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R:\12-SRPIPP\INV. VZDRŽEVANJE - šole, vrtci, sociala, kultura, šport\VRTCI\Vrtec Jadvige Golež\Enota Betnavska\Centralna kuhinja\PONOVITEV JN\PD za objavo Ponovitev JN\PD PREZ\"/>
    </mc:Choice>
  </mc:AlternateContent>
  <xr:revisionPtr revIDLastSave="0" documentId="13_ncr:1_{96B61CFD-CE1D-44DD-BBC8-D6F64CDA22DC}" xr6:coauthVersionLast="47" xr6:coauthVersionMax="47" xr10:uidLastSave="{00000000-0000-0000-0000-000000000000}"/>
  <bookViews>
    <workbookView xWindow="-120" yWindow="-120" windowWidth="38640" windowHeight="21120" tabRatio="806" xr2:uid="{00000000-000D-0000-FFFF-FFFF00000000}"/>
  </bookViews>
  <sheets>
    <sheet name="7 - STROJNE INŠTALACIJE_Kuhinja" sheetId="7" r:id="rId1"/>
    <sheet name="B - Obrtniška dela F1" sheetId="2" state="hidden" r:id="rId2"/>
    <sheet name="C - Elektro instal. dela F1" sheetId="3" state="hidden" r:id="rId3"/>
    <sheet name="D1 - Strojno instal. dela F1" sheetId="4" state="hidden" r:id="rId4"/>
    <sheet name="E - Zunanja ureditev F1" sheetId="5" state="hidden" r:id="rId5"/>
    <sheet name="G - Projekt" sheetId="6" state="hidden" r:id="rId6"/>
  </sheets>
  <definedNames>
    <definedName name="__xlnm_Print_Area_6">#REF!</definedName>
    <definedName name="__xlnm_Print_Area_6_1">#REF!</definedName>
    <definedName name="__xlnm_Print_Area_6_1_1">#REF!</definedName>
    <definedName name="__xlnm_Print_Area_6_1_2">#REF!</definedName>
    <definedName name="cena_skupaj_v__">"$#REF!.$#REF!$#REF!"</definedName>
    <definedName name="cena_skupaj_v___4">"#ref!"</definedName>
    <definedName name="cena_skupaj_v_€">#REF!</definedName>
    <definedName name="cena_skupaj_v_€_1">#REF!</definedName>
    <definedName name="Excel_BuiltIn_Print_Area_6">"#ref!"</definedName>
    <definedName name="_xlnm.Print_Area" localSheetId="0">'7 - STROJNE INŠTALACIJE_Kuhinja'!$A$1:$K$433</definedName>
    <definedName name="_xlnm.Print_Area" localSheetId="1">'B - Obrtniška dela F1'!$A$1:$K$560</definedName>
    <definedName name="_xlnm.Print_Area" localSheetId="2">'C - Elektro instal. dela F1'!$A$1:$K$471</definedName>
    <definedName name="_xlnm.Print_Area" localSheetId="3">'D1 - Strojno instal. dela F1'!$A$1:$K$342</definedName>
    <definedName name="_xlnm.Print_Area" localSheetId="4">'E - Zunanja ureditev F1'!$A$1:$K$264</definedName>
    <definedName name="_xlnm.Print_Area" localSheetId="5">'G - Projekt'!$A$1:$K$32</definedName>
    <definedName name="_xlnm.Print_Area">#REF!</definedName>
    <definedName name="Print_Area_1">'B - Obrtniška dela F1'!$A$1:$K$560</definedName>
    <definedName name="Print_Area_2">'C - Elektro instal. dela F1'!$A$1:$K$471</definedName>
    <definedName name="Print_Area_3">'D1 - Strojno instal. dela F1'!$A$1:$K$342</definedName>
    <definedName name="Print_Area_4">'E - Zunanja ureditev F1'!$A$1:$K$264</definedName>
    <definedName name="Print_Area_5">'G - Projekt'!$A$1:$K$32</definedName>
    <definedName name="Print_Titles_1">'B - Obrtniška dela F1'!$48:$48</definedName>
    <definedName name="Print_Titles_2">'C - Elektro instal. dela F1'!$30:$30</definedName>
    <definedName name="Print_Titles_3">'D1 - Strojno instal. dela F1'!$37:$37</definedName>
    <definedName name="Print_Titles_4">'E - Zunanja ureditev F1'!$18:$18</definedName>
    <definedName name="Print_Titles_5">'G - Projekt'!$12:$12</definedName>
    <definedName name="_xlnm.Print_Titles" localSheetId="0">'7 - STROJNE INŠTALACIJE_Kuhinja'!$22:$22</definedName>
    <definedName name="_xlnm.Print_Titles" localSheetId="1">'B - Obrtniška dela F1'!$48:$48</definedName>
    <definedName name="_xlnm.Print_Titles" localSheetId="2">'C - Elektro instal. dela F1'!$30:$30</definedName>
    <definedName name="_xlnm.Print_Titles" localSheetId="3">'D1 - Strojno instal. dela F1'!$37:$37</definedName>
    <definedName name="_xlnm.Print_Titles" localSheetId="4">'E - Zunanja ureditev F1'!$18:$18</definedName>
    <definedName name="_xlnm.Print_Titles" localSheetId="5">'G - Projekt'!$12:$12</definedName>
    <definedName name="_xlnm.Print_Titl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6" i="7" l="1"/>
  <c r="G81" i="7"/>
  <c r="G77" i="7"/>
  <c r="G75" i="7"/>
  <c r="G73" i="7"/>
  <c r="G71" i="7"/>
  <c r="G70" i="7"/>
  <c r="G67" i="7"/>
  <c r="G66" i="7"/>
  <c r="G62" i="7"/>
  <c r="G61" i="7"/>
  <c r="G51" i="7"/>
  <c r="G42" i="7"/>
  <c r="G36" i="7"/>
  <c r="G53" i="7"/>
  <c r="E382" i="7"/>
  <c r="C433" i="7"/>
  <c r="G431" i="7"/>
  <c r="G429" i="7"/>
  <c r="G425" i="7"/>
  <c r="G421" i="7"/>
  <c r="C415" i="7"/>
  <c r="G413" i="7"/>
  <c r="G411" i="7"/>
  <c r="G409" i="7"/>
  <c r="G408" i="7"/>
  <c r="G405" i="7"/>
  <c r="G404" i="7"/>
  <c r="G400" i="7"/>
  <c r="G396" i="7"/>
  <c r="G392" i="7"/>
  <c r="G391" i="7"/>
  <c r="G387" i="7"/>
  <c r="G386" i="7"/>
  <c r="G380" i="7"/>
  <c r="G379" i="7"/>
  <c r="G378" i="7"/>
  <c r="G372" i="7"/>
  <c r="G370" i="7"/>
  <c r="G369" i="7"/>
  <c r="G363" i="7"/>
  <c r="G361" i="7"/>
  <c r="G358" i="7"/>
  <c r="G352" i="7"/>
  <c r="G340" i="7"/>
  <c r="G322" i="7"/>
  <c r="G309" i="7"/>
  <c r="G192" i="7"/>
  <c r="C154" i="7"/>
  <c r="C151" i="7"/>
  <c r="G149" i="7"/>
  <c r="G147" i="7"/>
  <c r="G144" i="7"/>
  <c r="G140" i="7"/>
  <c r="G138" i="7"/>
  <c r="G131" i="7"/>
  <c r="G125" i="7"/>
  <c r="G123" i="7"/>
  <c r="G121" i="7"/>
  <c r="G119" i="7"/>
  <c r="G115" i="7"/>
  <c r="G111" i="7"/>
  <c r="G109" i="7"/>
  <c r="G104" i="7"/>
  <c r="G99" i="7"/>
  <c r="G95" i="7"/>
  <c r="G93" i="7"/>
  <c r="G91" i="7"/>
  <c r="G90" i="7"/>
  <c r="G87" i="7"/>
  <c r="C25" i="7"/>
  <c r="G382" i="7" l="1"/>
  <c r="G151" i="7"/>
  <c r="G15" i="7" s="1"/>
  <c r="G219" i="7"/>
  <c r="G164" i="7"/>
  <c r="G433" i="7"/>
  <c r="G17" i="7" s="1"/>
  <c r="G276" i="7"/>
  <c r="G206" i="7"/>
  <c r="G348" i="7"/>
  <c r="G415" i="7" l="1"/>
  <c r="G16" i="7" s="1"/>
  <c r="G19" i="7" s="1"/>
  <c r="B28" i="7" l="1"/>
  <c r="B42" i="7" l="1"/>
  <c r="B48" i="7" s="1"/>
  <c r="B53" i="7" l="1"/>
  <c r="B60" i="7"/>
  <c r="B64" i="7" l="1"/>
  <c r="B69" i="7" s="1"/>
  <c r="B73" i="7" s="1"/>
  <c r="B75" i="7" s="1"/>
  <c r="B77" i="7" s="1"/>
  <c r="B80" i="7" s="1"/>
  <c r="B83" i="7" s="1"/>
  <c r="B89" i="7" s="1"/>
  <c r="B93" i="7" s="1"/>
  <c r="B95" i="7" s="1"/>
  <c r="B99" i="7" s="1"/>
  <c r="B104" i="7" s="1"/>
  <c r="B109" i="7" s="1"/>
  <c r="B111" i="7" s="1"/>
  <c r="B115" i="7" s="1"/>
  <c r="B119" i="7" s="1"/>
  <c r="B121" i="7" s="1"/>
  <c r="B123" i="7" s="1"/>
  <c r="B125" i="7" s="1"/>
  <c r="B131" i="7" s="1"/>
  <c r="B138" i="7" s="1"/>
  <c r="B140" i="7" s="1"/>
  <c r="B144" i="7" s="1"/>
  <c r="B147" i="7" s="1"/>
  <c r="B149" i="7" s="1"/>
  <c r="B156" i="7" s="1"/>
  <c r="B164" i="7" s="1"/>
  <c r="B192" i="7" s="1"/>
  <c r="B206" i="7" s="1"/>
  <c r="K32" i="6" l="1"/>
  <c r="K8" i="6" s="1"/>
  <c r="K10" i="6" s="1"/>
  <c r="I32" i="6"/>
  <c r="I8" i="6" s="1"/>
  <c r="I10" i="6" s="1"/>
  <c r="G30" i="6"/>
  <c r="G28" i="6"/>
  <c r="G27" i="6"/>
  <c r="G26" i="6"/>
  <c r="G25" i="6"/>
  <c r="G24" i="6"/>
  <c r="G21" i="6"/>
  <c r="G19" i="6"/>
  <c r="G17" i="6"/>
  <c r="C8" i="6"/>
  <c r="K260" i="5"/>
  <c r="I260" i="5"/>
  <c r="G260" i="5"/>
  <c r="K256" i="5"/>
  <c r="I256" i="5"/>
  <c r="G256" i="5"/>
  <c r="K248" i="5"/>
  <c r="I248" i="5"/>
  <c r="G248" i="5"/>
  <c r="K243" i="5"/>
  <c r="I243" i="5"/>
  <c r="G243" i="5"/>
  <c r="K240" i="5"/>
  <c r="I240" i="5"/>
  <c r="G240" i="5"/>
  <c r="K231" i="5"/>
  <c r="K233" i="5" s="1"/>
  <c r="K12" i="5" s="1"/>
  <c r="I231" i="5"/>
  <c r="I233" i="5" s="1"/>
  <c r="I12" i="5" s="1"/>
  <c r="G231" i="5"/>
  <c r="G233" i="5" s="1"/>
  <c r="G12" i="5" s="1"/>
  <c r="K223" i="5"/>
  <c r="I223" i="5"/>
  <c r="G223" i="5"/>
  <c r="K220" i="5"/>
  <c r="I220" i="5"/>
  <c r="G220" i="5"/>
  <c r="K217" i="5"/>
  <c r="I217" i="5"/>
  <c r="G217" i="5"/>
  <c r="K215" i="5"/>
  <c r="I215" i="5"/>
  <c r="G215" i="5"/>
  <c r="K213" i="5"/>
  <c r="I213" i="5"/>
  <c r="G213" i="5"/>
  <c r="K210" i="5"/>
  <c r="I210" i="5"/>
  <c r="G210" i="5"/>
  <c r="K202" i="5"/>
  <c r="I202" i="5"/>
  <c r="G202" i="5"/>
  <c r="K192" i="5"/>
  <c r="I192" i="5"/>
  <c r="G192" i="5"/>
  <c r="K189" i="5"/>
  <c r="I189" i="5"/>
  <c r="G189" i="5"/>
  <c r="K186" i="5"/>
  <c r="I186" i="5"/>
  <c r="G186" i="5"/>
  <c r="K179" i="5"/>
  <c r="I179" i="5"/>
  <c r="G179" i="5"/>
  <c r="K172" i="5"/>
  <c r="I172" i="5"/>
  <c r="G172" i="5"/>
  <c r="K168" i="5"/>
  <c r="I168" i="5"/>
  <c r="G168" i="5"/>
  <c r="K158" i="5"/>
  <c r="I158" i="5"/>
  <c r="G158" i="5"/>
  <c r="K154" i="5"/>
  <c r="I154" i="5"/>
  <c r="G154" i="5"/>
  <c r="K142" i="5"/>
  <c r="I142" i="5"/>
  <c r="G142" i="5"/>
  <c r="K136" i="5"/>
  <c r="I136" i="5"/>
  <c r="G136" i="5"/>
  <c r="K132" i="5"/>
  <c r="I132" i="5"/>
  <c r="G132" i="5"/>
  <c r="K127" i="5"/>
  <c r="I127" i="5"/>
  <c r="G127" i="5"/>
  <c r="K121" i="5"/>
  <c r="I121" i="5"/>
  <c r="G121" i="5"/>
  <c r="K114" i="5"/>
  <c r="I114" i="5"/>
  <c r="G114" i="5"/>
  <c r="K109" i="5"/>
  <c r="I109" i="5"/>
  <c r="G109" i="5"/>
  <c r="K104" i="5"/>
  <c r="I104" i="5"/>
  <c r="G104" i="5"/>
  <c r="K101" i="5"/>
  <c r="I101" i="5"/>
  <c r="G101" i="5"/>
  <c r="K97" i="5"/>
  <c r="I97" i="5"/>
  <c r="G97" i="5"/>
  <c r="K95" i="5"/>
  <c r="I95" i="5"/>
  <c r="G95" i="5"/>
  <c r="K87" i="5"/>
  <c r="I87" i="5"/>
  <c r="G87" i="5"/>
  <c r="K85" i="5"/>
  <c r="I85" i="5"/>
  <c r="G85" i="5"/>
  <c r="K79" i="5"/>
  <c r="I79" i="5"/>
  <c r="G79" i="5"/>
  <c r="K75" i="5"/>
  <c r="I75" i="5"/>
  <c r="G75" i="5"/>
  <c r="K72" i="5"/>
  <c r="I72" i="5"/>
  <c r="G72" i="5"/>
  <c r="K68" i="5"/>
  <c r="I68" i="5"/>
  <c r="G68" i="5"/>
  <c r="K66" i="5"/>
  <c r="I66" i="5"/>
  <c r="G66" i="5"/>
  <c r="K62" i="5"/>
  <c r="I62" i="5"/>
  <c r="G62" i="5"/>
  <c r="K54" i="5"/>
  <c r="I54" i="5"/>
  <c r="G54" i="5"/>
  <c r="K49" i="5"/>
  <c r="I49" i="5"/>
  <c r="G49" i="5"/>
  <c r="K46" i="5"/>
  <c r="I46" i="5"/>
  <c r="G46" i="5"/>
  <c r="K42" i="5"/>
  <c r="I42" i="5"/>
  <c r="G42" i="5"/>
  <c r="K37" i="5"/>
  <c r="I37" i="5"/>
  <c r="G37" i="5"/>
  <c r="K32" i="5"/>
  <c r="I32" i="5"/>
  <c r="G32" i="5"/>
  <c r="K27" i="5"/>
  <c r="I27" i="5"/>
  <c r="G27" i="5"/>
  <c r="K24" i="5"/>
  <c r="I24" i="5"/>
  <c r="G24" i="5"/>
  <c r="K340" i="4"/>
  <c r="I340" i="4"/>
  <c r="G340" i="4"/>
  <c r="K339" i="4"/>
  <c r="I339" i="4"/>
  <c r="G339" i="4"/>
  <c r="K338" i="4"/>
  <c r="I338" i="4"/>
  <c r="G338" i="4"/>
  <c r="K337" i="4"/>
  <c r="I337" i="4"/>
  <c r="G337" i="4"/>
  <c r="K336" i="4"/>
  <c r="I336" i="4"/>
  <c r="G336" i="4"/>
  <c r="K335" i="4"/>
  <c r="I335" i="4"/>
  <c r="G335" i="4"/>
  <c r="K332" i="4"/>
  <c r="I332" i="4"/>
  <c r="G332" i="4"/>
  <c r="K329" i="4"/>
  <c r="I329" i="4"/>
  <c r="G329" i="4"/>
  <c r="K328" i="4"/>
  <c r="I328" i="4"/>
  <c r="G328" i="4"/>
  <c r="K326" i="4"/>
  <c r="I326" i="4"/>
  <c r="G326" i="4"/>
  <c r="K325" i="4"/>
  <c r="I325" i="4"/>
  <c r="G325" i="4"/>
  <c r="K324" i="4"/>
  <c r="I324" i="4"/>
  <c r="G324" i="4"/>
  <c r="K322" i="4"/>
  <c r="I322" i="4"/>
  <c r="G322" i="4"/>
  <c r="K314" i="4"/>
  <c r="I314" i="4"/>
  <c r="G314" i="4"/>
  <c r="K313" i="4"/>
  <c r="I313" i="4"/>
  <c r="G313" i="4"/>
  <c r="K312" i="4"/>
  <c r="I312" i="4"/>
  <c r="G312" i="4"/>
  <c r="K311" i="4"/>
  <c r="I311" i="4"/>
  <c r="G311" i="4"/>
  <c r="K309" i="4"/>
  <c r="I309" i="4"/>
  <c r="G309" i="4"/>
  <c r="K308" i="4"/>
  <c r="I308" i="4"/>
  <c r="G308" i="4"/>
  <c r="K307" i="4"/>
  <c r="I307" i="4"/>
  <c r="G307" i="4"/>
  <c r="K305" i="4"/>
  <c r="I305" i="4"/>
  <c r="G305" i="4"/>
  <c r="K302" i="4"/>
  <c r="I302" i="4"/>
  <c r="G302" i="4"/>
  <c r="K300" i="4"/>
  <c r="I300" i="4"/>
  <c r="G300" i="4"/>
  <c r="K298" i="4"/>
  <c r="I298" i="4"/>
  <c r="G298" i="4"/>
  <c r="K297" i="4"/>
  <c r="I297" i="4"/>
  <c r="G297" i="4"/>
  <c r="K295" i="4"/>
  <c r="I295" i="4"/>
  <c r="G295" i="4"/>
  <c r="K294" i="4"/>
  <c r="I294" i="4"/>
  <c r="G294" i="4"/>
  <c r="K293" i="4"/>
  <c r="I293" i="4"/>
  <c r="G293" i="4"/>
  <c r="K292" i="4"/>
  <c r="I292" i="4"/>
  <c r="G292" i="4"/>
  <c r="K285" i="4"/>
  <c r="I285" i="4"/>
  <c r="G285" i="4"/>
  <c r="K284" i="4"/>
  <c r="I284" i="4"/>
  <c r="G284" i="4"/>
  <c r="K282" i="4"/>
  <c r="I282" i="4"/>
  <c r="G282" i="4"/>
  <c r="K231" i="4"/>
  <c r="I231" i="4"/>
  <c r="G231" i="4"/>
  <c r="K176" i="4"/>
  <c r="I176" i="4"/>
  <c r="G176" i="4"/>
  <c r="K175" i="4"/>
  <c r="I175" i="4"/>
  <c r="G175" i="4"/>
  <c r="K174" i="4"/>
  <c r="I174" i="4"/>
  <c r="G174" i="4"/>
  <c r="K173" i="4"/>
  <c r="I173" i="4"/>
  <c r="G173" i="4"/>
  <c r="K172" i="4"/>
  <c r="I172" i="4"/>
  <c r="G172" i="4"/>
  <c r="K171" i="4"/>
  <c r="I171" i="4"/>
  <c r="G171" i="4"/>
  <c r="K170" i="4"/>
  <c r="I170" i="4"/>
  <c r="G170" i="4"/>
  <c r="K169" i="4"/>
  <c r="I169" i="4"/>
  <c r="G169" i="4"/>
  <c r="K167" i="4"/>
  <c r="I167" i="4"/>
  <c r="G167" i="4"/>
  <c r="K165" i="4"/>
  <c r="I165" i="4"/>
  <c r="G165" i="4"/>
  <c r="K163" i="4"/>
  <c r="I163" i="4"/>
  <c r="G163" i="4"/>
  <c r="K161" i="4"/>
  <c r="I161" i="4"/>
  <c r="G161" i="4"/>
  <c r="K159" i="4"/>
  <c r="I159" i="4"/>
  <c r="G159" i="4"/>
  <c r="K157" i="4"/>
  <c r="I157" i="4"/>
  <c r="G157" i="4"/>
  <c r="K155" i="4"/>
  <c r="I155" i="4"/>
  <c r="G155" i="4"/>
  <c r="K154" i="4"/>
  <c r="I154" i="4"/>
  <c r="G154" i="4"/>
  <c r="K148" i="4"/>
  <c r="I148" i="4"/>
  <c r="G148" i="4"/>
  <c r="K124" i="4"/>
  <c r="I124" i="4"/>
  <c r="G124" i="4"/>
  <c r="K121" i="4"/>
  <c r="I121" i="4"/>
  <c r="G121" i="4"/>
  <c r="K120" i="4"/>
  <c r="I120" i="4"/>
  <c r="G120" i="4"/>
  <c r="K119" i="4"/>
  <c r="I119" i="4"/>
  <c r="G119" i="4"/>
  <c r="K118" i="4"/>
  <c r="I118" i="4"/>
  <c r="G118" i="4"/>
  <c r="K117" i="4"/>
  <c r="I117" i="4"/>
  <c r="G117" i="4"/>
  <c r="K116" i="4"/>
  <c r="I116" i="4"/>
  <c r="G116" i="4"/>
  <c r="K110" i="4"/>
  <c r="I110" i="4"/>
  <c r="G110" i="4"/>
  <c r="K109" i="4"/>
  <c r="I109" i="4"/>
  <c r="G109" i="4"/>
  <c r="K108" i="4"/>
  <c r="I108" i="4"/>
  <c r="G108" i="4"/>
  <c r="K107" i="4"/>
  <c r="I107" i="4"/>
  <c r="G107" i="4"/>
  <c r="K106" i="4"/>
  <c r="I106" i="4"/>
  <c r="G106" i="4"/>
  <c r="K105" i="4"/>
  <c r="I105" i="4"/>
  <c r="G105" i="4"/>
  <c r="K103" i="4"/>
  <c r="I103" i="4"/>
  <c r="G103" i="4"/>
  <c r="K102" i="4"/>
  <c r="I102" i="4"/>
  <c r="G102" i="4"/>
  <c r="K98" i="4"/>
  <c r="I98" i="4"/>
  <c r="G98" i="4"/>
  <c r="K97" i="4"/>
  <c r="I97" i="4"/>
  <c r="G97" i="4"/>
  <c r="K95" i="4"/>
  <c r="I95" i="4"/>
  <c r="G95" i="4"/>
  <c r="K94" i="4"/>
  <c r="I94" i="4"/>
  <c r="G94" i="4"/>
  <c r="K92" i="4"/>
  <c r="I92" i="4"/>
  <c r="G92" i="4"/>
  <c r="K91" i="4"/>
  <c r="I91" i="4"/>
  <c r="G91" i="4"/>
  <c r="K90" i="4"/>
  <c r="I90" i="4"/>
  <c r="G90" i="4"/>
  <c r="K89" i="4"/>
  <c r="I89" i="4"/>
  <c r="G89" i="4"/>
  <c r="K88" i="4"/>
  <c r="I88" i="4"/>
  <c r="G88" i="4"/>
  <c r="K87" i="4"/>
  <c r="I87" i="4"/>
  <c r="G87" i="4"/>
  <c r="K85" i="4"/>
  <c r="I85" i="4"/>
  <c r="G85" i="4"/>
  <c r="K84" i="4"/>
  <c r="I84" i="4"/>
  <c r="G84" i="4"/>
  <c r="K83" i="4"/>
  <c r="I83" i="4"/>
  <c r="G83" i="4"/>
  <c r="K81" i="4"/>
  <c r="I81" i="4"/>
  <c r="G81" i="4"/>
  <c r="K79" i="4"/>
  <c r="I79" i="4"/>
  <c r="G79" i="4"/>
  <c r="K74" i="4"/>
  <c r="I74" i="4"/>
  <c r="G74" i="4"/>
  <c r="K64" i="4"/>
  <c r="I64" i="4"/>
  <c r="G64" i="4"/>
  <c r="K63" i="4"/>
  <c r="I63" i="4"/>
  <c r="G63" i="4"/>
  <c r="K62" i="4"/>
  <c r="I62" i="4"/>
  <c r="G62" i="4"/>
  <c r="K59" i="4"/>
  <c r="I59" i="4"/>
  <c r="G59" i="4"/>
  <c r="K58" i="4"/>
  <c r="I58" i="4"/>
  <c r="G58" i="4"/>
  <c r="K57" i="4"/>
  <c r="I57" i="4"/>
  <c r="G57" i="4"/>
  <c r="K56" i="4"/>
  <c r="I56" i="4"/>
  <c r="G56" i="4"/>
  <c r="K55" i="4"/>
  <c r="I55" i="4"/>
  <c r="G55" i="4"/>
  <c r="K54" i="4"/>
  <c r="I54" i="4"/>
  <c r="G54" i="4"/>
  <c r="K53" i="4"/>
  <c r="I53" i="4"/>
  <c r="G53" i="4"/>
  <c r="K52" i="4"/>
  <c r="I52" i="4"/>
  <c r="G52" i="4"/>
  <c r="K51" i="4"/>
  <c r="I51" i="4"/>
  <c r="G51" i="4"/>
  <c r="K50" i="4"/>
  <c r="I50" i="4"/>
  <c r="G50" i="4"/>
  <c r="K49" i="4"/>
  <c r="I49" i="4"/>
  <c r="G49" i="4"/>
  <c r="K48" i="4"/>
  <c r="I48" i="4"/>
  <c r="G48" i="4"/>
  <c r="K47" i="4"/>
  <c r="I47" i="4"/>
  <c r="G47" i="4"/>
  <c r="K46" i="4"/>
  <c r="I46" i="4"/>
  <c r="G46" i="4"/>
  <c r="K45" i="4"/>
  <c r="I45" i="4"/>
  <c r="G45" i="4"/>
  <c r="K468" i="3"/>
  <c r="I468" i="3"/>
  <c r="G468" i="3"/>
  <c r="K467" i="3"/>
  <c r="I467" i="3"/>
  <c r="G467" i="3"/>
  <c r="K466" i="3"/>
  <c r="I466" i="3"/>
  <c r="G466" i="3"/>
  <c r="K465" i="3"/>
  <c r="I465" i="3"/>
  <c r="G465" i="3"/>
  <c r="K464" i="3"/>
  <c r="I464" i="3"/>
  <c r="G464" i="3"/>
  <c r="K463" i="3"/>
  <c r="I463" i="3"/>
  <c r="G463" i="3"/>
  <c r="K462" i="3"/>
  <c r="I462" i="3"/>
  <c r="G462" i="3"/>
  <c r="K461" i="3"/>
  <c r="I461" i="3"/>
  <c r="G461" i="3"/>
  <c r="K460" i="3"/>
  <c r="I460" i="3"/>
  <c r="G460" i="3"/>
  <c r="K459" i="3"/>
  <c r="I459" i="3"/>
  <c r="G459" i="3"/>
  <c r="K453" i="3"/>
  <c r="I453" i="3"/>
  <c r="G453" i="3"/>
  <c r="K452" i="3"/>
  <c r="I452" i="3"/>
  <c r="G452" i="3"/>
  <c r="K451" i="3"/>
  <c r="I451" i="3"/>
  <c r="G451" i="3"/>
  <c r="K450" i="3"/>
  <c r="I450" i="3"/>
  <c r="G450" i="3"/>
  <c r="K449" i="3"/>
  <c r="I449" i="3"/>
  <c r="G449" i="3"/>
  <c r="K448" i="3"/>
  <c r="I448" i="3"/>
  <c r="G448" i="3"/>
  <c r="K447" i="3"/>
  <c r="I447" i="3"/>
  <c r="G447" i="3"/>
  <c r="K445" i="3"/>
  <c r="I445" i="3"/>
  <c r="G445" i="3"/>
  <c r="K444" i="3"/>
  <c r="I444" i="3"/>
  <c r="G444" i="3"/>
  <c r="K443" i="3"/>
  <c r="I443" i="3"/>
  <c r="G443" i="3"/>
  <c r="K442" i="3"/>
  <c r="I442" i="3"/>
  <c r="G442" i="3"/>
  <c r="K441" i="3"/>
  <c r="I441" i="3"/>
  <c r="G441" i="3"/>
  <c r="K440" i="3"/>
  <c r="I440" i="3"/>
  <c r="G440" i="3"/>
  <c r="K439" i="3"/>
  <c r="I439" i="3"/>
  <c r="G439" i="3"/>
  <c r="K438" i="3"/>
  <c r="I438" i="3"/>
  <c r="G438" i="3"/>
  <c r="K437" i="3"/>
  <c r="I437" i="3"/>
  <c r="G437" i="3"/>
  <c r="K436" i="3"/>
  <c r="I436" i="3"/>
  <c r="G436" i="3"/>
  <c r="K435" i="3"/>
  <c r="I435" i="3"/>
  <c r="G435" i="3"/>
  <c r="K434" i="3"/>
  <c r="I434" i="3"/>
  <c r="G434" i="3"/>
  <c r="K433" i="3"/>
  <c r="I433" i="3"/>
  <c r="G433" i="3"/>
  <c r="K432" i="3"/>
  <c r="I432" i="3"/>
  <c r="G432" i="3"/>
  <c r="K431" i="3"/>
  <c r="I431" i="3"/>
  <c r="G431" i="3"/>
  <c r="K425" i="3"/>
  <c r="I425" i="3"/>
  <c r="G425" i="3"/>
  <c r="K424" i="3"/>
  <c r="I424" i="3"/>
  <c r="G424" i="3"/>
  <c r="K423" i="3"/>
  <c r="I423" i="3"/>
  <c r="G423" i="3"/>
  <c r="K421" i="3"/>
  <c r="I421" i="3"/>
  <c r="G421" i="3"/>
  <c r="K420" i="3"/>
  <c r="I420" i="3"/>
  <c r="G420" i="3"/>
  <c r="K419" i="3"/>
  <c r="I419" i="3"/>
  <c r="G419" i="3"/>
  <c r="K418" i="3"/>
  <c r="I418" i="3"/>
  <c r="G418" i="3"/>
  <c r="K417" i="3"/>
  <c r="I417" i="3"/>
  <c r="G417" i="3"/>
  <c r="K416" i="3"/>
  <c r="I416" i="3"/>
  <c r="G416" i="3"/>
  <c r="K415" i="3"/>
  <c r="I415" i="3"/>
  <c r="G415" i="3"/>
  <c r="K409" i="3"/>
  <c r="I409" i="3"/>
  <c r="G409" i="3"/>
  <c r="K408" i="3"/>
  <c r="I408" i="3"/>
  <c r="G408" i="3"/>
  <c r="K407" i="3"/>
  <c r="I407" i="3"/>
  <c r="G407" i="3"/>
  <c r="K400" i="3"/>
  <c r="I400" i="3"/>
  <c r="G400" i="3"/>
  <c r="K392" i="3"/>
  <c r="I392" i="3"/>
  <c r="G392" i="3"/>
  <c r="K385" i="3"/>
  <c r="I385" i="3"/>
  <c r="G385" i="3"/>
  <c r="K384" i="3"/>
  <c r="I384" i="3"/>
  <c r="G384" i="3"/>
  <c r="K378" i="3"/>
  <c r="I378" i="3"/>
  <c r="G378" i="3"/>
  <c r="K377" i="3"/>
  <c r="I377" i="3"/>
  <c r="G377" i="3"/>
  <c r="K376" i="3"/>
  <c r="I376" i="3"/>
  <c r="G376" i="3"/>
  <c r="K375" i="3"/>
  <c r="I375" i="3"/>
  <c r="G375" i="3"/>
  <c r="K373" i="3"/>
  <c r="I373" i="3"/>
  <c r="G373" i="3"/>
  <c r="K372" i="3"/>
  <c r="I372" i="3"/>
  <c r="G372" i="3"/>
  <c r="K371" i="3"/>
  <c r="I371" i="3"/>
  <c r="G371" i="3"/>
  <c r="K370" i="3"/>
  <c r="I370" i="3"/>
  <c r="G370" i="3"/>
  <c r="K369" i="3"/>
  <c r="I369" i="3"/>
  <c r="G369" i="3"/>
  <c r="K368" i="3"/>
  <c r="I368" i="3"/>
  <c r="G368" i="3"/>
  <c r="K362" i="3"/>
  <c r="I362" i="3"/>
  <c r="G362" i="3"/>
  <c r="K361" i="3"/>
  <c r="I361" i="3"/>
  <c r="G361" i="3"/>
  <c r="K360" i="3"/>
  <c r="I360" i="3"/>
  <c r="G360" i="3"/>
  <c r="K359" i="3"/>
  <c r="I359" i="3"/>
  <c r="G359" i="3"/>
  <c r="K358" i="3"/>
  <c r="I358" i="3"/>
  <c r="G358" i="3"/>
  <c r="K355" i="3"/>
  <c r="I355" i="3"/>
  <c r="G355" i="3"/>
  <c r="K354" i="3"/>
  <c r="I354" i="3"/>
  <c r="G354" i="3"/>
  <c r="K353" i="3"/>
  <c r="I353" i="3"/>
  <c r="G353" i="3"/>
  <c r="K352" i="3"/>
  <c r="I352" i="3"/>
  <c r="G352" i="3"/>
  <c r="K351" i="3"/>
  <c r="I351" i="3"/>
  <c r="G351" i="3"/>
  <c r="K350" i="3"/>
  <c r="I350" i="3"/>
  <c r="G350" i="3"/>
  <c r="K349" i="3"/>
  <c r="I349" i="3"/>
  <c r="G349" i="3"/>
  <c r="K348" i="3"/>
  <c r="I348" i="3"/>
  <c r="G348" i="3"/>
  <c r="K347" i="3"/>
  <c r="I347" i="3"/>
  <c r="G347" i="3"/>
  <c r="K346" i="3"/>
  <c r="I346" i="3"/>
  <c r="G346" i="3"/>
  <c r="K345" i="3"/>
  <c r="I345" i="3"/>
  <c r="G345" i="3"/>
  <c r="K344" i="3"/>
  <c r="I344" i="3"/>
  <c r="G344" i="3"/>
  <c r="K343" i="3"/>
  <c r="I343" i="3"/>
  <c r="G343" i="3"/>
  <c r="K342" i="3"/>
  <c r="I342" i="3"/>
  <c r="G342" i="3"/>
  <c r="K341" i="3"/>
  <c r="I341" i="3"/>
  <c r="G341" i="3"/>
  <c r="K340" i="3"/>
  <c r="I340" i="3"/>
  <c r="G340" i="3"/>
  <c r="K339" i="3"/>
  <c r="I339" i="3"/>
  <c r="G339" i="3"/>
  <c r="K338" i="3"/>
  <c r="I338" i="3"/>
  <c r="G338" i="3"/>
  <c r="K335" i="3"/>
  <c r="I335" i="3"/>
  <c r="G335" i="3"/>
  <c r="K334" i="3"/>
  <c r="I334" i="3"/>
  <c r="G334" i="3"/>
  <c r="K333" i="3"/>
  <c r="I333" i="3"/>
  <c r="G333" i="3"/>
  <c r="K332" i="3"/>
  <c r="I332" i="3"/>
  <c r="G332" i="3"/>
  <c r="K331" i="3"/>
  <c r="I331" i="3"/>
  <c r="G331" i="3"/>
  <c r="K330" i="3"/>
  <c r="I330" i="3"/>
  <c r="G330" i="3"/>
  <c r="K329" i="3"/>
  <c r="I329" i="3"/>
  <c r="G329" i="3"/>
  <c r="K328" i="3"/>
  <c r="I328" i="3"/>
  <c r="G328" i="3"/>
  <c r="K327" i="3"/>
  <c r="I327" i="3"/>
  <c r="G327" i="3"/>
  <c r="K326" i="3"/>
  <c r="I326" i="3"/>
  <c r="G326" i="3"/>
  <c r="K325" i="3"/>
  <c r="I325" i="3"/>
  <c r="G325" i="3"/>
  <c r="K324" i="3"/>
  <c r="I324" i="3"/>
  <c r="G324" i="3"/>
  <c r="K323" i="3"/>
  <c r="I323" i="3"/>
  <c r="G323" i="3"/>
  <c r="K322" i="3"/>
  <c r="I322" i="3"/>
  <c r="G322" i="3"/>
  <c r="K321" i="3"/>
  <c r="I321" i="3"/>
  <c r="G321" i="3"/>
  <c r="K320" i="3"/>
  <c r="I320" i="3"/>
  <c r="G320" i="3"/>
  <c r="K319" i="3"/>
  <c r="I319" i="3"/>
  <c r="G319" i="3"/>
  <c r="K318" i="3"/>
  <c r="I318" i="3"/>
  <c r="G318" i="3"/>
  <c r="K315" i="3"/>
  <c r="I315" i="3"/>
  <c r="G315" i="3"/>
  <c r="K314" i="3"/>
  <c r="I314" i="3"/>
  <c r="G314" i="3"/>
  <c r="K313" i="3"/>
  <c r="I313" i="3"/>
  <c r="G313" i="3"/>
  <c r="K312" i="3"/>
  <c r="I312" i="3"/>
  <c r="G312" i="3"/>
  <c r="K311" i="3"/>
  <c r="I311" i="3"/>
  <c r="G311" i="3"/>
  <c r="K310" i="3"/>
  <c r="I310" i="3"/>
  <c r="G310" i="3"/>
  <c r="K309" i="3"/>
  <c r="I309" i="3"/>
  <c r="G309" i="3"/>
  <c r="K308" i="3"/>
  <c r="I308" i="3"/>
  <c r="G308" i="3"/>
  <c r="K307" i="3"/>
  <c r="I307" i="3"/>
  <c r="G307" i="3"/>
  <c r="K306" i="3"/>
  <c r="I306" i="3"/>
  <c r="G306" i="3"/>
  <c r="K305" i="3"/>
  <c r="I305" i="3"/>
  <c r="G305" i="3"/>
  <c r="K304" i="3"/>
  <c r="I304" i="3"/>
  <c r="G304" i="3"/>
  <c r="K303" i="3"/>
  <c r="I303" i="3"/>
  <c r="G303" i="3"/>
  <c r="K300" i="3"/>
  <c r="I300" i="3"/>
  <c r="G300" i="3"/>
  <c r="K299" i="3"/>
  <c r="I299" i="3"/>
  <c r="G299" i="3"/>
  <c r="K298" i="3"/>
  <c r="I298" i="3"/>
  <c r="G298" i="3"/>
  <c r="K297" i="3"/>
  <c r="I297" i="3"/>
  <c r="G297" i="3"/>
  <c r="K296" i="3"/>
  <c r="I296" i="3"/>
  <c r="G296" i="3"/>
  <c r="K295" i="3"/>
  <c r="I295" i="3"/>
  <c r="G295" i="3"/>
  <c r="K294" i="3"/>
  <c r="I294" i="3"/>
  <c r="G294" i="3"/>
  <c r="K293" i="3"/>
  <c r="I293" i="3"/>
  <c r="G293" i="3"/>
  <c r="K292" i="3"/>
  <c r="I292" i="3"/>
  <c r="G292" i="3"/>
  <c r="K291" i="3"/>
  <c r="I291" i="3"/>
  <c r="G291" i="3"/>
  <c r="K290" i="3"/>
  <c r="I290" i="3"/>
  <c r="G290" i="3"/>
  <c r="K289" i="3"/>
  <c r="I289" i="3"/>
  <c r="G289" i="3"/>
  <c r="K283" i="3"/>
  <c r="I283" i="3"/>
  <c r="G283" i="3"/>
  <c r="K282" i="3"/>
  <c r="I282" i="3"/>
  <c r="G282" i="3"/>
  <c r="K281" i="3"/>
  <c r="I281" i="3"/>
  <c r="G281" i="3"/>
  <c r="K280" i="3"/>
  <c r="I280" i="3"/>
  <c r="G280" i="3"/>
  <c r="K279" i="3"/>
  <c r="I279" i="3"/>
  <c r="G279" i="3"/>
  <c r="K278" i="3"/>
  <c r="I278" i="3"/>
  <c r="G278" i="3"/>
  <c r="K277" i="3"/>
  <c r="I277" i="3"/>
  <c r="G277" i="3"/>
  <c r="K276" i="3"/>
  <c r="I276" i="3"/>
  <c r="G276" i="3"/>
  <c r="K275" i="3"/>
  <c r="I275" i="3"/>
  <c r="G275" i="3"/>
  <c r="K274" i="3"/>
  <c r="I274" i="3"/>
  <c r="G274" i="3"/>
  <c r="K273" i="3"/>
  <c r="I273" i="3"/>
  <c r="G273" i="3"/>
  <c r="K272" i="3"/>
  <c r="I272" i="3"/>
  <c r="G272" i="3"/>
  <c r="K271" i="3"/>
  <c r="I271" i="3"/>
  <c r="G271" i="3"/>
  <c r="K270" i="3"/>
  <c r="I270" i="3"/>
  <c r="G270" i="3"/>
  <c r="K269" i="3"/>
  <c r="I269" i="3"/>
  <c r="G269" i="3"/>
  <c r="K268" i="3"/>
  <c r="I268" i="3"/>
  <c r="G268" i="3"/>
  <c r="K267" i="3"/>
  <c r="I267" i="3"/>
  <c r="G267" i="3"/>
  <c r="K266" i="3"/>
  <c r="I266" i="3"/>
  <c r="G266" i="3"/>
  <c r="K265" i="3"/>
  <c r="I265" i="3"/>
  <c r="G265" i="3"/>
  <c r="K264" i="3"/>
  <c r="I264" i="3"/>
  <c r="G264" i="3"/>
  <c r="K263" i="3"/>
  <c r="I263" i="3"/>
  <c r="G263" i="3"/>
  <c r="K262" i="3"/>
  <c r="I262" i="3"/>
  <c r="G262" i="3"/>
  <c r="K261" i="3"/>
  <c r="I261" i="3"/>
  <c r="G261" i="3"/>
  <c r="K260" i="3"/>
  <c r="I260" i="3"/>
  <c r="G260" i="3"/>
  <c r="K259" i="3"/>
  <c r="I259" i="3"/>
  <c r="G259" i="3"/>
  <c r="K258" i="3"/>
  <c r="I258" i="3"/>
  <c r="G258" i="3"/>
  <c r="K257" i="3"/>
  <c r="I257" i="3"/>
  <c r="G257" i="3"/>
  <c r="K256" i="3"/>
  <c r="I256" i="3"/>
  <c r="G256" i="3"/>
  <c r="K255" i="3"/>
  <c r="I255" i="3"/>
  <c r="G255" i="3"/>
  <c r="K254" i="3"/>
  <c r="I254" i="3"/>
  <c r="G254" i="3"/>
  <c r="K253" i="3"/>
  <c r="I253" i="3"/>
  <c r="G253" i="3"/>
  <c r="K252" i="3"/>
  <c r="I252" i="3"/>
  <c r="G252" i="3"/>
  <c r="K251" i="3"/>
  <c r="I251" i="3"/>
  <c r="G251" i="3"/>
  <c r="K250" i="3"/>
  <c r="I250" i="3"/>
  <c r="G250" i="3"/>
  <c r="K249" i="3"/>
  <c r="I249" i="3"/>
  <c r="G249" i="3"/>
  <c r="K248" i="3"/>
  <c r="I248" i="3"/>
  <c r="G248" i="3"/>
  <c r="K247" i="3"/>
  <c r="I247" i="3"/>
  <c r="G247" i="3"/>
  <c r="K246" i="3"/>
  <c r="I246" i="3"/>
  <c r="G246" i="3"/>
  <c r="K231" i="3"/>
  <c r="I231" i="3"/>
  <c r="G231" i="3"/>
  <c r="K215" i="3"/>
  <c r="I215" i="3"/>
  <c r="G215" i="3"/>
  <c r="K195" i="3"/>
  <c r="I195" i="3"/>
  <c r="G195" i="3"/>
  <c r="K179" i="3"/>
  <c r="I179" i="3"/>
  <c r="G179" i="3"/>
  <c r="K163" i="3"/>
  <c r="I163" i="3"/>
  <c r="G163" i="3"/>
  <c r="K148" i="3"/>
  <c r="I148" i="3"/>
  <c r="G148" i="3"/>
  <c r="K125" i="3"/>
  <c r="I125" i="3"/>
  <c r="G125" i="3"/>
  <c r="K119" i="3"/>
  <c r="I119" i="3"/>
  <c r="G119" i="3"/>
  <c r="K111" i="3"/>
  <c r="I111" i="3"/>
  <c r="G111" i="3"/>
  <c r="K103" i="3"/>
  <c r="I103" i="3"/>
  <c r="G103" i="3"/>
  <c r="K102" i="3"/>
  <c r="I102" i="3"/>
  <c r="G102" i="3"/>
  <c r="K96" i="3"/>
  <c r="I96" i="3"/>
  <c r="G96" i="3"/>
  <c r="K95" i="3"/>
  <c r="I95" i="3"/>
  <c r="G95" i="3"/>
  <c r="K87" i="3"/>
  <c r="I87" i="3"/>
  <c r="G87" i="3"/>
  <c r="K86" i="3"/>
  <c r="I86" i="3"/>
  <c r="G86" i="3"/>
  <c r="K79" i="3"/>
  <c r="I79" i="3"/>
  <c r="G79" i="3"/>
  <c r="K78" i="3"/>
  <c r="I78" i="3"/>
  <c r="G78" i="3"/>
  <c r="K77" i="3"/>
  <c r="I77" i="3"/>
  <c r="G77" i="3"/>
  <c r="K76" i="3"/>
  <c r="I76" i="3"/>
  <c r="G76" i="3"/>
  <c r="K75" i="3"/>
  <c r="I75" i="3"/>
  <c r="G75" i="3"/>
  <c r="K74" i="3"/>
  <c r="I74" i="3"/>
  <c r="G74" i="3"/>
  <c r="K73" i="3"/>
  <c r="I73" i="3"/>
  <c r="G73" i="3"/>
  <c r="K72" i="3"/>
  <c r="I72" i="3"/>
  <c r="G72" i="3"/>
  <c r="K71" i="3"/>
  <c r="I71" i="3"/>
  <c r="G71" i="3"/>
  <c r="K70" i="3"/>
  <c r="I70" i="3"/>
  <c r="G70" i="3"/>
  <c r="K69" i="3"/>
  <c r="I69" i="3"/>
  <c r="G69" i="3"/>
  <c r="K68" i="3"/>
  <c r="I68" i="3"/>
  <c r="G68" i="3"/>
  <c r="K67" i="3"/>
  <c r="I67" i="3"/>
  <c r="G67" i="3"/>
  <c r="K66" i="3"/>
  <c r="I66" i="3"/>
  <c r="G66" i="3"/>
  <c r="K65" i="3"/>
  <c r="I65" i="3"/>
  <c r="G65" i="3"/>
  <c r="K64" i="3"/>
  <c r="I64" i="3"/>
  <c r="G64" i="3"/>
  <c r="K63" i="3"/>
  <c r="I63" i="3"/>
  <c r="G63" i="3"/>
  <c r="K62" i="3"/>
  <c r="I62" i="3"/>
  <c r="G62" i="3"/>
  <c r="K61" i="3"/>
  <c r="I61" i="3"/>
  <c r="G61" i="3"/>
  <c r="K60" i="3"/>
  <c r="I60" i="3"/>
  <c r="G60" i="3"/>
  <c r="K59" i="3"/>
  <c r="I59" i="3"/>
  <c r="G59" i="3"/>
  <c r="K58" i="3"/>
  <c r="I58" i="3"/>
  <c r="G58" i="3"/>
  <c r="K57" i="3"/>
  <c r="I57" i="3"/>
  <c r="G57" i="3"/>
  <c r="K56" i="3"/>
  <c r="I56" i="3"/>
  <c r="G56" i="3"/>
  <c r="K55" i="3"/>
  <c r="I55" i="3"/>
  <c r="G55" i="3"/>
  <c r="K54" i="3"/>
  <c r="I54" i="3"/>
  <c r="G54" i="3"/>
  <c r="K10" i="3"/>
  <c r="I10" i="3"/>
  <c r="G10" i="3"/>
  <c r="K551" i="2"/>
  <c r="I551" i="2"/>
  <c r="G551" i="2"/>
  <c r="K539" i="2"/>
  <c r="I539" i="2"/>
  <c r="G539" i="2"/>
  <c r="K525" i="2"/>
  <c r="I525" i="2"/>
  <c r="G525" i="2"/>
  <c r="K524" i="2"/>
  <c r="I524" i="2"/>
  <c r="G524" i="2"/>
  <c r="K523" i="2"/>
  <c r="I523" i="2"/>
  <c r="G523" i="2"/>
  <c r="K521" i="2"/>
  <c r="I521" i="2"/>
  <c r="G521" i="2"/>
  <c r="K520" i="2"/>
  <c r="I520" i="2"/>
  <c r="G520" i="2"/>
  <c r="K503" i="2"/>
  <c r="I503" i="2"/>
  <c r="G503" i="2"/>
  <c r="K502" i="2"/>
  <c r="I502" i="2"/>
  <c r="G502" i="2"/>
  <c r="K500" i="2"/>
  <c r="I500" i="2"/>
  <c r="G500" i="2"/>
  <c r="K498" i="2"/>
  <c r="I498" i="2"/>
  <c r="G498" i="2"/>
  <c r="K496" i="2"/>
  <c r="I496" i="2"/>
  <c r="G496" i="2"/>
  <c r="K494" i="2"/>
  <c r="I494" i="2"/>
  <c r="G494" i="2"/>
  <c r="K492" i="2"/>
  <c r="I492" i="2"/>
  <c r="G492" i="2"/>
  <c r="K478" i="2"/>
  <c r="I478" i="2"/>
  <c r="G478" i="2"/>
  <c r="K477" i="2"/>
  <c r="I477" i="2"/>
  <c r="G477" i="2"/>
  <c r="K476" i="2"/>
  <c r="I476" i="2"/>
  <c r="G476" i="2"/>
  <c r="K475" i="2"/>
  <c r="I475" i="2"/>
  <c r="G475" i="2"/>
  <c r="K474" i="2"/>
  <c r="I474" i="2"/>
  <c r="G474" i="2"/>
  <c r="K459" i="2"/>
  <c r="I459" i="2"/>
  <c r="G459" i="2"/>
  <c r="K458" i="2"/>
  <c r="I458" i="2"/>
  <c r="G458" i="2"/>
  <c r="K457" i="2"/>
  <c r="I457" i="2"/>
  <c r="G457" i="2"/>
  <c r="K456" i="2"/>
  <c r="I456" i="2"/>
  <c r="G456" i="2"/>
  <c r="K455" i="2"/>
  <c r="I455" i="2"/>
  <c r="G455" i="2"/>
  <c r="K454" i="2"/>
  <c r="I454" i="2"/>
  <c r="G454" i="2"/>
  <c r="K453" i="2"/>
  <c r="I453" i="2"/>
  <c r="G453" i="2"/>
  <c r="K452" i="2"/>
  <c r="I452" i="2"/>
  <c r="G452" i="2"/>
  <c r="K451" i="2"/>
  <c r="I451" i="2"/>
  <c r="G451" i="2"/>
  <c r="K450" i="2"/>
  <c r="I450" i="2"/>
  <c r="G450" i="2"/>
  <c r="K449" i="2"/>
  <c r="I449" i="2"/>
  <c r="G449" i="2"/>
  <c r="K448" i="2"/>
  <c r="I448" i="2"/>
  <c r="G448" i="2"/>
  <c r="K447" i="2"/>
  <c r="I447" i="2"/>
  <c r="G447" i="2"/>
  <c r="K446" i="2"/>
  <c r="I446" i="2"/>
  <c r="G446" i="2"/>
  <c r="K445" i="2"/>
  <c r="I445" i="2"/>
  <c r="G445" i="2"/>
  <c r="K421" i="2"/>
  <c r="I421" i="2"/>
  <c r="G421" i="2"/>
  <c r="K420" i="2"/>
  <c r="I420" i="2"/>
  <c r="G420" i="2"/>
  <c r="K419" i="2"/>
  <c r="I419" i="2"/>
  <c r="G419" i="2"/>
  <c r="K416" i="2"/>
  <c r="I416" i="2"/>
  <c r="G416" i="2"/>
  <c r="K415" i="2"/>
  <c r="I415" i="2"/>
  <c r="G415" i="2"/>
  <c r="K414" i="2"/>
  <c r="I414" i="2"/>
  <c r="G414" i="2"/>
  <c r="K398" i="2"/>
  <c r="I398" i="2"/>
  <c r="G398" i="2"/>
  <c r="K397" i="2"/>
  <c r="I397" i="2"/>
  <c r="G397" i="2"/>
  <c r="K396" i="2"/>
  <c r="I396" i="2"/>
  <c r="G396" i="2"/>
  <c r="K395" i="2"/>
  <c r="I395" i="2"/>
  <c r="G395" i="2"/>
  <c r="K394" i="2"/>
  <c r="I394" i="2"/>
  <c r="G394" i="2"/>
  <c r="K393" i="2"/>
  <c r="I393" i="2"/>
  <c r="G393" i="2"/>
  <c r="K392" i="2"/>
  <c r="I392" i="2"/>
  <c r="G392" i="2"/>
  <c r="K391" i="2"/>
  <c r="I391" i="2"/>
  <c r="G391" i="2"/>
  <c r="K375" i="2"/>
  <c r="I375" i="2"/>
  <c r="G375" i="2"/>
  <c r="K374" i="2"/>
  <c r="I374" i="2"/>
  <c r="G374" i="2"/>
  <c r="K373" i="2"/>
  <c r="I373" i="2"/>
  <c r="G373" i="2"/>
  <c r="K372" i="2"/>
  <c r="I372" i="2"/>
  <c r="G372" i="2"/>
  <c r="K371" i="2"/>
  <c r="I371" i="2"/>
  <c r="G371" i="2"/>
  <c r="K370" i="2"/>
  <c r="I370" i="2"/>
  <c r="G370" i="2"/>
  <c r="K369" i="2"/>
  <c r="I369" i="2"/>
  <c r="G369" i="2"/>
  <c r="K368" i="2"/>
  <c r="I368" i="2"/>
  <c r="G368" i="2"/>
  <c r="K366" i="2"/>
  <c r="I366" i="2"/>
  <c r="G366" i="2"/>
  <c r="K364" i="2"/>
  <c r="I364" i="2"/>
  <c r="G364" i="2"/>
  <c r="K362" i="2"/>
  <c r="I362" i="2"/>
  <c r="G362" i="2"/>
  <c r="K361" i="2"/>
  <c r="I361" i="2"/>
  <c r="G361" i="2"/>
  <c r="K360" i="2"/>
  <c r="I360" i="2"/>
  <c r="G360" i="2"/>
  <c r="K359" i="2"/>
  <c r="I359" i="2"/>
  <c r="G359" i="2"/>
  <c r="K358" i="2"/>
  <c r="I358" i="2"/>
  <c r="G358" i="2"/>
  <c r="K356" i="2"/>
  <c r="I356" i="2"/>
  <c r="G356" i="2"/>
  <c r="K338" i="2"/>
  <c r="I338" i="2"/>
  <c r="G338" i="2"/>
  <c r="K336" i="2"/>
  <c r="I336" i="2"/>
  <c r="G336" i="2"/>
  <c r="K331" i="2"/>
  <c r="I331" i="2"/>
  <c r="G331" i="2"/>
  <c r="K327" i="2"/>
  <c r="I327" i="2"/>
  <c r="G327" i="2"/>
  <c r="K322" i="2"/>
  <c r="I322" i="2"/>
  <c r="G322" i="2"/>
  <c r="K317" i="2"/>
  <c r="I317" i="2"/>
  <c r="G317" i="2"/>
  <c r="K312" i="2"/>
  <c r="I312" i="2"/>
  <c r="G312" i="2"/>
  <c r="K307" i="2"/>
  <c r="I307" i="2"/>
  <c r="G307" i="2"/>
  <c r="K303" i="2"/>
  <c r="I303" i="2"/>
  <c r="G303" i="2"/>
  <c r="K298" i="2"/>
  <c r="I298" i="2"/>
  <c r="G298" i="2"/>
  <c r="K279" i="2"/>
  <c r="I279" i="2"/>
  <c r="G279" i="2"/>
  <c r="K276" i="2"/>
  <c r="I276" i="2"/>
  <c r="G276" i="2"/>
  <c r="K273" i="2"/>
  <c r="I273" i="2"/>
  <c r="G273" i="2"/>
  <c r="K270" i="2"/>
  <c r="I270" i="2"/>
  <c r="G270" i="2"/>
  <c r="K267" i="2"/>
  <c r="I267" i="2"/>
  <c r="G267" i="2"/>
  <c r="K264" i="2"/>
  <c r="I264" i="2"/>
  <c r="G264" i="2"/>
  <c r="K240" i="2"/>
  <c r="I240" i="2"/>
  <c r="G240" i="2"/>
  <c r="K239" i="2"/>
  <c r="I239" i="2"/>
  <c r="G239" i="2"/>
  <c r="K232" i="2"/>
  <c r="I232" i="2"/>
  <c r="G232" i="2"/>
  <c r="K228" i="2"/>
  <c r="I228" i="2"/>
  <c r="G228" i="2"/>
  <c r="K223" i="2"/>
  <c r="I223" i="2"/>
  <c r="G223" i="2"/>
  <c r="K218" i="2"/>
  <c r="I218" i="2"/>
  <c r="G218" i="2"/>
  <c r="K213" i="2"/>
  <c r="I213" i="2"/>
  <c r="G213" i="2"/>
  <c r="K209" i="2"/>
  <c r="I209" i="2"/>
  <c r="G209" i="2"/>
  <c r="K204" i="2"/>
  <c r="I204" i="2"/>
  <c r="G204" i="2"/>
  <c r="K200" i="2"/>
  <c r="I200" i="2"/>
  <c r="G200" i="2"/>
  <c r="K196" i="2"/>
  <c r="I196" i="2"/>
  <c r="G196" i="2"/>
  <c r="K193" i="2"/>
  <c r="I193" i="2"/>
  <c r="G193" i="2"/>
  <c r="K189" i="2"/>
  <c r="I189" i="2"/>
  <c r="G189" i="2"/>
  <c r="K169" i="2"/>
  <c r="I169" i="2"/>
  <c r="G169" i="2"/>
  <c r="K163" i="2"/>
  <c r="I163" i="2"/>
  <c r="G163" i="2"/>
  <c r="K162" i="2"/>
  <c r="I162" i="2"/>
  <c r="G162" i="2"/>
  <c r="K161" i="2"/>
  <c r="I161" i="2"/>
  <c r="G161" i="2"/>
  <c r="K160" i="2"/>
  <c r="I160" i="2"/>
  <c r="G160" i="2"/>
  <c r="K158" i="2"/>
  <c r="I158" i="2"/>
  <c r="G158" i="2"/>
  <c r="K157" i="2"/>
  <c r="I157" i="2"/>
  <c r="G157" i="2"/>
  <c r="K156" i="2"/>
  <c r="I156" i="2"/>
  <c r="G156" i="2"/>
  <c r="K155" i="2"/>
  <c r="I155" i="2"/>
  <c r="G155" i="2"/>
  <c r="K153" i="2"/>
  <c r="I153" i="2"/>
  <c r="G153" i="2"/>
  <c r="K152" i="2"/>
  <c r="I152" i="2"/>
  <c r="G152" i="2"/>
  <c r="K151" i="2"/>
  <c r="I151" i="2"/>
  <c r="G151" i="2"/>
  <c r="K150" i="2"/>
  <c r="I150" i="2"/>
  <c r="G150" i="2"/>
  <c r="K149" i="2"/>
  <c r="I149" i="2"/>
  <c r="G149" i="2"/>
  <c r="K147" i="2"/>
  <c r="I147" i="2"/>
  <c r="G147" i="2"/>
  <c r="K146" i="2"/>
  <c r="I146" i="2"/>
  <c r="G146" i="2"/>
  <c r="K142" i="2"/>
  <c r="I142" i="2"/>
  <c r="G142" i="2"/>
  <c r="K141" i="2"/>
  <c r="I141" i="2"/>
  <c r="G141" i="2"/>
  <c r="K140" i="2"/>
  <c r="I140" i="2"/>
  <c r="G140" i="2"/>
  <c r="K139" i="2"/>
  <c r="I139" i="2"/>
  <c r="G139" i="2"/>
  <c r="K138" i="2"/>
  <c r="I138" i="2"/>
  <c r="G138" i="2"/>
  <c r="K137" i="2"/>
  <c r="I137" i="2"/>
  <c r="G137" i="2"/>
  <c r="K136" i="2"/>
  <c r="I136" i="2"/>
  <c r="G136" i="2"/>
  <c r="K135" i="2"/>
  <c r="I135" i="2"/>
  <c r="G135" i="2"/>
  <c r="K133" i="2"/>
  <c r="I133" i="2"/>
  <c r="G133" i="2"/>
  <c r="K132" i="2"/>
  <c r="I132" i="2"/>
  <c r="G132" i="2"/>
  <c r="K130" i="2"/>
  <c r="I130" i="2"/>
  <c r="G130" i="2"/>
  <c r="K127" i="2"/>
  <c r="I127" i="2"/>
  <c r="G127" i="2"/>
  <c r="K124" i="2"/>
  <c r="I124" i="2"/>
  <c r="G124" i="2"/>
  <c r="K121" i="2"/>
  <c r="I121" i="2"/>
  <c r="G121" i="2"/>
  <c r="K118" i="2"/>
  <c r="I118" i="2"/>
  <c r="G118" i="2"/>
  <c r="K115" i="2"/>
  <c r="I115" i="2"/>
  <c r="G115" i="2"/>
  <c r="K112" i="2"/>
  <c r="I112" i="2"/>
  <c r="G112" i="2"/>
  <c r="K109" i="2"/>
  <c r="I109" i="2"/>
  <c r="G109" i="2"/>
  <c r="K106" i="2"/>
  <c r="I106" i="2"/>
  <c r="G106" i="2"/>
  <c r="K80" i="2"/>
  <c r="I80" i="2"/>
  <c r="G80" i="2"/>
  <c r="K79" i="2"/>
  <c r="I79" i="2"/>
  <c r="G79" i="2"/>
  <c r="K78" i="2"/>
  <c r="I78" i="2"/>
  <c r="G78" i="2"/>
  <c r="K77" i="2"/>
  <c r="I77" i="2"/>
  <c r="G77" i="2"/>
  <c r="K76" i="2"/>
  <c r="I76" i="2"/>
  <c r="G76" i="2"/>
  <c r="K75" i="2"/>
  <c r="I75" i="2"/>
  <c r="G75" i="2"/>
  <c r="K74" i="2"/>
  <c r="I74" i="2"/>
  <c r="G74" i="2"/>
  <c r="K73" i="2"/>
  <c r="I73" i="2"/>
  <c r="G73" i="2"/>
  <c r="K72" i="2"/>
  <c r="I72" i="2"/>
  <c r="G72" i="2"/>
  <c r="K71" i="2"/>
  <c r="I71" i="2"/>
  <c r="G71" i="2"/>
  <c r="K69" i="2"/>
  <c r="I69" i="2"/>
  <c r="G69" i="2"/>
  <c r="K68" i="2"/>
  <c r="I68" i="2"/>
  <c r="G68" i="2"/>
  <c r="K67" i="2"/>
  <c r="I67" i="2"/>
  <c r="G67" i="2"/>
  <c r="K66" i="2"/>
  <c r="I66" i="2"/>
  <c r="G66" i="2"/>
  <c r="K65" i="2"/>
  <c r="I65" i="2"/>
  <c r="G65" i="2"/>
  <c r="K63" i="2"/>
  <c r="I63" i="2"/>
  <c r="G63" i="2"/>
  <c r="G262" i="5" l="1"/>
  <c r="G14" i="5" s="1"/>
  <c r="I204" i="5"/>
  <c r="I10" i="5" s="1"/>
  <c r="I461" i="2"/>
  <c r="I38" i="2" s="1"/>
  <c r="G480" i="2"/>
  <c r="G39" i="2" s="1"/>
  <c r="I262" i="5"/>
  <c r="I14" i="5" s="1"/>
  <c r="G560" i="2"/>
  <c r="G42" i="2" s="1"/>
  <c r="G283" i="2"/>
  <c r="G33" i="2" s="1"/>
  <c r="I89" i="5"/>
  <c r="I8" i="5" s="1"/>
  <c r="G470" i="3"/>
  <c r="G19" i="3" s="1"/>
  <c r="K470" i="3"/>
  <c r="K19" i="3" s="1"/>
  <c r="G250" i="5"/>
  <c r="G13" i="5" s="1"/>
  <c r="G82" i="2"/>
  <c r="G30" i="2" s="1"/>
  <c r="G341" i="2"/>
  <c r="G34" i="2" s="1"/>
  <c r="G423" i="2"/>
  <c r="G37" i="2" s="1"/>
  <c r="I527" i="2"/>
  <c r="I41" i="2" s="1"/>
  <c r="K342" i="4"/>
  <c r="K31" i="4" s="1"/>
  <c r="I380" i="3"/>
  <c r="I15" i="3" s="1"/>
  <c r="K225" i="5"/>
  <c r="K11" i="5" s="1"/>
  <c r="I250" i="5"/>
  <c r="I13" i="5" s="1"/>
  <c r="I242" i="3"/>
  <c r="I12" i="3" s="1"/>
  <c r="G285" i="3"/>
  <c r="G13" i="3" s="1"/>
  <c r="G89" i="5"/>
  <c r="G8" i="5" s="1"/>
  <c r="G32" i="6"/>
  <c r="G8" i="6" s="1"/>
  <c r="G10" i="6" s="1"/>
  <c r="I285" i="3"/>
  <c r="I13" i="3" s="1"/>
  <c r="I411" i="3"/>
  <c r="I16" i="3" s="1"/>
  <c r="G178" i="4"/>
  <c r="G30" i="4" s="1"/>
  <c r="G342" i="4"/>
  <c r="G31" i="4" s="1"/>
  <c r="I56" i="5"/>
  <c r="I7" i="5" s="1"/>
  <c r="I283" i="2"/>
  <c r="I33" i="2" s="1"/>
  <c r="I423" i="2"/>
  <c r="I37" i="2" s="1"/>
  <c r="G507" i="2"/>
  <c r="G40" i="2" s="1"/>
  <c r="G98" i="3"/>
  <c r="G11" i="3" s="1"/>
  <c r="I455" i="3"/>
  <c r="I18" i="3" s="1"/>
  <c r="K116" i="5"/>
  <c r="K9" i="5" s="1"/>
  <c r="G204" i="5"/>
  <c r="G10" i="5" s="1"/>
  <c r="I171" i="2"/>
  <c r="I31" i="2" s="1"/>
  <c r="G242" i="2"/>
  <c r="G32" i="2" s="1"/>
  <c r="I400" i="2"/>
  <c r="I36" i="2" s="1"/>
  <c r="I427" i="3"/>
  <c r="I17" i="3" s="1"/>
  <c r="K178" i="4"/>
  <c r="K30" i="4" s="1"/>
  <c r="G225" i="5"/>
  <c r="G11" i="5" s="1"/>
  <c r="K171" i="2"/>
  <c r="K31" i="2" s="1"/>
  <c r="I242" i="2"/>
  <c r="I32" i="2" s="1"/>
  <c r="K377" i="2"/>
  <c r="K35" i="2" s="1"/>
  <c r="K400" i="2"/>
  <c r="K36" i="2" s="1"/>
  <c r="K480" i="2"/>
  <c r="K39" i="2" s="1"/>
  <c r="K427" i="3"/>
  <c r="K17" i="3" s="1"/>
  <c r="I341" i="2"/>
  <c r="I34" i="2" s="1"/>
  <c r="K98" i="3"/>
  <c r="K11" i="3" s="1"/>
  <c r="G116" i="5"/>
  <c r="G9" i="5" s="1"/>
  <c r="G171" i="2"/>
  <c r="G31" i="2" s="1"/>
  <c r="I377" i="2"/>
  <c r="I35" i="2" s="1"/>
  <c r="K341" i="2"/>
  <c r="K34" i="2" s="1"/>
  <c r="K461" i="2"/>
  <c r="K38" i="2" s="1"/>
  <c r="G527" i="2"/>
  <c r="G41" i="2" s="1"/>
  <c r="G242" i="3"/>
  <c r="G12" i="3" s="1"/>
  <c r="G56" i="5"/>
  <c r="G7" i="5" s="1"/>
  <c r="I560" i="2"/>
  <c r="I42" i="2" s="1"/>
  <c r="K242" i="2"/>
  <c r="K32" i="2" s="1"/>
  <c r="K560" i="2"/>
  <c r="K42" i="2" s="1"/>
  <c r="K285" i="3"/>
  <c r="K13" i="3" s="1"/>
  <c r="G364" i="3"/>
  <c r="G14" i="3" s="1"/>
  <c r="K364" i="3"/>
  <c r="K14" i="3" s="1"/>
  <c r="K380" i="3"/>
  <c r="K15" i="3" s="1"/>
  <c r="G427" i="3"/>
  <c r="G17" i="3" s="1"/>
  <c r="I342" i="4"/>
  <c r="I31" i="4" s="1"/>
  <c r="K56" i="5"/>
  <c r="K7" i="5" s="1"/>
  <c r="I116" i="5"/>
  <c r="I9" i="5" s="1"/>
  <c r="I507" i="2"/>
  <c r="I40" i="2" s="1"/>
  <c r="I364" i="3"/>
  <c r="I14" i="3" s="1"/>
  <c r="K455" i="3"/>
  <c r="K18" i="3" s="1"/>
  <c r="K262" i="5"/>
  <c r="K14" i="5" s="1"/>
  <c r="K411" i="3"/>
  <c r="K16" i="3" s="1"/>
  <c r="I82" i="2"/>
  <c r="I30" i="2" s="1"/>
  <c r="K283" i="2"/>
  <c r="K33" i="2" s="1"/>
  <c r="G377" i="2"/>
  <c r="G35" i="2" s="1"/>
  <c r="K423" i="2"/>
  <c r="K37" i="2" s="1"/>
  <c r="I480" i="2"/>
  <c r="I39" i="2" s="1"/>
  <c r="K507" i="2"/>
  <c r="K40" i="2" s="1"/>
  <c r="I98" i="3"/>
  <c r="I11" i="3" s="1"/>
  <c r="K242" i="3"/>
  <c r="K12" i="3" s="1"/>
  <c r="G411" i="3"/>
  <c r="G16" i="3" s="1"/>
  <c r="I470" i="3"/>
  <c r="I19" i="3" s="1"/>
  <c r="K89" i="5"/>
  <c r="K8" i="5" s="1"/>
  <c r="K204" i="5"/>
  <c r="K10" i="5" s="1"/>
  <c r="K82" i="2"/>
  <c r="K30" i="2" s="1"/>
  <c r="G400" i="2"/>
  <c r="G36" i="2" s="1"/>
  <c r="G461" i="2"/>
  <c r="G38" i="2" s="1"/>
  <c r="K527" i="2"/>
  <c r="K41" i="2" s="1"/>
  <c r="G380" i="3"/>
  <c r="G15" i="3" s="1"/>
  <c r="G455" i="3"/>
  <c r="G18" i="3" s="1"/>
  <c r="I178" i="4"/>
  <c r="I30" i="4" s="1"/>
  <c r="I225" i="5"/>
  <c r="I11" i="5" s="1"/>
  <c r="K250" i="5"/>
  <c r="K13" i="5" s="1"/>
  <c r="K33" i="4" l="1"/>
  <c r="I24" i="3"/>
  <c r="I33" i="4"/>
  <c r="K16" i="5"/>
  <c r="G44" i="2"/>
  <c r="G33" i="4"/>
  <c r="I16" i="5"/>
  <c r="I21" i="3"/>
  <c r="K20" i="3"/>
  <c r="G16" i="5"/>
  <c r="G26" i="3"/>
  <c r="K23" i="3"/>
  <c r="I44" i="2"/>
  <c r="I23" i="3"/>
  <c r="I20" i="3"/>
  <c r="K44" i="2"/>
  <c r="K21" i="3"/>
  <c r="K22" i="3"/>
  <c r="K24" i="3"/>
  <c r="I22" i="3"/>
  <c r="I26" i="3" l="1"/>
  <c r="K26" i="3"/>
  <c r="B219" i="7" l="1"/>
  <c r="B276" i="7" s="1"/>
  <c r="B309" i="7" l="1"/>
  <c r="B322" i="7" l="1"/>
  <c r="B340" i="7" l="1"/>
  <c r="B348" i="7" l="1"/>
  <c r="B352" i="7" s="1"/>
  <c r="B358" i="7" s="1"/>
  <c r="B361" i="7" s="1"/>
  <c r="B363" i="7" s="1"/>
  <c r="B366" i="7" s="1"/>
  <c r="B372" i="7" s="1"/>
  <c r="B376" i="7" s="1"/>
  <c r="B382" i="7" s="1"/>
  <c r="B384" i="7" s="1"/>
  <c r="B389" i="7" l="1"/>
  <c r="B394" i="7" l="1"/>
  <c r="B398" i="7" s="1"/>
  <c r="B402" i="7" s="1"/>
  <c r="B407" i="7" s="1"/>
  <c r="B411" i="7" l="1"/>
  <c r="B413" i="7" s="1"/>
  <c r="B421" i="7" s="1"/>
  <c r="B425" i="7" s="1"/>
  <c r="B429" i="7" s="1"/>
  <c r="B431" i="7" s="1"/>
</calcChain>
</file>

<file path=xl/sharedStrings.xml><?xml version="1.0" encoding="utf-8"?>
<sst xmlns="http://schemas.openxmlformats.org/spreadsheetml/2006/main" count="3133" uniqueCount="2066">
  <si>
    <t>7.</t>
  </si>
  <si>
    <t>STROJNE INŠTALACIJE:</t>
  </si>
  <si>
    <t>SPLOŠNA NAVODILA IN OPOZORILA GLEDE UPORABE NAČRTA</t>
  </si>
  <si>
    <t>IZDELAVO PONUDB IN IZVEDBO PROJEKTA JE POTREBNO IZDELATI SKLADNO Z NAČRTOM. NAČRT JE POTREBNO UPOŠTEVATI V CELOTI (RISBE, OPISI IN POPISI).</t>
  </si>
  <si>
    <t>V PRIMERU TISKARSKIH NAPAK IN MOREBITNIH NESKLADIJ V PROJEKTU, JE PONUDNIK ALI IZVAJALEC DOLŽAN NA TO OPOZORITI ODGOVORNEGA PROJEKTANTA.</t>
  </si>
  <si>
    <t>PONUDNIK ALI IZVAJALEC JE DOLŽAN OPOZORITI NA MOREBITNO TEHNIČNO POMANJKLJIVOST IZVEDBENIH DETAJLOV, RISB, OPISOV ALI POPISOV. PREDLOGE POTRDITA ODGOVORNI PROJEKTANT IN INVESTITOR.</t>
  </si>
  <si>
    <t>V SKLOP IZVAJALČEVE PONUDBE SODIJO VSI DELAVNIŠKI NAČRTI, KI JIH PRED IZVEDBO GLEDE TEHNIČNE PRAVILNOSTI, ZAHTEVANE KAKOVOSTI IN IZGLEDA POTRDI ODGOVORNI PROJEKTANT.</t>
  </si>
  <si>
    <t>KJER NI OPREDELJENEGA IZVEDBENEGA INDUSTRIJSKEGA DETAJLA ALI IZDELKA, GA MORA IZVAJALEC PRED IZVEDBO PREDSTAVITI, IZBOR POTRDITA ODGOVORNI PROJEKTANT IN INVESTITOR.</t>
  </si>
  <si>
    <t>VZORCE VSEH FINALNIH MATERIALOV JE PONUDNIK DOLŽAN PREDLOŽITI PROJEKTANTU V POTRDITEV. KJER SO MOŽNE ALTERNATIVE V IZBIRI MATERIALA (FINALNE OBLOGE POVRŠIN, NJIHOVE OBDELAVE, VIDNI IN NEVIDNI PRITRDILNI MATERIALI, PODKONSTRUKCIJE, VZORCI POTISKOV…).</t>
  </si>
  <si>
    <t>VSE MERE JE OBVEZNO PREVERITI NA OBJEKTU.</t>
  </si>
  <si>
    <t>Enota cene mora vsebovati:</t>
  </si>
  <si>
    <t>vsa potrebna pripravljalna dela,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delovni odri ..., usklajevanje z osnovnim načrtom in posvetovanje s projektantom</t>
  </si>
  <si>
    <t>STROJNE INŠTALACIJE - REKAPITULACIJA:</t>
  </si>
  <si>
    <t>VSA DELA</t>
  </si>
  <si>
    <t>ENERGETSKA SANACIJA</t>
  </si>
  <si>
    <t>INV. VZDRŽ. DELA</t>
  </si>
  <si>
    <t>STROJNE INŠTALACIJE SKUPAJ:</t>
  </si>
  <si>
    <t>z.št.</t>
  </si>
  <si>
    <t>opis dela</t>
  </si>
  <si>
    <t>ME</t>
  </si>
  <si>
    <t>količina</t>
  </si>
  <si>
    <t>cena/enoto</t>
  </si>
  <si>
    <t>skupaj</t>
  </si>
  <si>
    <t>+B30</t>
  </si>
  <si>
    <t>kos</t>
  </si>
  <si>
    <t>kpl.</t>
  </si>
  <si>
    <t>kpl</t>
  </si>
  <si>
    <t>DN 32</t>
  </si>
  <si>
    <t>m</t>
  </si>
  <si>
    <t>Termometer 0 – 120 oC</t>
  </si>
  <si>
    <t>Manometer Ø 100 mm, 0-6 bar</t>
  </si>
  <si>
    <t>Podpore in obešala z AKZ zaščito</t>
  </si>
  <si>
    <t>kg</t>
  </si>
  <si>
    <t>m²</t>
  </si>
  <si>
    <t>Barvanje 2x z osnovno barvo</t>
  </si>
  <si>
    <t>B.</t>
  </si>
  <si>
    <t>OBRTNIŠKA DELA:</t>
  </si>
  <si>
    <t>vsa potrebna pripravljalna dela</t>
  </si>
  <si>
    <t>vsa potrebna merjenja na objektu</t>
  </si>
  <si>
    <t>vse potrebne transporte do mesta vgrajevanja</t>
  </si>
  <si>
    <t>skladiščenje materiala na gradbišču</t>
  </si>
  <si>
    <t>atestiranje materialov in dokazovanje kvalitete z atesti</t>
  </si>
  <si>
    <t>vso potrebno delo za dokončanje izdelka</t>
  </si>
  <si>
    <t>vsa potrebna pomožna sredstva na objektu kot so lestve, odri ...</t>
  </si>
  <si>
    <t>usklajevanje z osnovnim načrtom in posvetovanje s projektantom</t>
  </si>
  <si>
    <t>terminsko usklajevanje del z ostalimi izvajalci na objektu</t>
  </si>
  <si>
    <t>popravilo eventuelne škode povzročene ostalim izvajalcem na gradbišču</t>
  </si>
  <si>
    <t>čiščenje in odvoz odvečnega materiala v stalno deponijo</t>
  </si>
  <si>
    <t>plačilo komunalnega prispevka za stalno deponijo odpadnega materiala</t>
  </si>
  <si>
    <t>čiščenje objekta med izvedbo in po končani izvedbi</t>
  </si>
  <si>
    <t>I. FAZA (srednji in vzhodni trakt):</t>
  </si>
  <si>
    <t>OBRTNIŠKA DELA - REKAPITULACIJA:</t>
  </si>
  <si>
    <t>B.1.</t>
  </si>
  <si>
    <t>KROVSKO_KLEPARSKA DELA:</t>
  </si>
  <si>
    <t>B.2.</t>
  </si>
  <si>
    <t>KLJUČAVNIČARSKA DELA:</t>
  </si>
  <si>
    <t>B.3</t>
  </si>
  <si>
    <t>ALU DELA, SENČILA:</t>
  </si>
  <si>
    <t>B.4</t>
  </si>
  <si>
    <t>MIZARSKA DELA:</t>
  </si>
  <si>
    <t>B.5.</t>
  </si>
  <si>
    <t>PVC OKNA, SENČILA:</t>
  </si>
  <si>
    <t>B.6.</t>
  </si>
  <si>
    <t>TLAKI, ESTRIHI:</t>
  </si>
  <si>
    <t>B.7.</t>
  </si>
  <si>
    <t>KERAMICARSKA DELA:</t>
  </si>
  <si>
    <t>B.8.</t>
  </si>
  <si>
    <t>KAMEN:</t>
  </si>
  <si>
    <t>B.9.</t>
  </si>
  <si>
    <t>MONTAŽNE MAVČNO-KARTONSKE STENE, OBLOGE:</t>
  </si>
  <si>
    <t>B.10.</t>
  </si>
  <si>
    <t>SPUŠČENI STROPOVI.</t>
  </si>
  <si>
    <t>B.11.</t>
  </si>
  <si>
    <t>FASADA:</t>
  </si>
  <si>
    <t>B.12.</t>
  </si>
  <si>
    <t>SLIKOPLESKARSKA DELA:</t>
  </si>
  <si>
    <t>B.13.</t>
  </si>
  <si>
    <t>DVIGALA:</t>
  </si>
  <si>
    <t>OBRTNIŠKA DELA SKUPAJ:</t>
  </si>
  <si>
    <t>Splošno:</t>
  </si>
  <si>
    <t>Krovska in kleparska dela morajo biti izvedena po opisih in detajlih iz kvalitetnega materiala in v skladu z veljavnimi tehničnimi predpisi in standardi za ta dela. Vsa dela je izdelati tehnično pravilno in po pravilih stroke.</t>
  </si>
  <si>
    <t>Pred pričetkom izvajanja izolacijskih del je preveriti kvaliteto predhodno izvršenih del, ki bi lahko vplivala na kvaliteto, sigurnost in trajnost izolacije, ki je predvidena z elaboratom fizikalne in zvočne zaščite.</t>
  </si>
  <si>
    <t>Dela morajo biti izvedena tako, da posamezni deli in sloji izolacij kakor tudi celoten sestav ustrezajo namenu, zahtevam, varnosti in dolgotrajnosti. Posebno pazljivo je izvesti streho okrog zbirnih kotličev, dilatacijskih stikov in zaključkov strehe.</t>
  </si>
  <si>
    <t>Zaključne obrobe se izvedejo po detajlih.</t>
  </si>
  <si>
    <t>Hidroizolacijska dela se sme izvajati samo na kvalitetno izvedeno čvrsto, ravno in suho podlogo. Med izvajanjem in po končani izvedbi hidroizolacijskih del, se ne sme po njej hoditi. Vsa ostala gradbena in obrtniška dela se smejo izvajati samo, če je hidroizolacija zaščitena z ustrezno zaščito.</t>
  </si>
  <si>
    <t>Za vse vgrajene materiale mora izvajalec predložiti ateste o kvaliteti materialov, ki jih izda pooblaščeni zavod za tovrstne dejavnosti.</t>
  </si>
  <si>
    <t>Izvedba TI in HI po detajlih izvajalca z ustreznim certifikatom.</t>
  </si>
  <si>
    <t>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</si>
  <si>
    <t>Izvajalec del mora ravnati z odpadki, ki nastanejo pri izvajanju del zaradi gradnje, v skladu z Uredbo o ravnanju z odpadki (Uradni list RS št. 103/2011).</t>
  </si>
  <si>
    <t>B.1.1.</t>
  </si>
  <si>
    <r>
      <rPr>
        <b/>
        <sz val="10"/>
        <rFont val="Arial Narrow"/>
        <family val="2"/>
        <charset val="238"/>
      </rPr>
      <t>Dobava in kompletna izvedba ravne pohodne strehe/terase (hidroizolacijska folija udi vertikalno ca 25 - 30 cm)</t>
    </r>
    <r>
      <rPr>
        <sz val="10"/>
        <rFont val="Arial Narrow"/>
        <family val="2"/>
        <charset val="238"/>
      </rPr>
      <t>"Z"</t>
    </r>
    <r>
      <rPr>
        <sz val="10"/>
        <rFont val="Arial Narrow"/>
        <family val="2"/>
        <charset val="238"/>
      </rPr>
      <t>v sestavi:</t>
    </r>
  </si>
  <si>
    <t>m2</t>
  </si>
  <si>
    <r>
      <rPr>
        <sz val="10"/>
        <color rgb="FF000000"/>
        <rFont val="Calibri"/>
        <family val="2"/>
        <charset val="238"/>
      </rPr>
      <t>Zaključni sloj: prefabricirane betonske plošče deb. 4'0 cm, položene v sloj peska/mivke deb. 3'0 cm; hidroizolacija: večplastna tesnilna strešna folija iz poliolefina (FPO) kot npr. Sarnafil TG 66-18 deb. 1'8 mm (robovi lepljeni), ojačana s stekleno tkanino, EN 13956; toplotna izolacija: kot npr.Bauder PIR FA (</t>
    </r>
    <r>
      <rPr>
        <sz val="10"/>
        <color rgb="FF000000"/>
        <rFont val="Arial Narrow"/>
        <family val="2"/>
        <charset val="238"/>
      </rPr>
      <t>ƛ</t>
    </r>
    <r>
      <rPr>
        <sz val="10"/>
        <color rgb="FF000000"/>
        <rFont val="Arial Narrow"/>
        <family val="2"/>
        <charset val="238"/>
      </rPr>
      <t>= 0'022 W/mK) deb. 10'0 cm; parna zapora s paroizenačevalnim slojem; hladni premaz na obstoječem plinobetonu v naklonu; z vsemi deli in prenosi;</t>
    </r>
  </si>
  <si>
    <t>B.1.1.1.</t>
  </si>
  <si>
    <t>Dobava in izvedba zaključka hidroizolacije s standardnih zaključnim Z profilom, z vsemi deli in prenosi;</t>
  </si>
  <si>
    <t>m1</t>
  </si>
  <si>
    <t>B.1.1.2.</t>
  </si>
  <si>
    <t>Dobava in kompletna izvedba zaključnih obrob/polic AB ograj/zidcev teras, lož: Alu barvana pločevina deb. 1'0 mm, barva RAL - določi arhitekt, razvite širine cca 66'0 cm; lesena podlaga (prirezana v klin); XPS izolacija deb. 2'0 cm; kompletna izvedba po detajlu; z vsemi preddeli in prenosi;</t>
  </si>
  <si>
    <t>B.1.1.3.</t>
  </si>
  <si>
    <t>Dobava in kompletna vgradnja vtočnikov za ravne strehe standardne izvedbe z RF zaščitno mrežico, vključno z dobavo in vgradnjo horizontalnega odtoka do izstopa iz objekta; kompletna izvedba po detajlu; z vsemi deli in prenosi;</t>
  </si>
  <si>
    <t>B.1.1.4.</t>
  </si>
  <si>
    <t>Dobava in kompletna montaža skupnega zbirnega pravokotne žleba dim. 125/100 mm (južni terasi in nadstrešek) L = 7500 mm; Alu barvana pločevina deb. 0'6 mm, barva RAL - določi arhitekt, z vsemi preddeli in prenosi;</t>
  </si>
  <si>
    <t>B.1.2.</t>
  </si>
  <si>
    <t>Obstoječa streha, krita s pločevino, ki se ne zamenjuje;</t>
  </si>
  <si>
    <t>Celotna kritina se pregleda, predvsem okoli novih prebojev, po potrebi se sanira oz. zamenjajo stare obrobe z novimi; kompletna izvedba z vsem materialom, delom in prenosi;</t>
  </si>
  <si>
    <t>B.1.2.1.</t>
  </si>
  <si>
    <t>Dobava in kompletna montaža novih zaključnih obrob (horizontalnih) zidov; Alu barvana pločevina deb. 0'6 mm, barva RAL - določi arhitekt, razvite širine cca 70'0 cm, na podkonstrukciji iz C profilov v naklonu; tesnenje z EPDM trakom; z vsemi preddeli in prenosi;</t>
  </si>
  <si>
    <t>B.1.2.2.</t>
  </si>
  <si>
    <t>Dobava in kompletna montaža novih zaključnih obrob (v naklonu strešin); Alu barvana pločevina deb. 0'6 mm, barva RAL - določi arhitekt, razvite širine cca 70'0 cm, na podkonstrukciji iz C profilov v naklonu; tesnenje z EPDM trakom; z vsemi preddeli in prenosi;</t>
  </si>
  <si>
    <t>B.1.2.3.</t>
  </si>
  <si>
    <t>Dobava in kompletna izvedba ležečih strešnih žlebov vključno z zaključnimi obrobami: Alu barvana pločevina deb. 0'6 mm, barva RAL - določi arhitekt, razvite širine cca 100'0 cm; podkonstrukcija iz C profilov; tesnenje z EPDM trakom; XPS izolacija deb. 8'0 cm; kompletna izvedba po detajlu; z vsemi preddeli in prenosi;</t>
  </si>
  <si>
    <t>B.1.2.4.</t>
  </si>
  <si>
    <r>
      <rPr>
        <sz val="10"/>
        <rFont val="Calibri"/>
        <family val="2"/>
        <charset val="238"/>
      </rPr>
      <t>Dobava in kompletna izvedba varnostnih prelivov (obstoječe žlote): preboj</t>
    </r>
    <r>
      <rPr>
        <sz val="10"/>
        <rFont val="Arial Narrow"/>
        <family val="2"/>
        <charset val="238"/>
      </rPr>
      <t>Ø</t>
    </r>
    <r>
      <rPr>
        <sz val="10"/>
        <rFont val="Arial Narrow"/>
        <family val="2"/>
        <charset val="238"/>
      </rPr>
      <t>200 mm skozi AB zid. deb. 16'0 cm; varnostni preliv iz Alu barvane pločevine deb. 0'6 mm, kompletno z masko, vstavljeno termoizolacijo in tesnenjem; kompletna izvedba z vsem materialom, delom in prenosi po detajlu; Alu pločevina barvana - barva RAL, določi arhitekt.</t>
    </r>
  </si>
  <si>
    <t>B.1.2.5.</t>
  </si>
  <si>
    <t>Dobava in kompletna izvedba varnostnega preliva (od obstoječe žlote do fasade): varnostni preliv Ø 100 mm + Alu cev L = ca 5'0 m1, speljana na podstrešju - glej načrt - iz Alu barvane pločevine deb. 0'6 mm, kompletno z masko, vstavljeno termoizolacijo in tesnenjem; kompletna izvedba z vsem materialom, delom in prenosi po detajlu; Alu pločevina barvana - barva RAL, določi arhitekt.</t>
  </si>
  <si>
    <t>B.1.3.</t>
  </si>
  <si>
    <t>Dobava in kompletna montaža novih žlebnih priključkov za odtočne cevi (vtočniki, streha) dim. 125 mm; Alu barvana pločevina deb. 0'6 mm, barva RAL - določi arhitekt, z vsemi preddeli in prenosi;</t>
  </si>
  <si>
    <t>B.1.3.1.</t>
  </si>
  <si>
    <t>Dobava in kompletna montaža novih žlebnih priključkov za odtočne cevi (vtočniki, terase) dim. 100 mm; Alu barvana pločevina deb. 0'6 mm, barva RAL - določi arhitekt, z vsemi preddeli in prenosi;</t>
  </si>
  <si>
    <t>B.1.4.</t>
  </si>
  <si>
    <r>
      <rPr>
        <sz val="10"/>
        <rFont val="Calibri"/>
        <family val="2"/>
        <charset val="238"/>
      </rPr>
      <t>Dobava in kompletna montaža odtočnih cevi</t>
    </r>
    <r>
      <rPr>
        <sz val="10"/>
        <rFont val="Arial Narrow"/>
        <family val="2"/>
        <charset val="238"/>
      </rPr>
      <t>Ø</t>
    </r>
    <r>
      <rPr>
        <sz val="10"/>
        <rFont val="Arial Narrow"/>
        <family val="2"/>
        <charset val="238"/>
      </rPr>
      <t>125 mm, vključno s koleni in z objemkami: Alu barvana pločevina deb. 0'6 mm, barva RAL - določi arhitekt; kompletno z izvedbo priključka na peskolove, z vsemi preddeli in prenosi;</t>
    </r>
  </si>
  <si>
    <t>B.1.4.1.</t>
  </si>
  <si>
    <r>
      <rPr>
        <sz val="10"/>
        <rFont val="Calibri"/>
        <family val="2"/>
        <charset val="238"/>
      </rPr>
      <t>Dobava in kompletna montaža odtočnih cevi</t>
    </r>
    <r>
      <rPr>
        <sz val="10"/>
        <rFont val="Arial Narrow"/>
        <family val="2"/>
        <charset val="238"/>
      </rPr>
      <t>Ø</t>
    </r>
    <r>
      <rPr>
        <sz val="10"/>
        <rFont val="Arial Narrow"/>
        <family val="2"/>
        <charset val="238"/>
      </rPr>
      <t>100 mm, vključno s koleni in z objemkami: Alu barvana pločevina deb. 0'6 mm, barva RAL - določi arhitekt; kompletno z izvedbo priključka na peskolove, z vsemi preddeli in prenosi;</t>
    </r>
  </si>
  <si>
    <t>B.1.5.</t>
  </si>
  <si>
    <r>
      <rPr>
        <sz val="10"/>
        <rFont val="Calibri"/>
        <family val="2"/>
        <charset val="238"/>
      </rPr>
      <t>Izdelava, dobava in kompletna montaža odzračnikov</t>
    </r>
    <r>
      <rPr>
        <sz val="10"/>
        <rFont val="Arial Narrow"/>
        <family val="2"/>
        <charset val="238"/>
      </rPr>
      <t>Ø</t>
    </r>
    <r>
      <rPr>
        <sz val="10"/>
        <rFont val="Arial Narrow"/>
        <family val="2"/>
        <charset val="238"/>
      </rPr>
      <t>80 mm, vključno s strešico, višine ca 1000 mm: Alu barvana pločevina deb. 0'6 mm, barva RAL določi arhitekt na strehi, kompletno z vsem delom in materialom.</t>
    </r>
  </si>
  <si>
    <t>KROVSKO_KLEPARSKA DELA SKUPAJ :</t>
  </si>
  <si>
    <t>Vsi elementi  ključavničarskih del morajo biti izdelani strokovno in kvalitetno po detajlih in iz materialov kot je navedeno v opisih in detajlih.  Ves vgrajeni material mora po kvaliteti ustrezati veljavnim tehničnim predpisom in standardom.</t>
  </si>
  <si>
    <t>Elementi za vgrajevanje ključavničarskih izdelkov (vijaki, sidra in drugo) morajo biti takih dimenzij in nosilnosti, da ustrezajo obremenitvam, za katere so namenjeni. Vse nosilne elemente je dimenzionirati z analizo konstrukcij.</t>
  </si>
  <si>
    <t>Površina posameznih elementov na varjenih stikih mora biti ravna in gladka, brez vzboklin ali vdolbin ter brušena. V vsaki postavki posebej je navedena tudi kvaliteta finalne površinske obdelave.</t>
  </si>
  <si>
    <t>Barvne efekte, vse morebitne spremembe ali dopolnitve je potrebno reševati z arhitektom.</t>
  </si>
  <si>
    <t>Izdelki iz nerjavecega materiala morajo biti nepoškodovani in izdelan v delavnici, na stavbi pa montirani brez eventuelnega varjenje oz. brušenja.</t>
  </si>
  <si>
    <t>V tej vrsti del so zajeta tudi kovinska vrata. Poleg osnovnega, so sestavni del pločevinastih vrat vsi elementi, ki so potrebni za zahtevan namen vrat in so navedeni v detajlnejšem opisu za vsako vrsto posebej:</t>
  </si>
  <si>
    <t>Ojačitve robov v stenah; kovinski profili za izvedbo praga, v kolikor ni nivo tlaka na obeh straneh vrat v isti višini; zunanji mehanizmi za samodejno zapiranje vrat; neoprenska tesnila za tesnenje; funkcionalni in estetski zaključki vrat, ki jih potrdi arhitekt; finalna površinska obdelava s prašno barvo.</t>
  </si>
  <si>
    <t>Vsa protipožarna vrata se izdelajo skladno s študijo požarne varnosti; vgradnja v skladu z zahtevami o požarni odpornosti.</t>
  </si>
  <si>
    <t>Vsa vrata morajo ustrezati vsem zahtevam iz veljavnih standardov in pravilnikov glede zvočne izolativnosti in drugih zahtev glede na namembnost vrat.</t>
  </si>
  <si>
    <t>V ceni vseh postavk, morajo biti zajeta vsa dela, dobava in montaža, osnovni material, steklo, pritrdilni in tesnilni material, okovje, zapiralno okovje ter material za vse zaključke (določi arhitekt).</t>
  </si>
  <si>
    <t>Vso okovje in kljuke izbrano na podlagi vzorcev, po potrditvi arhitekta.</t>
  </si>
  <si>
    <t>Izvajalec del izdela delavniške načrte za vse končne pozicije, ki jih morata pred izvedbo potrditi odgovorni vodja projekta ter odgovorni nadzornik z vpisom v gradbeni dnevnik.</t>
  </si>
  <si>
    <t>Vsa vrata so opremljena z Alu tablico z natisnjeno številko sobe oz. prostora, z zamenljivim napisom uporabnika.</t>
  </si>
  <si>
    <t>Vsi ključi morajo imeti oznake prostorov.</t>
  </si>
  <si>
    <t>Izvajalec del mora upoštevati vgradnjo ključavnic s sistemskim ključem za celoten objekt (sistem po zahtevah naročnika - investitorja), ki omogoča servisiranje, dogradnjo sistema, oziroma predelavo obstoječih cilindričnih vložkov v primeru izgube ključa oz. odtujitve.</t>
  </si>
  <si>
    <t>EI-C velja za vsa požarna vrata s to oznako. Vrata imajo samozapiralo.</t>
  </si>
  <si>
    <t>B.2.1.</t>
  </si>
  <si>
    <t>NOTRANJA VRATA, STENE:</t>
  </si>
  <si>
    <t>B.2.1.1.</t>
  </si>
  <si>
    <r>
      <rPr>
        <b/>
        <sz val="10"/>
        <color rgb="FF000000"/>
        <rFont val="Arial Narrow"/>
        <family val="2"/>
        <charset val="238"/>
      </rPr>
      <t>Izdelava, dobava in kompletna montaža dvokrilnih asimetričnih zastekljenih kovinskih vrat vetrolova (evakuacijska); gradb. odprtina 1400/2100 mm; izvedba in vgradnja po detajlnem načrtu;</t>
    </r>
    <r>
      <rPr>
        <b/>
        <sz val="10"/>
        <color rgb="FF000000"/>
        <rFont val="Arial Narrow"/>
        <family val="2"/>
        <charset val="238"/>
      </rPr>
      <t>POZ.KVV</t>
    </r>
  </si>
  <si>
    <t>Vrata v kovinskem podboju; vratni krili: kovinski, zastekljeni s kaljenim lepljenim steklom, steklo polepljeno s translucentno folijo Mactac po vzorcu; svetla širina prehoda je 1000 mm, ožje krilo na zapah; delitev in odpiranje po shemi; vsi kovinski deli prašno barvani, barva RAL določi projektant.</t>
  </si>
  <si>
    <t>Vrata so opremljena s kvalitetnim nerjavečim kovinskim okovjem (trojna trikraka nasadila); samozapiralo; Inox ročaj po celi višini; cilindrična ključavnica; talni ali stenski odbojnik za vrata - okovje in kljuke potrdi arhitekt.</t>
  </si>
  <si>
    <t>B.2.1.2.</t>
  </si>
  <si>
    <r>
      <rPr>
        <b/>
        <sz val="10"/>
        <color rgb="FF000000"/>
        <rFont val="Arial Narrow"/>
        <family val="2"/>
        <charset val="238"/>
      </rPr>
      <t>Izdelava, dobava in kompletna montaža protipožarnih</t>
    </r>
    <r>
      <rPr>
        <sz val="10"/>
        <color rgb="FF000000"/>
        <rFont val="Arial Narrow"/>
        <family val="2"/>
        <charset val="238"/>
      </rPr>
      <t>(EI 30-C)</t>
    </r>
    <r>
      <rPr>
        <b/>
        <sz val="10"/>
        <color rgb="FF000000"/>
        <rFont val="Arial Narrow"/>
        <family val="2"/>
        <charset val="238"/>
      </rPr>
      <t>dvokrilnih asimetričnih zastekljenih kovinskih vrat vetrolova (evakuacijska); gradb. odprtina 1400/2100 mm; izvedba in vgradnja po detajlnem načrtu;</t>
    </r>
    <r>
      <rPr>
        <b/>
        <sz val="10"/>
        <color rgb="FF000000"/>
        <rFont val="Arial Narrow"/>
        <family val="2"/>
        <charset val="238"/>
      </rPr>
      <t>POZ.KVVP</t>
    </r>
  </si>
  <si>
    <t>Vrata v kovinskem podboju; vratni krili: kovinski, zastekljeni z ustreznim kaljenim lepljenim steklom, steklo polepljeno s translucentno folijo Mactac po vzorcu; svetla širina prehoda je 1000 mm, ožje krilo na zapah; delitev in odpiranje po shemi; vsi kovinski deli prašno barvani, barva RAL določi projektant.</t>
  </si>
  <si>
    <t>B.2.1.3.</t>
  </si>
  <si>
    <r>
      <rPr>
        <b/>
        <sz val="10"/>
        <color rgb="FF000000"/>
        <rFont val="Arial Narrow"/>
        <family val="2"/>
        <charset val="238"/>
      </rPr>
      <t>Izdelava, dobava in kompletna montaža protipožarnih</t>
    </r>
    <r>
      <rPr>
        <sz val="10"/>
        <color rgb="FF000000"/>
        <rFont val="Arial Narrow"/>
        <family val="2"/>
        <charset val="238"/>
      </rPr>
      <t>(EI 30-C)</t>
    </r>
    <r>
      <rPr>
        <b/>
        <sz val="10"/>
        <color rgb="FF000000"/>
        <rFont val="Arial Narrow"/>
        <family val="2"/>
        <charset val="238"/>
      </rPr>
      <t>enokrilnih zastekljenih kovinskih vrat v stanovanja; Rw 32 dB; gradb. odprtina 1000/2100 mm; izvedba in vgradnja po detajlnem načrtu;</t>
    </r>
    <r>
      <rPr>
        <b/>
        <sz val="10"/>
        <color rgb="FF000000"/>
        <rFont val="Arial Narrow"/>
        <family val="2"/>
        <charset val="238"/>
      </rPr>
      <t>POZ.VSS</t>
    </r>
  </si>
  <si>
    <t>Vrata v kovinskem podboju; vratna krila: kovinska, zastekljena z ustreznim kaljenim lepljenim steklom, steklo polepljeno s translucentno folijo Mactac po vzorcu; odpiranje po shemi; vsi kovinski deli prašno barvani, barva RAL določi projektant.</t>
  </si>
  <si>
    <t>Vrata so opremljena s kvalitetnim nerjavečim kovinskim okovjem (trojna trikraka nasadila); samozapiralo; kljuka/bunka kot npr. Vovko VL 36915; cilindrična ključavnica; talni ali stenski odbojnik za vrata - okovje in kljuke potrdi arhitekt.</t>
  </si>
  <si>
    <t>B.2.1.4.</t>
  </si>
  <si>
    <r>
      <rPr>
        <b/>
        <sz val="10"/>
        <color rgb="FF000000"/>
        <rFont val="Arial Narrow"/>
        <family val="2"/>
        <charset val="238"/>
      </rPr>
      <t>Izdelava, dobava in kompletna montaža fiksne zasteklitve z enokrilnimi zastekljenimi vrati - kontrola vhoda; gradb. odprtina 2135/2470 mm (vrata 750/2100 mm); izvedba in vgradnja po detajlnem načrtu;</t>
    </r>
    <r>
      <rPr>
        <b/>
        <sz val="10"/>
        <color rgb="FF000000"/>
        <rFont val="Arial Narrow"/>
        <family val="2"/>
        <charset val="238"/>
      </rPr>
      <t>POZ.ZKV</t>
    </r>
  </si>
  <si>
    <t>Stenska zasteklitev z vrati v kovinskem podboju; vratna krila in stena: kovinski okvir, zasteklitev s kaljenim lepljenim steklom, steklo polepljeno s translucentno folijo Mactac po vzorcu; delitev in odpiranje po shemi; vsi kovinski deli prašno barvani, barva RAL določi projektant.</t>
  </si>
  <si>
    <t>Vrata so opremljena s kvalitetnim nerjavečim kovinskim okovjem (trojna trikraka nasadila); kljuka kot npr. Vovko VL 36915; cilindrična ključavnica; talni ali stenski odbojnik za vrata - okovje in kljuke potrdi arhitekt.</t>
  </si>
  <si>
    <t>B.2.1.5.</t>
  </si>
  <si>
    <r>
      <rPr>
        <b/>
        <sz val="10"/>
        <color rgb="FF000000"/>
        <rFont val="Arial Narrow"/>
        <family val="2"/>
        <charset val="238"/>
      </rPr>
      <t>Izdelava, dobava in kompletna montaža enokrilnih kovinskih vrat (evakuacijska); gradb. odprtina 1000/2050 mm; izvedba in vgradnja po detajlnem načrtu;</t>
    </r>
    <r>
      <rPr>
        <b/>
        <sz val="10"/>
        <color rgb="FF000000"/>
        <rFont val="Arial Narrow"/>
        <family val="2"/>
        <charset val="238"/>
      </rPr>
      <t>POZ.VK9I</t>
    </r>
  </si>
  <si>
    <t>Vrata v kovinskem podboju; vratna krila: polna, kovinska; odpiranje po shemi; vsi kovinski deli prašno barvani, barva RAL določi projektant.</t>
  </si>
  <si>
    <t>Vrata so opremljena s kvalitetnim nerjavečim kovinskim okovjem (trojna trikraka nasadila); samozapiralom; kljuka kot npr. Vovko VL 36915; cilindrična ključavnica; talni ali stenski odbojnik za vrata - okovje in kljuke potrdi arhitekt.</t>
  </si>
  <si>
    <t>B.2.1.6.</t>
  </si>
  <si>
    <r>
      <rPr>
        <b/>
        <sz val="10"/>
        <color rgb="FF000000"/>
        <rFont val="Arial Narrow"/>
        <family val="2"/>
        <charset val="238"/>
      </rPr>
      <t>Izdelava, dobava in kompletna montaža enokrilnih kovinskih vrat - server; gradb. odprtina 1000/2050 mm; izvedba in vgradnja po detajlnem načrtu;</t>
    </r>
    <r>
      <rPr>
        <b/>
        <sz val="10"/>
        <color rgb="FF000000"/>
        <rFont val="Arial Narrow"/>
        <family val="2"/>
        <charset val="238"/>
      </rPr>
      <t>POZ.VK9</t>
    </r>
  </si>
  <si>
    <t>B.2.1.7.</t>
  </si>
  <si>
    <r>
      <rPr>
        <b/>
        <sz val="10"/>
        <color rgb="FF000000"/>
        <rFont val="Arial Narrow"/>
        <family val="2"/>
        <charset val="238"/>
      </rPr>
      <t>Izdelava, dobava in kompletna montaža enokrilnih kovinskih protipožarnih vrat (EI 30-C); gradb. odprtina 1000/2050 mm; izvedba in vgradnja po detajlnem načrtu;</t>
    </r>
    <r>
      <rPr>
        <b/>
        <sz val="10"/>
        <color rgb="FF000000"/>
        <rFont val="Arial Narrow"/>
        <family val="2"/>
        <charset val="238"/>
      </rPr>
      <t>POZ.VK9P</t>
    </r>
  </si>
  <si>
    <r>
      <rPr>
        <b/>
        <sz val="10"/>
        <color rgb="FF000000"/>
        <rFont val="Arial Narrow"/>
        <family val="2"/>
        <charset val="238"/>
      </rPr>
      <t>Vrata</t>
    </r>
    <r>
      <rPr>
        <sz val="10"/>
        <color rgb="FF000000"/>
        <rFont val="Arial Narrow"/>
        <family val="2"/>
        <charset val="238"/>
      </rPr>
      <t>(EI 30-C)</t>
    </r>
    <r>
      <rPr>
        <sz val="10"/>
        <color rgb="FF000000"/>
        <rFont val="Arial Narrow"/>
        <family val="2"/>
        <charset val="238"/>
      </rPr>
      <t>v kovinskem podboju; vratna krila: polna, kovinska; odpiranje po shemi; vsi kovinski deli prašno barvani, barva RAL določi projektant.</t>
    </r>
  </si>
  <si>
    <t>B.2.1.8.</t>
  </si>
  <si>
    <r>
      <rPr>
        <b/>
        <sz val="10"/>
        <color rgb="FF000000"/>
        <rFont val="Arial Narrow"/>
        <family val="2"/>
        <charset val="238"/>
      </rPr>
      <t>Izdelava, dobava in kompletna montaža enokrilnih kovinskih protipožarnih vrat (EI 30-C); gradb. odprtina 900/2050 mm; izvedba in vgradnja po detajlnem načrtu;</t>
    </r>
    <r>
      <rPr>
        <b/>
        <sz val="10"/>
        <color rgb="FF000000"/>
        <rFont val="Arial Narrow"/>
        <family val="2"/>
        <charset val="238"/>
      </rPr>
      <t>POZ.VK8P</t>
    </r>
  </si>
  <si>
    <t>B.2.1.9.</t>
  </si>
  <si>
    <t>Izdelava, dobava in montaža protipožarna lopute (EI 30) dimenzije 1100/1400 mm z Alu izvlečno lestvijo s hrbtno zaščito - dostop na podstreho. Loputa vgrajena v AB stropno ploščo, odpiranje električno v primeru požara. Loputa je izdelana iz jeklenih profilov in profilne komore zapolnjene s požarnoodpornim gelom in pločevine; vsi kovinski deli prašno barvani, barva RAL določi projektant.</t>
  </si>
  <si>
    <t>B.2.2.</t>
  </si>
  <si>
    <t>OSTALO:</t>
  </si>
  <si>
    <t>B.2.2.1.</t>
  </si>
  <si>
    <t>Izdelava, dobava in kompletna montaža jeklenih konstrukcij na objektu (vhodi, balkoni/lože, nadstreški, razbremenilne konstrukcije porušenih lokov...), glej projekt arhitekture in gradbenih konstrukcij: Jeklo v kvaliteti in dimenzijah kot je predvideno v projektu, z vsem veznim in spojnim materialom, pripravo dela, pripravo ležišč za montažo. Vsi jekleni profili se dobavijo speskani po stopnji Sa 2.5, z dvema premazoma antikorozijske zaščite oziroma AKZ=2*35µ in 2x finalno prašno barvano z ustreznim lakom, barva RAL 9006.</t>
  </si>
  <si>
    <t>B.2.2.2.</t>
  </si>
  <si>
    <r>
      <rPr>
        <sz val="10"/>
        <color rgb="FF000000"/>
        <rFont val="Arial Narrow"/>
        <family val="2"/>
        <charset val="238"/>
      </rPr>
      <t>Razširitev balkonov po projektu:</t>
    </r>
    <r>
      <rPr>
        <b/>
        <sz val="10"/>
        <color rgb="FF003366"/>
        <rFont val="Arial Narrow"/>
        <family val="2"/>
        <charset val="238"/>
      </rPr>
      <t>Dobava in kompletna montaža trapezne pločevine kot npr. 50/250/0.88, barva RAL določi arhitekt; pločevina se zalije z betonom</t>
    </r>
    <r>
      <rPr>
        <sz val="10"/>
        <color rgb="FF000000"/>
        <rFont val="Arial Narrow"/>
        <family val="2"/>
        <charset val="238"/>
      </rPr>
      <t>(beton zajet poglavju Tlaki, estrihi)</t>
    </r>
    <r>
      <rPr>
        <sz val="10"/>
        <color rgb="FF000000"/>
        <rFont val="Arial Narrow"/>
        <family val="2"/>
        <charset val="238"/>
      </rPr>
      <t>; kompletna izvedba po detajlnem projektu z vsem materialom, delom in prenosi.</t>
    </r>
  </si>
  <si>
    <t>B.2.2.3.</t>
  </si>
  <si>
    <r>
      <rPr>
        <b/>
        <sz val="10"/>
        <color rgb="FF003366"/>
        <rFont val="Arial Narrow"/>
        <family val="2"/>
        <charset val="238"/>
      </rPr>
      <t>Glavni vhod:</t>
    </r>
    <r>
      <rPr>
        <b/>
        <sz val="10"/>
        <color rgb="FF003366"/>
        <rFont val="Arial Narrow"/>
        <family val="2"/>
        <charset val="238"/>
      </rPr>
      <t>(nosilna jeklena konstrukcija za vse postavke vhoda zajeta v post. B.2.2.1.)</t>
    </r>
  </si>
  <si>
    <t>B.2.2.3.1.</t>
  </si>
  <si>
    <r>
      <rPr>
        <sz val="10"/>
        <rFont val="Arial Narrow"/>
        <family val="2"/>
        <charset val="238"/>
      </rPr>
      <t>Nadstrešek tlorisne mere 4920/2800 mm POZ.1</t>
    </r>
    <r>
      <rPr>
        <sz val="10"/>
        <rFont val="Arial Narrow"/>
        <family val="2"/>
        <charset val="238"/>
      </rPr>
      <t>; kaljeno lepljeno steklo (odporno na udarce in točo) v montažnih U profilih za steklo; zaključna Alu pločevina deb. 06 mm, r.š. ca 50 cm; konstrukcija: Alu profili npr. AluK SL 50, osno na 80 cm (7) v naklonu; na nosilni jekleni konstrukciji; kompletna izvedba po detajlnem projektu z vsem materialom, delom in prenosi.</t>
    </r>
  </si>
  <si>
    <t>B.2.2.3.2.</t>
  </si>
  <si>
    <r>
      <rPr>
        <sz val="10"/>
        <color rgb="FF000000"/>
        <rFont val="Arial Narrow"/>
        <family val="2"/>
        <charset val="238"/>
      </rPr>
      <t>Bočni steni ob vhodnih stopnicah dim. 2200/3260 mm:</t>
    </r>
    <r>
      <rPr>
        <sz val="10"/>
        <color rgb="FF000000"/>
        <rFont val="Arial Narrow"/>
        <family val="2"/>
        <charset val="238"/>
      </rPr>
      <t>okvir iz montažnih U profil za kaljeno steklo, na nosilnih profilih Fe; polnilo iz varnostnega lepljenega stekla, potiskanega oz. z napisom po detajlu; element je pritrjen na jekleno konstrukcijo oz. AB stebre; kompletna izvedba po detajlnem projektu z vsem materialom, delom in prenosi.</t>
    </r>
  </si>
  <si>
    <t>B.2.2.3.3.</t>
  </si>
  <si>
    <r>
      <rPr>
        <sz val="10"/>
        <rFont val="Arial Narrow"/>
        <family val="2"/>
        <charset val="238"/>
      </rPr>
      <t>Ročaj na vhodnih stopnicah "R4":</t>
    </r>
    <r>
      <rPr>
        <sz val="10"/>
        <rFont val="Arial Narrow"/>
        <family val="2"/>
        <charset val="238"/>
      </rPr>
      <t>ročaj L = 2635 mm iz Inox  Ø 36 mm, na distančnikih, Inox stebrih 40/40 mm (3X), pritrjevanje z nerjavečimi vijaki s poglobljeno glavo; kompletna izvedba po detajlnem projektu z vsem materialom, delom in prenosi.</t>
    </r>
  </si>
  <si>
    <t>B.2.2.3.4.</t>
  </si>
  <si>
    <r>
      <rPr>
        <sz val="10"/>
        <rFont val="Arial Narrow"/>
        <family val="2"/>
        <charset val="238"/>
      </rPr>
      <t>Ročaj ob klančini "R5"</t>
    </r>
    <r>
      <rPr>
        <sz val="10"/>
        <rFont val="Arial Narrow"/>
        <family val="2"/>
        <charset val="238"/>
      </rPr>
      <t>:  ročaj L = 1200 mm iz Inox  Ø 36 mm, na distančnikih, Inox stebrih 40/40 mm (2X), pritrjevanje z nerjavečimi vijaki s poglobljeno glavo; kompletna izvedba po detajlnem projektu z vsem materialom, delom in prenosi.</t>
    </r>
  </si>
  <si>
    <t>B.2.2.3.5.</t>
  </si>
  <si>
    <r>
      <rPr>
        <sz val="10"/>
        <rFont val="Arial Narrow"/>
        <family val="2"/>
        <charset val="238"/>
      </rPr>
      <t>Ročaj ob klančini "R6"</t>
    </r>
    <r>
      <rPr>
        <sz val="10"/>
        <rFont val="Arial Narrow"/>
        <family val="2"/>
        <charset val="238"/>
      </rPr>
      <t>:  ročaj L = 960+1620 mm iz Inox  Ø 36 mm, na distančnikih, sidranih na steno, pritrjevanje z nerjavečimi vijaki s poglobljeno glavo; kompletna izvedba po detajlnem projektu z vsem materialom, delom in prenosi.</t>
    </r>
  </si>
  <si>
    <t>B.2.2.3.6.</t>
  </si>
  <si>
    <r>
      <rPr>
        <sz val="10"/>
        <rFont val="Arial Narrow"/>
        <family val="2"/>
        <charset val="238"/>
      </rPr>
      <t>Ograja "O3" na vhodnem podestu:</t>
    </r>
    <r>
      <rPr>
        <sz val="10"/>
        <rFont val="Arial Narrow"/>
        <family val="2"/>
        <charset val="238"/>
      </rPr>
      <t>ograja dim. 500/1000 mm od gotovega tlaka, v standardnem nosilcu kot npr. Balardo Steel; ograja iz leplenega kaljenega stekla (lepljeno steklo po statičnem izračunu izvajalca); kompletna izvedba po detajlnem projektu z vsem materialom, delom in prenosi.</t>
    </r>
  </si>
  <si>
    <t>B.2.2.3.7.</t>
  </si>
  <si>
    <r>
      <rPr>
        <sz val="10"/>
        <rFont val="Arial Narrow"/>
        <family val="2"/>
        <charset val="238"/>
      </rPr>
      <t>Ograja "O2" na klančini:</t>
    </r>
    <r>
      <rPr>
        <sz val="10"/>
        <rFont val="Arial Narrow"/>
        <family val="2"/>
        <charset val="238"/>
      </rPr>
      <t>ograja dim. 4145/1000 mm od gotovega tlaka, v standardnem nosilcu kot npr. Balardo Steel; ograja iz leplenega kaljenega stekla (lepljeno steklo po statičnem izračunu izvajalca); kompletna izvedba po detajlnem projektu z vsem materialom, delom in prenosi.</t>
    </r>
  </si>
  <si>
    <t>B.2.2.4.</t>
  </si>
  <si>
    <t>Obstoječa kovinska stopniščna ograja z lesenim ročajem: obnova:</t>
  </si>
  <si>
    <t>Kovinski del ograje: čiščenje stare barve, miniziranje in 2X barvanje, barva RAL določi arhitekt.</t>
  </si>
  <si>
    <t>Demontaža lesenega ročaja, odstranitev starih premazov, brušenjem in 3X lakiranjem z mat prozorni lakom ter ponovna montaža, po potrebi je zamenjati stare vijake z novimi nerjavečimi z vgreznjeno glavo.</t>
  </si>
  <si>
    <t>B.2.2.5.</t>
  </si>
  <si>
    <r>
      <rPr>
        <b/>
        <sz val="10"/>
        <color rgb="FF003366"/>
        <rFont val="Arial Narrow"/>
        <family val="2"/>
        <charset val="238"/>
      </rPr>
      <t>Nadstreški nad balkoni:</t>
    </r>
    <r>
      <rPr>
        <b/>
        <sz val="10"/>
        <color rgb="FF003366"/>
        <rFont val="Arial Narrow"/>
        <family val="2"/>
        <charset val="238"/>
      </rPr>
      <t>(nosilna jeklena konstrukcija za nadstreške zajeta v post. B.2.2.1.)</t>
    </r>
  </si>
  <si>
    <t>B.2.2.5.1.</t>
  </si>
  <si>
    <r>
      <rPr>
        <b/>
        <sz val="10"/>
        <color rgb="FF000000"/>
        <rFont val="Arial Narrow"/>
        <family val="2"/>
        <charset val="238"/>
      </rPr>
      <t>Nadstrešek tlorisne mere 4760/2010 mm</t>
    </r>
    <r>
      <rPr>
        <sz val="10"/>
        <color rgb="FF000000"/>
        <rFont val="Arial Narrow"/>
        <family val="2"/>
        <charset val="238"/>
      </rPr>
      <t>POZ.3</t>
    </r>
    <r>
      <rPr>
        <b/>
        <sz val="10"/>
        <color rgb="FF003366"/>
        <rFont val="Arial Narrow"/>
        <family val="2"/>
        <charset val="238"/>
      </rPr>
      <t>; kaljeno lepljeno steklo (odporno na udarce in točo); konstrukcija: Alu profili npr. AluK SL 50, osno na 76 cm (7x) v naklonu; kompletna izvedba po detajlnem projektu z vsem materialom, delom in prenosi.</t>
    </r>
    <r>
      <rPr>
        <b/>
        <sz val="10"/>
        <color rgb="FF003366"/>
        <rFont val="Arial Narrow"/>
        <family val="2"/>
        <charset val="238"/>
      </rPr>
      <t>Opomba: Žleb zajet v poglavju Krovsko-kleparska dela.</t>
    </r>
  </si>
  <si>
    <t>B.2.2.5.2.</t>
  </si>
  <si>
    <r>
      <rPr>
        <b/>
        <sz val="10"/>
        <color rgb="FF000000"/>
        <rFont val="Arial Narrow"/>
        <family val="2"/>
        <charset val="238"/>
      </rPr>
      <t>Nadstrešek tlorisne mere 1415/1415 mm</t>
    </r>
    <r>
      <rPr>
        <sz val="10"/>
        <color rgb="FF000000"/>
        <rFont val="Arial Narrow"/>
        <family val="2"/>
        <charset val="238"/>
      </rPr>
      <t>POZ.4</t>
    </r>
    <r>
      <rPr>
        <sz val="10"/>
        <color rgb="FF000000"/>
        <rFont val="Arial Narrow"/>
        <family val="2"/>
        <charset val="238"/>
      </rPr>
      <t>; kaljeno lepljeno steklo (odporno na udarce in točo); konstrukcija: Alu profili npr. AluK SL 50, osno na 60 cm (3x) v naklonu; minimalni obešen žleb iz Alu pločevine, prikluček na strešni odtok; kompletna izvedba po detajlnem projektu z vsem materialom, delom in prenosi.</t>
    </r>
  </si>
  <si>
    <t>B.2.2.6.</t>
  </si>
  <si>
    <r>
      <rPr>
        <sz val="10"/>
        <rFont val="Arial Narrow"/>
        <family val="2"/>
        <charset val="238"/>
      </rPr>
      <t>Balkonske ograje:</t>
    </r>
    <r>
      <rPr>
        <sz val="10"/>
        <rFont val="Arial Narrow"/>
        <family val="2"/>
        <charset val="238"/>
      </rPr>
      <t>Izdelava, dobava in kompletna montaža kovinskih ograj h = 1100 mm od gotovega tlaka; segmenti ograje iz pl Fe 60/8 mm s ploščicami iz pl Fe za montažo, stebri 40/60 mm osno na 1000 mm; vse vroče cinkano; ročaj iz Inox cevi Ø 32 mm, na distančnikih vpetih na stebre; kompletna izvedba po detajlnem projektu z vsem materialom, delom in prenosi.</t>
    </r>
  </si>
  <si>
    <t>B.2.2.6.1.</t>
  </si>
  <si>
    <t>Ograja L = 1000 mm (vogalni)</t>
  </si>
  <si>
    <t>B.2.2.6.2.</t>
  </si>
  <si>
    <t>Ograja L = 2200 mm (V,Z)</t>
  </si>
  <si>
    <t>B.2.2.6.3.</t>
  </si>
  <si>
    <t>Ograja L = 1100 mm (Z)</t>
  </si>
  <si>
    <t>B.2.2.6.4.</t>
  </si>
  <si>
    <t>Ograja L = 4500 mm (J)</t>
  </si>
  <si>
    <t>B.2.2.6.5.</t>
  </si>
  <si>
    <t>Ograja L = 3200 mm (S)</t>
  </si>
  <si>
    <t>B.2.2.7.</t>
  </si>
  <si>
    <r>
      <rPr>
        <sz val="10"/>
        <rFont val="Arial Narrow"/>
        <family val="2"/>
        <charset val="238"/>
      </rPr>
      <t>Ročaji na balkonih, terasah:</t>
    </r>
    <r>
      <rPr>
        <sz val="10"/>
        <rFont val="Arial Narrow"/>
        <family val="2"/>
        <charset val="238"/>
      </rPr>
      <t>Izdelava, dobava in kompletna montaža ročajev iz Inox cevi Ø 32 mm na distančnikih, vpetih na AB ograje; kompletna izvedba po detajlnem projektu z vsem materialom, delom in prenosi.</t>
    </r>
  </si>
  <si>
    <t>B.2.2.7.1.</t>
  </si>
  <si>
    <t>ročaji L = 1000 mm (vogalni)</t>
  </si>
  <si>
    <t>B.2.2.7.2.</t>
  </si>
  <si>
    <t>Ograja L = 6600+1800 mm (V,Z)</t>
  </si>
  <si>
    <t>B.2.2.7.3.</t>
  </si>
  <si>
    <t>Ograja L = 1400 mm (Z)</t>
  </si>
  <si>
    <t>B.2.2.7.4.</t>
  </si>
  <si>
    <t>Ograja L = 7200+1600 mm (J)</t>
  </si>
  <si>
    <t>B.2.2.8.</t>
  </si>
  <si>
    <r>
      <rPr>
        <sz val="10"/>
        <rFont val="Arial Narrow"/>
        <family val="2"/>
        <charset val="238"/>
      </rPr>
      <t>Pregradne stene med balkoni, teraso:</t>
    </r>
    <r>
      <rPr>
        <sz val="10"/>
        <rFont val="Arial Narrow"/>
        <family val="2"/>
        <charset val="238"/>
      </rPr>
      <t>Izdelava, dobava in kompletna montaža pregradnih sten, prirezanih po načrtu; okvir iz Fe kotnika 50/50 mm + pl. železo 50/5 mm, s sidri za vgraditev v AB steno oz. na ograjo; vse vroče cinkano; polnilo stene iz ekspandirane pločevine 45x13x5, barva RAL 9006; kompletna izvedba po detajlnem projektu z vsem materialom, delom in prenosi.</t>
    </r>
  </si>
  <si>
    <t>B.2.2.8.1.</t>
  </si>
  <si>
    <t>stena dim. 1360/1730 mm</t>
  </si>
  <si>
    <t>B.2.2.8.2.</t>
  </si>
  <si>
    <t>stena dim. 1760/1730 mm</t>
  </si>
  <si>
    <t>B.2.2.9.</t>
  </si>
  <si>
    <r>
      <rPr>
        <sz val="10"/>
        <rFont val="Arial Narrow"/>
        <family val="2"/>
        <charset val="238"/>
      </rPr>
      <t>Zaščitne ograje na oknih za odvod dima NODT</t>
    </r>
    <r>
      <rPr>
        <sz val="10"/>
        <rFont val="Arial Narrow"/>
        <family val="2"/>
        <charset val="238"/>
      </rPr>
      <t>: Izdelava, dobava in kompletna montaža zaščitnih ograj dim. 1000/620 mm; ploščato železo deb. 5'0 mm; vroče cinkano; kompletna izvedba po detajlnem projektu z vsem materialom, delom in prenosi.</t>
    </r>
  </si>
  <si>
    <t>B.2.2.10.</t>
  </si>
  <si>
    <r>
      <rPr>
        <sz val="10"/>
        <rFont val="Arial Narrow"/>
        <family val="2"/>
        <charset val="238"/>
      </rPr>
      <t>Zunanja garaža</t>
    </r>
    <r>
      <rPr>
        <sz val="10"/>
        <rFont val="Arial Narrow"/>
        <family val="2"/>
        <charset val="238"/>
      </rPr>
      <t>tlorisne mere 6250/5600 mm; kompletna izvedba po detajlnem projektu z vsem materialom, delom in prenosi</t>
    </r>
  </si>
  <si>
    <t>Konstrukcija: jekleni profili z antikorozijsko zaščito, 2x finalno barvani, barva RAL 9007. (teža ca 2.055,0 kg)</t>
  </si>
  <si>
    <t>Streha: strešni paneli kot npr. Trimotherm SNV 60 (37,5 m2), kompletno z žloto in iztokom v vertikalni odtok objekta, zaključnimi in stenskimi obrobami po projektu; barva RAL, določi arhitekt.</t>
  </si>
  <si>
    <t>Fasada: stenski paneli kot npr. Trimotherm Invision 60 (28,0 m2), barva RAL, določi arhitekt.</t>
  </si>
  <si>
    <t>Garažna vrata kot npr. NormStahl 42 Superior dim. 4500/2375 mm, barva RAL, določi arhitekt.</t>
  </si>
  <si>
    <t>Linijski požiralnik kot npr. FASERFIX® KS 100, dolžine 5,0 m1; Kanalete so izdelane iz betona armiranega z vlakni, peskolov z možnostjo priključka cevi, s tesnilno fugo in sidranim okvirjem iz pocinkanega jekla, z brezvijačnim sistemom SIDE-LOCK, s peresom in utorom za natančno vgradnjo; različne možnosti rešetk, na primer GUGI-mrežasta rešetka;</t>
  </si>
  <si>
    <t>B.2.2.11.1.</t>
  </si>
  <si>
    <r>
      <rPr>
        <sz val="10"/>
        <rFont val="Arial Narrow"/>
        <family val="2"/>
        <charset val="238"/>
      </rPr>
      <t>Zunanja nadstrešnica za Diesel agregat</t>
    </r>
    <r>
      <rPr>
        <b/>
        <sz val="10"/>
        <color rgb="FF003366"/>
        <rFont val="Arial Narrow"/>
        <family val="2"/>
        <charset val="238"/>
      </rPr>
      <t>kot npr. KLA_408_207, proizvajalec Lešnik Lenart; tlorisne mere 4480/2320 mm, h = 2580 mm; kompletna izvedba s konstrukcijo, streho, po obodu mreža z enokrilnimi vrati, po projektu, z vsem materialom, delom in prenosi.</t>
    </r>
    <r>
      <rPr>
        <b/>
        <sz val="10"/>
        <color rgb="FF003366"/>
        <rFont val="Arial Narrow"/>
        <family val="2"/>
        <charset val="238"/>
      </rPr>
      <t>Tlak zajet v projektu okolja.</t>
    </r>
  </si>
  <si>
    <t>KLJUČAVNIČARSKA DELA SKUPAJ:</t>
  </si>
  <si>
    <t>B.3.</t>
  </si>
  <si>
    <t>Vsa ALU dela morajo biti izdelana po navodilih proizvajalca, skladno s sistemskimi priročniki in skladno z veljavnimi harmoniziranimi standardi.</t>
  </si>
  <si>
    <t>Profili s prekinjenim termičnim mostom morajo imeti ustrezen atest spajanja termičnih lamel iz poliamida zaradi statične stabilnosti profila.</t>
  </si>
  <si>
    <t>Zaključki na gradbene elemente, morajo biti znotraj paronepropustni, zunaj pa paropropustni in vodotesni (izvedeni po sistemu RAL montaže).</t>
  </si>
  <si>
    <t>Površinska obdelava profilov mora imeti pri prašnem barvanju certifikat »QUALICOAT«, pri eloksiranju pa certifikat »QUALANOD«.</t>
  </si>
  <si>
    <t>Vsa vrata in fasadne zasteklitve - vgradnja po RALu.</t>
  </si>
  <si>
    <t>B.3.1.</t>
  </si>
  <si>
    <t>FASADNE ZASTEKLITVE, VRATA:</t>
  </si>
  <si>
    <t>B.3.1.1.</t>
  </si>
  <si>
    <r>
      <rPr>
        <b/>
        <sz val="10"/>
        <rFont val="Arial Narrow"/>
        <family val="2"/>
        <charset val="238"/>
      </rPr>
      <t>Izdelava, dobava in kompletna montaža dvokrilnih Alu zastekljenih vrat glavnega vhoda (Rw 34 dB), gradb. odprtina 2280/2200 mm, evakuacijska EN 179, (svetla odprtina prehoda 1050/2050 mm); izvedba in vgradnja (RAL) po detajlnem načrtu;</t>
    </r>
    <r>
      <rPr>
        <b/>
        <sz val="10"/>
        <rFont val="Arial Narrow"/>
        <family val="2"/>
        <charset val="238"/>
      </rPr>
      <t>POZ.AVV</t>
    </r>
  </si>
  <si>
    <r>
      <rPr>
        <sz val="10"/>
        <color rgb="FF000000"/>
        <rFont val="Calibri"/>
        <family val="2"/>
        <charset val="238"/>
      </rPr>
      <t>Dvokrilna vhodna vrata, ob straneh in zgoraj razširitveni profili za vgradnjo v izolacijsko fasado, pod pragom termo profil; Alu profili s prekinjenim termičnim mostom; zasteklitev: kaljeno lepljeno steklo (varnostno lepljeno steklo po statičnem izračunu izvajalca); Uw</t>
    </r>
    <r>
      <rPr>
        <sz val="10"/>
        <color rgb="FF000000"/>
        <rFont val="Arial Narrow"/>
        <family val="2"/>
        <charset val="238"/>
      </rPr>
      <t>≤</t>
    </r>
    <r>
      <rPr>
        <sz val="10"/>
        <color rgb="FF000000"/>
        <rFont val="Arial Narrow"/>
        <family val="2"/>
        <charset val="238"/>
      </rPr>
      <t>1'0 W/m2K; delitev in odpiranje po shemi; vsi profili barvani, barva RAL 9006.</t>
    </r>
  </si>
  <si>
    <t>Element zajema vse potrebne zaporne, tesnilne in zaključne elemente, vgradnja RAL. Vse zatesnitve stekel in vstavnih elementov morajo biti izvedene z EPDM tesnili.</t>
  </si>
  <si>
    <t>Oprema vrat: trokraka nasadila mat aluminij; ročaj evakuacijski po EN 179 iz nerjavečega jekla; električna ključavnica, sistemski ključ; dvižno tesnilo; odbijač - okovje in kljuke potrdi arhitekt.</t>
  </si>
  <si>
    <t>B.3.1.2.</t>
  </si>
  <si>
    <r>
      <rPr>
        <b/>
        <sz val="10"/>
        <rFont val="Arial Narrow"/>
        <family val="2"/>
        <charset val="238"/>
      </rPr>
      <t>Izdelava, dobava in kompletna montaža fiksne Alu fasadne zasteklitve ob glavnem vhodu (Rw 34 dB), gradb. odprtina 4800/2470 mm; izvedba in vgradnja (RAL) po detajlnem načrtu;</t>
    </r>
    <r>
      <rPr>
        <b/>
        <sz val="10"/>
        <rFont val="Arial Narrow"/>
        <family val="2"/>
        <charset val="238"/>
      </rPr>
      <t>POZ.AFV</t>
    </r>
  </si>
  <si>
    <r>
      <rPr>
        <sz val="10"/>
        <color rgb="FF000000"/>
        <rFont val="Calibri"/>
        <family val="2"/>
        <charset val="238"/>
      </rPr>
      <t>Fiksna fasadna zasteklitev, ob straneh in zgoraj razširitveni profili za vgradnjo v izolacijsko fasado, spodaj termo profil; Alu profili s prekinjenim termičnim mostom; z zunanje strani Alu polica šir. 180 mm, z notranje strani GK obloga; zasteklitev: kaljeno lepljeno steklo (varnostno lepljeno steklo po statičnem izračunu izvajalca); Uw</t>
    </r>
    <r>
      <rPr>
        <sz val="10"/>
        <color rgb="FF000000"/>
        <rFont val="Arial Narrow"/>
        <family val="2"/>
        <charset val="238"/>
      </rPr>
      <t>≤</t>
    </r>
    <r>
      <rPr>
        <sz val="10"/>
        <color rgb="FF000000"/>
        <rFont val="Calibri"/>
        <family val="2"/>
        <charset val="238"/>
      </rPr>
      <t>1'5 W/m2K, g</t>
    </r>
    <r>
      <rPr>
        <sz val="10"/>
        <color rgb="FF000000"/>
        <rFont val="Arial Narrow"/>
        <family val="2"/>
        <charset val="238"/>
      </rPr>
      <t>≤</t>
    </r>
    <r>
      <rPr>
        <sz val="10"/>
        <color rgb="FF000000"/>
        <rFont val="Arial Narrow"/>
        <family val="2"/>
        <charset val="238"/>
      </rPr>
      <t>0'6; delitev po shemi; vsi profili barvani, barva RAL 9006.</t>
    </r>
  </si>
  <si>
    <t>B.3.1.3.</t>
  </si>
  <si>
    <r>
      <rPr>
        <b/>
        <sz val="10"/>
        <rFont val="Arial Narrow"/>
        <family val="2"/>
        <charset val="238"/>
      </rPr>
      <t>Izdelava, dobava in kompletna montaža enokrilnih polnih Alu vrat, vhod v kleti, (Rw 34 dB), gradb. odprtina 1000/2050 mm, evakuacijska EN 179; izvedba in vgradnja (RAL) po detajlnem načrtu;</t>
    </r>
    <r>
      <rPr>
        <b/>
        <sz val="10"/>
        <rFont val="Arial Narrow"/>
        <family val="2"/>
        <charset val="238"/>
      </rPr>
      <t>POZ.VK9E</t>
    </r>
  </si>
  <si>
    <t>Enokrilna polna vrata v Alu podboju; Alu profili s prekinjenim termičnim mostom; vratno krilo iz Alu panela; odpiranje po shemi; vsi profili barvani, barva RAL 9006.</t>
  </si>
  <si>
    <t>Oprema vrat: trokraka nasadila mat aluminij; ročaj z notranje strani vrat evakuacijski po EN 179 iz nerjavečega jekla, zunaj bunka; cilindrična ključavnica, sistemski ključ; dvižno tesnilo; odbijač - okovje in kljuke potrdi arhitekt.</t>
  </si>
  <si>
    <t>B.3.1.4.</t>
  </si>
  <si>
    <t>Izdelava, dobava in kompletna montaža dvokrilnih polnih Alu vrat, vhod v toplotno podpostajo, gradb. odprtina 2110/2110 mm; izvedba in vgradnja (RAL) po detajlnem načrtu;</t>
  </si>
  <si>
    <t>Dvokrilna polna vrata v Alu podboju; Alu profili s prekinjenim termičnim mostom; vratni krili iz Alu panela; odpiranje po shemi; vsi profili barvani, barva RAL 9006.</t>
  </si>
  <si>
    <t>Element zajema vse potrebne zaporne, tesnilne in zaključne elemente, vgradnja RAL.</t>
  </si>
  <si>
    <t>Oprema vrat: trokraka nasadila mat aluminij; kljuka; cilindrična ključavnica, sistemski ključ; dvižno tesnilo; odbijač - okovje in kljuke potrdi arhitekt.</t>
  </si>
  <si>
    <t>B.3.1.5.</t>
  </si>
  <si>
    <r>
      <rPr>
        <b/>
        <sz val="10"/>
        <color rgb="FF000000"/>
        <rFont val="Arial Narrow"/>
        <family val="2"/>
        <charset val="238"/>
      </rPr>
      <t>Izdelava, dobava in kompletna montaža Alu fasadne zasteklitve (Rw 34 dB), dimenzije 440/2050 mm; z zunanje strani Alu žaluzije; izvedba in vgradnja (RAL) po detajlnem načrtu;</t>
    </r>
    <r>
      <rPr>
        <b/>
        <sz val="10"/>
        <color rgb="FF000000"/>
        <rFont val="Arial Narrow"/>
        <family val="2"/>
        <charset val="238"/>
      </rPr>
      <t>POZ.FZ4</t>
    </r>
  </si>
  <si>
    <t>Fasadna zasteklitev (spodaj fiksna v višini 900 mm, zgornji del se odpira); Alu profili s prekinjenim termičnim mostom; zasteklitev: varnostno lepljeno steklo (varnostno lepljeno steklo po statičnem izračunu izvajalca); Uw ≤ 1'5 W/m2K, g ≤ 0'6; delitev in odpiranje po shemi; vsi profili barvani, barva RAL 9006.</t>
  </si>
  <si>
    <t>Oprema okna: vso pripadajoče okovje, kljuka in nasadila - okovje in kljuke potrdi arhitekt.</t>
  </si>
  <si>
    <t>Dobava in kompletna montaža zunanjih lamelnih žaluzij (krpanke) s fiksnimi obojestranskimi vodili, barva RAL 9006; monokomanda; omarica-podometna vgrajena v izolacijsko fasado.</t>
  </si>
  <si>
    <t>B.3.1.6.</t>
  </si>
  <si>
    <r>
      <rPr>
        <b/>
        <sz val="10"/>
        <color rgb="FF000000"/>
        <rFont val="Arial Narrow"/>
        <family val="2"/>
        <charset val="238"/>
      </rPr>
      <t>Izdelava, dobava in kompletna montaža Alu zastekljenih vrat z nadsvetlobo (Rw 34 dB), gradb. odprtina 1000/2470 mm; vgradnja Alu žaluzije med stekla; izvedba in vgradnja (RAL) po detajlnem načrtu;</t>
    </r>
    <r>
      <rPr>
        <b/>
        <sz val="10"/>
        <color rgb="FF000000"/>
        <rFont val="Arial Narrow"/>
        <family val="2"/>
        <charset val="238"/>
      </rPr>
      <t>POZ.AV9</t>
    </r>
  </si>
  <si>
    <t>Enokrilna zastekljena balkonska vrata z nadsvetlobo; Alu profili s prekinjenim termičnim mostom; zasteklitev: varnostno lepljeno steklo (varnostno lepljeno steklo po statičnem izračunu izvajalca); Uw ≤ 1'5 W/m2K, g ≤ 0'6; delitev in odpiranje po shemi; vsi profili barvani, barva RAL 9006. Dobava in vgradnja lamelnih žaluzij med stekla, barva RAL 9006.</t>
  </si>
  <si>
    <t>Oprema vrat: vso pripadajoče okovje, balkonska kljuka iz nerjavečega jekla z notranje strani vrat, zunaj bunka, nasadila - okovje in kljuke potrdi arhitekt.</t>
  </si>
  <si>
    <t>B.3.1.7.</t>
  </si>
  <si>
    <r>
      <rPr>
        <b/>
        <sz val="10"/>
        <rFont val="Arial Narrow"/>
        <family val="2"/>
        <charset val="238"/>
      </rPr>
      <t>Izdelava, dobava in kompletna montaža fiksne Alu zasteklitve z zastekljenimi vrati z nadsvetlobo (Rw 34 dB), gradb. odprtina 1860/2470 mm (vrata 800/2000 mm); vgradnja zunanjih Alu žaluzij; izvedba in vgradnja (RAL) po detajlnem načrtu;</t>
    </r>
    <r>
      <rPr>
        <b/>
        <sz val="10"/>
        <rFont val="Arial Narrow"/>
        <family val="2"/>
        <charset val="238"/>
      </rPr>
      <t>POZ.ABV1</t>
    </r>
  </si>
  <si>
    <t>Fiksna fasadna zasteklitev z zastekljenimi balkonskimi vrati z nadsvetlobo; Alu profili s prekinjenim termičnim mostom; zasteklitev: varnostno lepljeno steklo (varnostno lepljeno steklo po statičnem izračunu izvajalca); Uw ≤ 1'5 W/m2K, g ≤ 0'6; delitev in odpiranje po shemi; vsi profili barvani, barva RAL 9006.</t>
  </si>
  <si>
    <t>B.3.1.8.</t>
  </si>
  <si>
    <r>
      <rPr>
        <b/>
        <sz val="10"/>
        <rFont val="Arial Narrow"/>
        <family val="2"/>
        <charset val="238"/>
      </rPr>
      <t>Izdelava, dobava in kompletna montaža fiksne Alu zasteklitve z zastekljenimi vrati z nadsvetlobo (Rw 34 dB), gradb. odprtina 2250/2470 mm (vrata 800/2000 mm); vgradnja zunanjih Alu žaluzij; izvedba in vgradnja (RAL) po detajlnem načrtu;</t>
    </r>
    <r>
      <rPr>
        <b/>
        <sz val="10"/>
        <rFont val="Arial Narrow"/>
        <family val="2"/>
        <charset val="238"/>
      </rPr>
      <t>POZ.ABV2</t>
    </r>
  </si>
  <si>
    <t>B.3.1.9.</t>
  </si>
  <si>
    <r>
      <rPr>
        <b/>
        <sz val="10"/>
        <rFont val="Arial Narrow"/>
        <family val="2"/>
        <charset val="238"/>
      </rPr>
      <t>Izdelava, dobava in kompletna montaža fiksne Alu zasteklitve z zastekljenimi vrati z nadsvetlobo (Rw 34 dB), gradb. odprtina 1480/2470 mm (vrata 800/2000 mm); vgradnja zunanjih Alu žaluzij; izvedba in vgradnja (RAL) po detajlnem načrtu;</t>
    </r>
    <r>
      <rPr>
        <b/>
        <sz val="10"/>
        <rFont val="Arial Narrow"/>
        <family val="2"/>
        <charset val="238"/>
      </rPr>
      <t>POZ.ABV3</t>
    </r>
  </si>
  <si>
    <t>B.3.1.10.</t>
  </si>
  <si>
    <r>
      <rPr>
        <b/>
        <sz val="10"/>
        <rFont val="Arial Narrow"/>
        <family val="2"/>
        <charset val="238"/>
      </rPr>
      <t>Izdelava, dobava in kompletna montaža Alu zastekljenih vrat z nadsvetlobo (Rw 34 dB), gradb. odprtina 1150/2470 mm (vrata 800/2000 mm); izvedba in vgradnja (RAL) po detajlnem načrtu;</t>
    </r>
    <r>
      <rPr>
        <b/>
        <sz val="10"/>
        <rFont val="Arial Narrow"/>
        <family val="2"/>
        <charset val="238"/>
      </rPr>
      <t>POZ.ABV4</t>
    </r>
  </si>
  <si>
    <t>Zastekljena balkonska vrata z nadsvetlobo; Alu profili s prekinjenim termičnim mostom; zasteklitev: varnostno lepljeno steklo (varnostno lepljeno steklo po statičnem izračunu izvajalca); Uw ≤ 1'5 W/m2K, g ≤ 0'6; delitev in odpiranje po shemi; vsi profili barvani, barva RAL 9006.</t>
  </si>
  <si>
    <t>B.3.1.11.</t>
  </si>
  <si>
    <r>
      <rPr>
        <b/>
        <sz val="10"/>
        <rFont val="Arial Narrow"/>
        <family val="2"/>
        <charset val="238"/>
      </rPr>
      <t>Izdelava, dobava in kompletna montaža fiksne Alu zasteklitve z zastekljenimi vrati z nadsvetlobo (Rw 34 dB), gradb. odprtina 2400/2470 mm (vrata 800/2000 mm); vgradnja zunanjih Alu žaluzij; izvedba in vgradnja (RAL) po detajlnem načrtu;</t>
    </r>
    <r>
      <rPr>
        <b/>
        <sz val="10"/>
        <rFont val="Arial Narrow"/>
        <family val="2"/>
        <charset val="238"/>
      </rPr>
      <t>POZ.ABV5</t>
    </r>
  </si>
  <si>
    <t>B.3.2.</t>
  </si>
  <si>
    <t>B.3.2.1.</t>
  </si>
  <si>
    <t>Dobava in vgraditev stenskih in stropnih dilatacijskih profilov kot npr. DEFLEX Alu 23 / W - 100 ali enakovredno - potrdi arhitekt.</t>
  </si>
  <si>
    <t>B.3.2.1.1.</t>
  </si>
  <si>
    <t>stene</t>
  </si>
  <si>
    <t>B.3.2.1.2.</t>
  </si>
  <si>
    <t>strop</t>
  </si>
  <si>
    <t>ALU DELA, SENČILA SKUPAJ:</t>
  </si>
  <si>
    <t>B.4.</t>
  </si>
  <si>
    <t>Vsi mizarski izdelki morajo biti iz kvalitetnega materiala in v skladu z veljavnimi tehnicnim predpisi in standardi za ta dela.</t>
  </si>
  <si>
    <t>Pred izdelavo mora izvajalec del na objektu preveriti mere in količine posameznih izdelkov po pozicijah.</t>
  </si>
  <si>
    <t>Izdelki morajo biti opremljeni z vsemi potrebnimi sidri oz. šapami, tako da se zagotovi pravilna in stabilna vgradnja.</t>
  </si>
  <si>
    <t>Sestavni deli vrat so eventuelno potrebni kovinski profili za ojačitve robov odprtin, na katere se pritrjujejo okvirji; kovinski vratni podboji; zunanji mehanizmi za samodejno zapiranje vrat; neoprenska tesnila za tesnenje; funkcionalni in estetski zaključki vrat, ki jih potrdi arhitekt; finalna površinska obdelava vrat in podbojev po opisu.</t>
  </si>
  <si>
    <t>Vgrajevanje vrat mora biti usklajeno s tehnološkim postopkom gradnje objekta.  Pritrjevanje vrat na gradbene elemente mora biti izvedeno tako, da se pri tem ne poslabša funkcija, biti mora elastično in čvrsto. Vsi elementi za pritrjevanje morajo biti kovinski nerjaveči, ter ustrezne velikosti in nosilnosti.</t>
  </si>
  <si>
    <t>Notranja vrata: kovinski vratni podboji, krila polna, obložena z laminatom (beljeni hrast). Nasadila kovinska (trojna trikraka nasadila); kljuke, ročaji, odbijači po opisu; ključavnice cilindrične.</t>
  </si>
  <si>
    <t>V ceni vseh postavk, morajo biti zajeta vsa dela, dobava in montaža, osnovni material, steklo, pritrdilni in tesnilni material, okovje, zapiralno okovje ter material za vse zaključke.</t>
  </si>
  <si>
    <t>Izvajalec mora vse mere preveriti na licu mesta in izdelati ustrezno tehnično dokumentacijo in delavniške risbe in dati v potrditev projektantu.</t>
  </si>
  <si>
    <t>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</si>
  <si>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B.4.1.</t>
  </si>
  <si>
    <t>VRATA:</t>
  </si>
  <si>
    <t>B.4.1.1.</t>
  </si>
  <si>
    <r>
      <rPr>
        <b/>
        <sz val="10"/>
        <rFont val="Arial Narrow"/>
        <family val="2"/>
        <charset val="238"/>
      </rPr>
      <t>Izdelava, dobava in kompletna montaža enokrilnih lesenih vrat v sobe Rw=32dB, gradb. odprtina 90/205 cm; vrata v AB steni deb. 160 mm oz. GK steni 150 mm</t>
    </r>
    <r>
      <rPr>
        <b/>
        <sz val="10"/>
        <rFont val="Arial Narrow"/>
        <family val="2"/>
        <charset val="238"/>
      </rPr>
      <t>POZ.VS</t>
    </r>
  </si>
  <si>
    <t>Vrata v kovinskem podboju, barva RAL 9006; vratna krila lesena gladka, obojestransko obložena z laminatom - beljeni hrast.</t>
  </si>
  <si>
    <t>Vrata so opremljena s kvalitetnim nerjavečim kovinskim okovjem (trojna trikraka nasadila); kljuka kot npr. VOVKO VL 36915, cilindrična ključavnica; talna protihrupna izskočna letvica s silikonskim tesnilom; talni ali stenski odbojnik za vrata - okovje in kljuke potrdi arhitekt.</t>
  </si>
  <si>
    <t>B.4.1.2.</t>
  </si>
  <si>
    <r>
      <rPr>
        <b/>
        <sz val="10"/>
        <rFont val="Arial Narrow"/>
        <family val="2"/>
        <charset val="238"/>
      </rPr>
      <t>Izdelava, dobava in kompletna montaža enokrilnih lesenih vrat v sanitarije, gradb. odprtina 90/210 cm; vrata v GK steni 125 oz. 100 mm</t>
    </r>
    <r>
      <rPr>
        <b/>
        <sz val="10"/>
        <rFont val="Arial Narrow"/>
        <family val="2"/>
        <charset val="238"/>
      </rPr>
      <t>POZ.Vsa</t>
    </r>
  </si>
  <si>
    <t>Vrata v kovinskem podboju, barva RAL 9006; vratna krila lesena gladka, obojestransko obložena z laminatom - beljeni hrast; v krila vgrajene prezračevalne Alu rešetke; krilo v ravnini podboja.</t>
  </si>
  <si>
    <t>Vrata so opremljena s kvalitetnim nerjavečim kovinskim okovjem (trojna trikraka nasadila); kljuka kot npr. VOVKO VL 36915; WC zapirala oz. cilindrična ključavnica v ostalih prostorih; talni ali stenski odbojnik za vrata - okovje in kljuke potrdi arhitekt.</t>
  </si>
  <si>
    <t>B.4.1.3.</t>
  </si>
  <si>
    <r>
      <rPr>
        <b/>
        <sz val="10"/>
        <rFont val="Arial Narrow"/>
        <family val="2"/>
        <charset val="238"/>
      </rPr>
      <t>Izdelava, dobava in kompletna montaža enokrilnih lesenih vrat v sanitarije, gradb. odprtina 80/210 cm; vrata v GK steni 125 oz. 100 mm</t>
    </r>
    <r>
      <rPr>
        <b/>
        <sz val="10"/>
        <rFont val="Arial Narrow"/>
        <family val="2"/>
        <charset val="238"/>
      </rPr>
      <t>POZ.Vsa7</t>
    </r>
  </si>
  <si>
    <t>Vrata so opremljena s kvalitetnim nerjavečim kovinskim okovjem (trojna trikraka nasadila); kljuka kot npr. VOVKO VL 36915, WC zapirala; talni ali stenski odbojnik za vrata - okovje in kljuke potrdi arhitekt.</t>
  </si>
  <si>
    <t>B.4.1.4.</t>
  </si>
  <si>
    <r>
      <rPr>
        <b/>
        <sz val="10"/>
        <rFont val="Arial Narrow"/>
        <family val="2"/>
        <charset val="238"/>
      </rPr>
      <t>Izdelava, dobava in kompletna montaža enokrilnih lesenih vrat v shrambe, gradb. odprtina 70/205 cm; vrata v GK steni 150 mm oz. AB 160 mm</t>
    </r>
    <r>
      <rPr>
        <b/>
        <sz val="10"/>
        <rFont val="Arial Narrow"/>
        <family val="2"/>
        <charset val="238"/>
      </rPr>
      <t>POZ.V6</t>
    </r>
  </si>
  <si>
    <t>Vrata so opremljena s kvalitetnim nerjavečim kovinskim okovjem (trojna trikraka nasadila); kljuka kot npr. VOVKO VL 36915; talni ali stenski odbojnik za vrata - okovje in kljuke potrdi arhitekt.</t>
  </si>
  <si>
    <t>B.4.1.5.</t>
  </si>
  <si>
    <r>
      <rPr>
        <b/>
        <sz val="10"/>
        <color rgb="FF000000"/>
        <rFont val="Arial Narrow"/>
        <family val="2"/>
        <charset val="238"/>
      </rPr>
      <t>Izdelava, dobava in montaža enokrilnih lesenih drsnih vrat v kopalnice, gradb. odprtina 80/210 cm; vrata v GK steni 100 mm</t>
    </r>
    <r>
      <rPr>
        <b/>
        <sz val="10"/>
        <color rgb="FF000000"/>
        <rFont val="Arial Narrow"/>
        <family val="2"/>
        <charset val="238"/>
      </rPr>
      <t>POZ.VD8</t>
    </r>
  </si>
  <si>
    <t>Vrata v kovinskem podboju, barva RAL 9006; vratna krila lesena gladka, obojestransko obložena z laminatom - beljeni hrast; vgradna kaseta kot npr. Orhideja/Knauf; odpiranje v GK steno po shemi.</t>
  </si>
  <si>
    <t>Vrata so opremljena z vgradno kaseto; potopna kljuka za drsna vrata; zapiralo za WC - okovje in kljuke potrdi arhitekt.</t>
  </si>
  <si>
    <t>B.4.1.6.</t>
  </si>
  <si>
    <r>
      <rPr>
        <b/>
        <sz val="10"/>
        <color rgb="FF000000"/>
        <rFont val="Arial Narrow"/>
        <family val="2"/>
        <charset val="238"/>
      </rPr>
      <t>Izdelava, dobava in montaža enokrilnih lesenih drsnih vrat v apartmaju/invalidi, gradb. odprtina 90/210 cm; vrata v GK steni 125 mm</t>
    </r>
    <r>
      <rPr>
        <b/>
        <sz val="10"/>
        <color rgb="FF000000"/>
        <rFont val="Arial Narrow"/>
        <family val="2"/>
        <charset val="238"/>
      </rPr>
      <t>POZ.VD9</t>
    </r>
  </si>
  <si>
    <t>Vrata so opremljena z vgradno kaseto; potopna kljuka za drsna vrata; zapiralo za WC (1X), cilindrična ključavnica (2X) - okovje in kljuke potrdi arhitekt.</t>
  </si>
  <si>
    <t>MIZARSKA DELA SKUPAJ:</t>
  </si>
  <si>
    <t>Vsi proizvodi morajo biti izdelani iz kvalitetnega materiala in skladno z veljavnimi tehnicnim predpisi in harmoniziranimi standardi.</t>
  </si>
  <si>
    <r>
      <rPr>
        <sz val="10"/>
        <color rgb="FF003366"/>
        <rFont val="Calibri"/>
        <family val="2"/>
        <charset val="238"/>
      </rPr>
      <t>Vse okenske zasteklitve v PVC izvedbi; Rw 34 dB; barva RAL - z notranje strani bela, zunaj svetlo siva RAL 9006; Uw</t>
    </r>
    <r>
      <rPr>
        <sz val="10"/>
        <color rgb="FF003366"/>
        <rFont val="Arial Narrow"/>
        <family val="2"/>
        <charset val="238"/>
      </rPr>
      <t>≤</t>
    </r>
    <r>
      <rPr>
        <sz val="10"/>
        <color rgb="FF003366"/>
        <rFont val="Arial Narrow"/>
        <family val="2"/>
        <charset val="238"/>
      </rPr>
      <t>1'0; g faktor ≤ 0'6; zunanje okenske police Alu; notranje okenske police FunderMax, zaobljeni robovi;</t>
    </r>
  </si>
  <si>
    <t>Vsa okna - vgradnja po RALu.</t>
  </si>
  <si>
    <t>Zunanje lamelne žaluzije (krpanke), s fiksnimi obojestranskimi vodili, barva RAL 9006; monokomanda; omarica-podometna vgrajena v izolacijsko fasado.</t>
  </si>
  <si>
    <t>B.5.1.</t>
  </si>
  <si>
    <r>
      <rPr>
        <b/>
        <sz val="10"/>
        <rFont val="Arial Narrow"/>
        <family val="2"/>
        <charset val="238"/>
      </rPr>
      <t>Izdelava, dobava in kompletna montaža PVC oken; dimenzije 60/60 cm; vgradnja po načrtu; z zunanje strani vgrajene Alu žaluzij;</t>
    </r>
    <r>
      <rPr>
        <b/>
        <sz val="10"/>
        <rFont val="Arial Narrow"/>
        <family val="2"/>
        <charset val="238"/>
      </rPr>
      <t>POZ.06/6</t>
    </r>
  </si>
  <si>
    <t>Enokrilna okna v PVC izvedbi; Rw 34 dB; barva RAL - z notranje strani bela, zunaj svetlo siva RAL 9006; Uw ≤ 1'0; g faktor ≤ 0'6; zasteklitev: steklo clear ali neutral, protiemisivni nanos; zunanje okenske police iz barvane Alu pločevine deb. 2 mm v barvi okenskih okvirjev; notranje okenske police FunderMax, zaobljeni robovi; vgradnja po RALu; delitev in odpiranje po shemi.</t>
  </si>
  <si>
    <t>Oprema oken: vso potrebno okovje in ročaji - izbere arhitekt.</t>
  </si>
  <si>
    <t>Element zajema vse potrebne zaporne, tesnilne in zaključne elemente.</t>
  </si>
  <si>
    <t>B.5.1.1.</t>
  </si>
  <si>
    <r>
      <rPr>
        <b/>
        <sz val="10"/>
        <rFont val="Arial Narrow"/>
        <family val="2"/>
        <charset val="238"/>
      </rPr>
      <t>Izdelava, dobava in kompletna montaža PVC oken na stopniščih; dimenzije 60/98 cm; vgradnja po načrtu; vgradnja po načrtu;</t>
    </r>
    <r>
      <rPr>
        <b/>
        <sz val="10"/>
        <rFont val="Arial Narrow"/>
        <family val="2"/>
        <charset val="238"/>
      </rPr>
      <t>POZ.06/10</t>
    </r>
  </si>
  <si>
    <t>Enokrilna, dvodelna okna v PVC izvedbi, zgoraj za odpiranje, spodaj fiksno; Rw 34 dB; barva RAL - z notranje strani bela, zunaj svetlo siva RAL 9006; Uw ≤ 1'0; g faktor ≤ 0'6; zasteklitev: steklo clear ali neutral, protiemisivni nanos; zunanje okenske police iz barvane Alu pločevine deb. 2 mm v barvi okenskih okvirjev; notranje okenske police FunderMax, zaobljeni robovi; vgradnja po RALu; delitev in odpiranje po shemi.</t>
  </si>
  <si>
    <t>B.5.2.</t>
  </si>
  <si>
    <r>
      <rPr>
        <b/>
        <sz val="10"/>
        <rFont val="Arial Narrow"/>
        <family val="2"/>
        <charset val="238"/>
      </rPr>
      <t>Izdelava, dobava in kompletna montaža PVC oken; dimenzije 100/155 cm; vgradnja po načrtu; z zunanje strani vgrajene Alu žaluzij;</t>
    </r>
    <r>
      <rPr>
        <b/>
        <sz val="10"/>
        <rFont val="Arial Narrow"/>
        <family val="2"/>
        <charset val="238"/>
      </rPr>
      <t>POZ.010/15</t>
    </r>
  </si>
  <si>
    <t>B.5.3.</t>
  </si>
  <si>
    <r>
      <rPr>
        <b/>
        <sz val="10"/>
        <rFont val="Arial Narrow"/>
        <family val="2"/>
        <charset val="238"/>
      </rPr>
      <t>Izdelava, dobava in kompletna montaža PVC oken; dimenzije 90/155 cm; vgradnja po načrtu; z zunanje strani vgrajene Alu žaluzij;</t>
    </r>
    <r>
      <rPr>
        <b/>
        <sz val="10"/>
        <rFont val="Arial Narrow"/>
        <family val="2"/>
        <charset val="238"/>
      </rPr>
      <t>POZ.09/15</t>
    </r>
  </si>
  <si>
    <t>B.5.4.</t>
  </si>
  <si>
    <r>
      <rPr>
        <b/>
        <sz val="10"/>
        <rFont val="Arial Narrow"/>
        <family val="2"/>
        <charset val="238"/>
      </rPr>
      <t>Izdelava, dobava in kompletna montaža PVC oken; dimenzije 140/160 cm; vgradnja po načrtu; z zunanje strani vgrajene Alu žaluzij;</t>
    </r>
    <r>
      <rPr>
        <b/>
        <sz val="10"/>
        <rFont val="Arial Narrow"/>
        <family val="2"/>
        <charset val="238"/>
      </rPr>
      <t>POZ.014/16</t>
    </r>
  </si>
  <si>
    <t>B.5.5.</t>
  </si>
  <si>
    <r>
      <rPr>
        <b/>
        <sz val="10"/>
        <rFont val="Arial Narrow"/>
        <family val="2"/>
        <charset val="238"/>
      </rPr>
      <t>Izdelava, dobava in kompletna montaža PVC oken; dimenzije 65/160 cm; vgradnja po načrtu; z zunanje strani vgrajene Alu žaluzij;</t>
    </r>
    <r>
      <rPr>
        <b/>
        <sz val="10"/>
        <rFont val="Arial Narrow"/>
        <family val="2"/>
        <charset val="238"/>
      </rPr>
      <t>POZ.06/16</t>
    </r>
  </si>
  <si>
    <t>B.5.6.</t>
  </si>
  <si>
    <r>
      <rPr>
        <b/>
        <sz val="10"/>
        <rFont val="Arial Narrow"/>
        <family val="2"/>
        <charset val="238"/>
      </rPr>
      <t>Izdelava, dobava in kompletna montaža PVC oken; dimenzije 140/82 cm, polkrožno okno; vgradnja po načrtu;</t>
    </r>
    <r>
      <rPr>
        <b/>
        <sz val="10"/>
        <rFont val="Arial Narrow"/>
        <family val="2"/>
        <charset val="238"/>
      </rPr>
      <t>POZ.0P7/14</t>
    </r>
  </si>
  <si>
    <t>Enokrilno, polkrožno okno v PVC izvedbi; Rw 34 dB; barva RAL - z notranje strani bela, zunaj svetlo siva RAL 9006; Uw ≤ 1'0; g faktor ≤ 0'6; zasteklitev: steklo clear ali neutral, protiemisivni nanos; zunanje okenske police iz barvane Alu pločevine deb. 2 mm v barvi okenskih okvirjev; notranje okenske police FunderMax, zaobljeni robovi; vgradnja po RALu; delitev in odpiranje po shemi.</t>
  </si>
  <si>
    <t>B.5.7.</t>
  </si>
  <si>
    <r>
      <rPr>
        <b/>
        <sz val="10"/>
        <color rgb="FF000000"/>
        <rFont val="Arial Narrow"/>
        <family val="2"/>
        <charset val="238"/>
      </rPr>
      <t>Izdelava, dobava in kompletna montaža oken za naravni odvod dima in toplote v primeru požara; dimenzije 80/130 cm; vgradnja po načrtu;</t>
    </r>
    <r>
      <rPr>
        <b/>
        <sz val="10"/>
        <color rgb="FF000000"/>
        <rFont val="Arial Narrow"/>
        <family val="2"/>
        <charset val="238"/>
      </rPr>
      <t>POZ.08/13 NODT</t>
    </r>
  </si>
  <si>
    <t>Z zunanje strani montirana kovinska ograja - zajeta v poglavju Ključavničarska dela.</t>
  </si>
  <si>
    <t>Oprema oken: vso potrebno okovje in ročaji, zaskočnik za pridržanje odprtega okna na kljuki - izbere arhitekt.</t>
  </si>
  <si>
    <t>B.5.8.</t>
  </si>
  <si>
    <r>
      <rPr>
        <b/>
        <sz val="10"/>
        <rFont val="Arial Narrow"/>
        <family val="2"/>
        <charset val="238"/>
      </rPr>
      <t>Dobava in kompletna vgradnja kot npr. Velux svetlobnika TWR s podaljški in kompletom za vgradnjo, premer cevi 350 mm;</t>
    </r>
    <r>
      <rPr>
        <b/>
        <sz val="10"/>
        <rFont val="Arial Narrow"/>
        <family val="2"/>
        <charset val="238"/>
      </rPr>
      <t>POZ.SK</t>
    </r>
  </si>
  <si>
    <t>Svetlobnik s fiksno povezavo za valovito kritino, vgradnja v višino vala do 120 mm. Okvir z integrirano obrobo iz črnega poliuretana in nesvinčenega spodnjega plašča in 4 mm kaljenega stekla s samočistilnim premazom na zunanji strani. Svetloba v prostor vstopa skozi razpršilno steklo v stropu, ki je standardno dobavljivo z dekorativnim obročem bele barve; višina vgradnje ca 225 cm; kompletna izuvedba z dobavo in vgradnjo okvirja, vgrajenega v ravnino strehe in zaključne obrobe iz aluminija.</t>
  </si>
  <si>
    <t>B.5.9.</t>
  </si>
  <si>
    <r>
      <rPr>
        <b/>
        <sz val="10"/>
        <rFont val="Arial Narrow"/>
        <family val="2"/>
        <charset val="238"/>
      </rPr>
      <t>Dobava in kompletna vgradnja kot npr. Velux strešnega okna GGL dim. 134/160 cm s kompletom za vgradnjo;</t>
    </r>
    <r>
      <rPr>
        <b/>
        <sz val="10"/>
        <rFont val="Arial Narrow"/>
        <family val="2"/>
        <charset val="238"/>
      </rPr>
      <t>POZ.SO</t>
    </r>
  </si>
  <si>
    <t>Strešno okno z možnostjo snemanja krila zaradi transporta prezračevalne naprave v podstrešje; steklo: zasteklitev z dvojnim steklom, zunanje kaljeno, odporno proti toči, notranje steklo lepljeno; kompletna izvedba z dobavo in vgradnjo okvirja, vgrajenega v ravnino strehe in zaključne obrobe iz aluminija.</t>
  </si>
  <si>
    <t>PVC OKNA, SENČILA SKUPAJ:</t>
  </si>
  <si>
    <t>Vsi podi in estrihi morajo biti izvedeni tehnično pravilno in po pravilih stroke, po določilih veljavnih normativov in tehničnih predpisov za ta dela.</t>
  </si>
  <si>
    <t>Način izdelave in ves vgrajeni material mora ustrezati pogojem standarda DIN 18560. Gotova površina cementnega estriha mora biti ravna v skladu z dopustnimi ravninskimi odstopanji po DIN 18202; po kakovosti gladke površine pa mora ustrezati DIN 18353.</t>
  </si>
  <si>
    <t>Cementni estrih mora biti raven, suh, mora vpijati, biti odporen na pritisk in vlek, čist, brez razpok in prahu, po DIN 18365. Materiali za izdelavo cementnega estriha morajo po kvaliteti ustrezati minimalnim pogojem za tlačno in raztezno trdnost. Izdelujejo se iz portland cementa.</t>
  </si>
  <si>
    <t>Granulometrijska sestava agregata je odvisna od debeline estriha in mora biti taka, da omogoča ustrezno obdelavo površine in zbitost. Največje zrno ne sme biti večje kot je 1/3 debeline estriha. Razmerje frakcij se določa na osnovi sejalne krivulje.</t>
  </si>
  <si>
    <t>Za povečanje odpornosti cementnega estriha, kvalitete izdelave in obdelave je uporabiti naslednje dodatke: pospeševalce, plastifikatorje in sredstva za zaščito proti mrazu. Dodatke je dovoljeno uporabljati, kadar le ti ne vplivajo škodljivo na kvaliteto cementnega estriha in talno oblogo. Hidroizolacijski sloj, na katerega se direktno izvede cementni estrih, mora imeti zavarjene ali zalepljene stike, biti brez mehurjev in mehaničnih poškodb, raven in čist. Površina gotovega cementnega estriha mora biti gladka ali hrapava, odvisno od predvidene vrste talne obloge.</t>
  </si>
  <si>
    <t>Položaj dilatacijskih stikov je določiti na osnovi izračuna in po načrtu</t>
  </si>
  <si>
    <t>Robovi dilatacijskih stikov morajo biti fino obdelani in rahlo zaobljeni. Vse dilatacije morajo biti zaprte. V spodnji del dilatacijskega stika se postavi stisljiv material, gornji del pa se zapolni s trajno elastično maso ali profiliranim trakom.</t>
  </si>
  <si>
    <t>Toplotne  in zvočne izolacije morajo biti izvedene tako, da na preklopih in v stiku z drugimi konstrukcijami ni toplotnih in zvočnih mostov. Pri izvedbi plavajočih estrihov je potrebno ob stenah položiti sloj mehkega izolacijskega materiala debeline 0,5 cm, višine minimalno kot je debelina estriha, kot dilatacijski sloj med estrihom in steno, s čimer se prepreči prenos udarnega zvoka: obstenski sistemski robni zvočno izolativni trakovi npr. ethofoam po detajlu.</t>
  </si>
  <si>
    <t>B.6.1.</t>
  </si>
  <si>
    <r>
      <rPr>
        <b/>
        <sz val="10"/>
        <rFont val="Arial Narrow"/>
        <family val="2"/>
        <charset val="238"/>
      </rPr>
      <t>Dobava in kompletna montaža heterogene PVC talne obloge kot npr. EXPONA FLOW, deb. 2'0 mm, v roli širine 2'0 m, izravnava tal z izravnalno maso do 3 mm, brušenje podlage ter leplenje talne obloge s specialnim disperzijskim lepilom. Obloga na vnaprej pripravljeni podlogi, z izravnavo tal z izravnalno maso in lepljenje.</t>
    </r>
    <r>
      <rPr>
        <sz val="10"/>
        <rFont val="Arial Narrow"/>
        <family val="2"/>
        <charset val="238"/>
      </rPr>
      <t>Skupni prostori</t>
    </r>
    <r>
      <rPr>
        <b/>
        <sz val="10"/>
        <rFont val="Arial Narrow"/>
        <family val="2"/>
        <charset val="238"/>
      </rPr>
      <t>: v barvi betonsko-cementnega izgleda Objectfloor Expona Flow, barva 9855 Warm concret, serije STONE.</t>
    </r>
    <r>
      <rPr>
        <sz val="10"/>
        <rFont val="Arial Narrow"/>
        <family val="2"/>
        <charset val="238"/>
      </rPr>
      <t>Sobe</t>
    </r>
    <r>
      <rPr>
        <sz val="10"/>
        <rFont val="Arial Narrow"/>
        <family val="2"/>
        <charset val="238"/>
      </rPr>
      <t>: Objectfloor Expona Flow, barva 9869 Honey beige, serije EFFECT.</t>
    </r>
  </si>
  <si>
    <t>Talna obloga mora po kvaliteti ustrezati naslednjim zahtevam: ognjeodpornost po EN 13501-1–Bfl-s1; protizdrsnost po DIN 51130 – R10; odpornost proti obrabi po EN 685 razred 43; zgornji obrabni slog debeline 0'7mm, odpornost na abrazijo po EN 660-2 – skupina T, 100% Phalete free, varjenje stikov talne obloge z varilno vrvico. Primerna za visoko ferkventne prostore, za visoke obremenitve s kolesi po EN 425, površina zaščitena s poliuretanskim zaščitnim slojem PUR, kot npr. EXPONA FLOW.</t>
  </si>
  <si>
    <t>B.6.2.</t>
  </si>
  <si>
    <t>Dobava, montaža in lepljenje obstenskih zaključnih profilov/zaokrožnice višine 6 cm (skupni prostori, hodniki) - izbere arhitekt.</t>
  </si>
  <si>
    <t>B.6.3.</t>
  </si>
  <si>
    <t>Dobava in montaža PVC obstenskih zaključnih profilov, višine 5 cm kot npr art. Bolta (sobe)</t>
  </si>
  <si>
    <t>B.6.4.</t>
  </si>
  <si>
    <t>Dobava in izvedba epoxi premaza v energetskih prostorih po projektu, barvo določi arhitekt</t>
  </si>
  <si>
    <t>B.6.5.</t>
  </si>
  <si>
    <t>Dobava in vgraditev Inox profilov dim. 30/5 mm na stiku različnih podov</t>
  </si>
  <si>
    <t>B.6.6.</t>
  </si>
  <si>
    <t>Dobava in vgraditev pohodnih dilatacijskih trakov standardne izvedbe, dilatacije širine 8'0 cm - izbere arhitekt.</t>
  </si>
  <si>
    <t>B.6.7.</t>
  </si>
  <si>
    <t>Dobava in vgraditev vgradnih notranjih lamelnih predpražnikov, polnilo kombinirano ščetkla - čistilni tepih, barvo izbere arhitekt, v vgradnem Alu okvirju v ravnini tlaka</t>
  </si>
  <si>
    <t>B.6.7.1.</t>
  </si>
  <si>
    <t>dimenzije 2600/2000 mm</t>
  </si>
  <si>
    <t>B.6.8.</t>
  </si>
  <si>
    <t>Dobava in vgraditev vgradnih zunanjih lamelnih predpražnikov, polnilo kombinirano guma - ščetka, barvo izbere arhitek, v vgradnem Alu okvirju v ravnini tlaka</t>
  </si>
  <si>
    <t>B.6.8.1.</t>
  </si>
  <si>
    <t>dimenzije 2000/1000 mm</t>
  </si>
  <si>
    <t>B.6.9.</t>
  </si>
  <si>
    <t>ESTRIHI:</t>
  </si>
  <si>
    <t>B.6.9.1.</t>
  </si>
  <si>
    <r>
      <rPr>
        <b/>
        <sz val="10"/>
        <rFont val="Arial Narrow"/>
        <family val="2"/>
        <charset val="238"/>
      </rPr>
      <t>Dobava in kompletna izvedba tlakov v kleti</t>
    </r>
    <r>
      <rPr>
        <sz val="10"/>
        <rFont val="Arial Narrow"/>
        <family val="2"/>
        <charset val="238"/>
      </rPr>
      <t>"A' "</t>
    </r>
    <r>
      <rPr>
        <sz val="10"/>
        <rFont val="Arial Narrow"/>
        <family val="2"/>
        <charset val="238"/>
      </rPr>
      <t>v sestavi: mikroarmiran estrih debeline 5'2 cm, PE folija, ethafoam de. 0'5 mm, toplotna izolacija kot npr. XPS deb. 6'0 cm, z vsemi pomožnimi deli in prenosi</t>
    </r>
  </si>
  <si>
    <t>B.6.9.2.</t>
  </si>
  <si>
    <r>
      <rPr>
        <b/>
        <sz val="10"/>
        <rFont val="Arial Narrow"/>
        <family val="2"/>
        <charset val="238"/>
      </rPr>
      <t>Dobava in kompletna izvedba tlakov v kleti</t>
    </r>
    <r>
      <rPr>
        <sz val="10"/>
        <rFont val="Arial Narrow"/>
        <family val="2"/>
        <charset val="238"/>
      </rPr>
      <t>"B' "</t>
    </r>
    <r>
      <rPr>
        <sz val="10"/>
        <rFont val="Arial Narrow"/>
        <family val="2"/>
        <charset val="238"/>
      </rPr>
      <t>v sestavi: mikroarmiran estrih debeline 5'0 cm, PE folija, ethafoam de. 0'5 mm, toplotna izolacija kot npr. XPS deb. 6'0 cm, z vsemi pomožnimi deli in prenosi</t>
    </r>
  </si>
  <si>
    <t>B.6.9.3.</t>
  </si>
  <si>
    <r>
      <rPr>
        <b/>
        <sz val="10"/>
        <rFont val="Arial Narrow"/>
        <family val="2"/>
        <charset val="238"/>
      </rPr>
      <t>Dobava in kompletna izvedba tlakov v pritličju in etažah</t>
    </r>
    <r>
      <rPr>
        <sz val="10"/>
        <rFont val="Arial Narrow"/>
        <family val="2"/>
        <charset val="238"/>
      </rPr>
      <t>"A"</t>
    </r>
    <r>
      <rPr>
        <sz val="10"/>
        <rFont val="Arial Narrow"/>
        <family val="2"/>
        <charset val="238"/>
      </rPr>
      <t>v sestavi: mikroarmiran estrih debeline 4'2 cm, ethafoam de. 0'5 mm, toplotna izolacija kot npr. stiropor T 20/22 deb. 2'0 cm, z vsemi pomožnimi deli in prenosi</t>
    </r>
  </si>
  <si>
    <t>B.6.9.4.</t>
  </si>
  <si>
    <r>
      <rPr>
        <b/>
        <sz val="10"/>
        <rFont val="Arial Narrow"/>
        <family val="2"/>
        <charset val="238"/>
      </rPr>
      <t>Dobava in kompletna izvedba tlakov v pritličju in etažah</t>
    </r>
    <r>
      <rPr>
        <sz val="10"/>
        <rFont val="Arial Narrow"/>
        <family val="2"/>
        <charset val="238"/>
      </rPr>
      <t>"B"</t>
    </r>
    <r>
      <rPr>
        <sz val="10"/>
        <rFont val="Arial Narrow"/>
        <family val="2"/>
        <charset val="238"/>
      </rPr>
      <t>v sestavi: mikroarmiran estrih debeline 5'0 cm, ethafoam deb. 2X0'5 mm, z vsemi pomožnimi deli in prenosi</t>
    </r>
  </si>
  <si>
    <t>B.6.9.5.</t>
  </si>
  <si>
    <r>
      <rPr>
        <b/>
        <sz val="10"/>
        <rFont val="Arial Narrow"/>
        <family val="2"/>
        <charset val="238"/>
      </rPr>
      <t>Dobava in kompletna izvedba tlakov v pritličju in etažah</t>
    </r>
    <r>
      <rPr>
        <sz val="10"/>
        <rFont val="Arial Narrow"/>
        <family val="2"/>
        <charset val="238"/>
      </rPr>
      <t>"B1"</t>
    </r>
    <r>
      <rPr>
        <sz val="10"/>
        <rFont val="Arial Narrow"/>
        <family val="2"/>
        <charset val="238"/>
      </rPr>
      <t>v sestavi: mikroarmiran estrih v padcu debeline 4'0 - 5'0 cm, ethafoam deb. 2X0'5 mm, z vsemi pomožnimi deli in prenosi</t>
    </r>
  </si>
  <si>
    <t>B.6.9.6.</t>
  </si>
  <si>
    <r>
      <rPr>
        <b/>
        <sz val="10"/>
        <rFont val="Arial Narrow"/>
        <family val="2"/>
        <charset val="238"/>
      </rPr>
      <t>Dobava in kompletna izvedba izolacije na balkonih in terasah</t>
    </r>
    <r>
      <rPr>
        <sz val="10"/>
        <rFont val="Arial Narrow"/>
        <family val="2"/>
        <charset val="238"/>
      </rPr>
      <t>"C"</t>
    </r>
    <r>
      <rPr>
        <sz val="10"/>
        <rFont val="Arial Narrow"/>
        <family val="2"/>
        <charset val="238"/>
      </rPr>
      <t>v sestavi: Fibran XPS incline v naklonu deb. 1'0 - 4'0 cm, z vsemi pomožnimi deli in prenosi</t>
    </r>
  </si>
  <si>
    <t>B.6.9.7.</t>
  </si>
  <si>
    <r>
      <rPr>
        <b/>
        <sz val="10"/>
        <color rgb="FF000000"/>
        <rFont val="Arial Narrow"/>
        <family val="2"/>
        <charset val="238"/>
      </rPr>
      <t>Dobava in kompletna izvedba naklonskega estriha na delu balkonov (Hi-bond + beton)</t>
    </r>
    <r>
      <rPr>
        <sz val="10"/>
        <color rgb="FF000000"/>
        <rFont val="Arial Narrow"/>
        <family val="2"/>
        <charset val="238"/>
      </rPr>
      <t>"C1"</t>
    </r>
    <r>
      <rPr>
        <sz val="10"/>
        <color rgb="FF000000"/>
        <rFont val="Arial Narrow"/>
        <family val="2"/>
        <charset val="238"/>
      </rPr>
      <t>v sestavi: naklonski estrih v deb. 1'0 - 4'0 cm, beton deb. 3'0 - 8'5 cm, z vsemi pomožnimi deli in prenosi</t>
    </r>
  </si>
  <si>
    <t>B.6.9.8.</t>
  </si>
  <si>
    <t>Dobava in kompletna izvedba tlakov na glavnih podestih stopnišč, v nivojih etažnih plošč "D1" v sestavi: mikroarmiran estrih debeline 4'0 cm, ethafoam deb. 0'5 mm, vsemi pomožnimi deli in prenosi</t>
  </si>
  <si>
    <t>TLAKI, ESTRIHI SKUPAJ:</t>
  </si>
  <si>
    <t>KERAMIČARSKA DELA:</t>
  </si>
  <si>
    <t>Vsa dela morajo biti izvedena tehnično pravilno in po pravilih stroke, po določilih veljavnih normativov in tehničnih predpisov za polaganje.</t>
  </si>
  <si>
    <t>Vsi stiki talne obloge ali stenske obrobe morajo biti izvedenit tako, da je površina tlakov na stikih ravna, gladka in v isti ravnini.</t>
  </si>
  <si>
    <t>Vidne površine keramićnih ploščic za oblaganje v objektu morajo biti: ravne, gladke brez sledov predhodne obdelave</t>
  </si>
  <si>
    <t>Snemanje vseh potrebnih izmer na objektu pred začetkom izvajanja del.</t>
  </si>
  <si>
    <t>Pregled in čiščenje podlage</t>
  </si>
  <si>
    <t>Nanos izravnalne mase kjer je to zahtevano po projektu</t>
  </si>
  <si>
    <t>B.7.1.</t>
  </si>
  <si>
    <t>Kopalnice, WC, pralnica</t>
  </si>
  <si>
    <t>B.7.1.1.</t>
  </si>
  <si>
    <t>Dobava in kompletna izvedba tlakov v mokrih prostorih: talne granitogres ploščice kot npr. Atlas Concorde Green Colours, mat, dim. 200/200 mm. Koeficient protizdrsnosti R = 10. Ploščice se lepijo z vodotesnim lepilom za keramiko, fuge zapolnjene z vodotesno fugirno maso; barva in polaganje po načrtu.</t>
  </si>
  <si>
    <t>B.7.1.2.</t>
  </si>
  <si>
    <t>Dobava in kompletna izvedba premaza v dveh slojih horizontalnih površin (tlaka) in sten v višini ca 25 cm od tal, v tuših stene do stropa, (mokri prostori), kjer je možnost izliva vode: premaz kot npr. Kema hidrostop elastik ter zaščita stikov stene-tlak s povezovalnimi trakovi za preprečitev vdora vode kot npr. Kemaband; kitanje stikov tlak-stena s kot npr. Kemamasil-om.</t>
  </si>
  <si>
    <t>B.7.1.3.</t>
  </si>
  <si>
    <t>Dobava in kompletna izvedba keramicne zaokrožnice /zaključni elementi iz istega sistema, kot so talne ploščice/ lepljene z minimalnimi fugami 1 mm. Fuge zapolnjene z vodoodporno fugirno maso - izvedba prehoda med talnimi in stenskimi plošcicami. Barvo določi arhitekt.</t>
  </si>
  <si>
    <t>B.7.1.4.</t>
  </si>
  <si>
    <t>Dobava in kompletna izvedba stenskih oblog v sanitarijah, višina obloge dozg. roba vratnega podbojastropa: keramične ploščice kot npr. Atlas Concorde Green Colours, mat (granitogres) dim. 200/200  mm v različnih barvah. Ploščice se lepijo na stene z vodotesnim lepilom za keramiko, fuge zapolnjene z vodotesno fugirno maso; polaganje po načrtu.</t>
  </si>
  <si>
    <t>B.7.1.5.</t>
  </si>
  <si>
    <t>Dobava in vgraditev zakljucnih profilov - Alu vogalnikov - barvo določi arhitekt</t>
  </si>
  <si>
    <t>B.7.2.</t>
  </si>
  <si>
    <t>Dobava in kompletna izvedba notranjih tlakov (vetrolovi, avle, prehodi, hodniki, dvigalo, stopniščni podesti v nivojih etaž): granitogres plošče v cementno-betonskem izgledu kot npr. Refin, serija Artech, barva Bianco, dim. 450/450 mm. Koeficient protizdrsnosti R = 9. Ploščice se lepijo z lepilom za keramiko, fuge zapolnjene s fugirno maso; polaganje po načrtu.</t>
  </si>
  <si>
    <t>B.7.3.</t>
  </si>
  <si>
    <t>Dobava in kompletna izvedba zunanjih tlakov balkonov in teras: granitogres plošče v cementno-betonskem izgledu kot npr. Refin, serija Artech, barva Bianco, dim. 450/450 mm. Koeficient protizdrsnosti R = 9. Ploščice se lepijo z vodotesnim lepilom za keramiko za zunanje površine, fuge zapolnjene z vodotesno fugirno maso za zunanje površine; polaganje po načrtu.</t>
  </si>
  <si>
    <t>B.7.3.1.</t>
  </si>
  <si>
    <r>
      <rPr>
        <sz val="10"/>
        <rFont val="Arial Narrow"/>
        <family val="2"/>
        <charset val="238"/>
      </rPr>
      <t>Balkoni in terase:</t>
    </r>
    <r>
      <rPr>
        <sz val="10"/>
        <rFont val="Arial Narrow"/>
        <family val="2"/>
        <charset val="238"/>
      </rPr>
      <t>Dobava in kompletna izvedba premaza v dveh slojih horizontalnih površin (tlaka) in sten v višini ca 25 cm od tal: premaz kot npr. Kema hidrostop elastik; zaščita stikov stene-tlak s povezovalnimi trakovi za preprečitev vdora vode kot npr. Kemaband in kitanje s kot npr. Kemaflex MS (Kemasil); kitanje zaključnega roba balkona oz. terase s kot npr. Kemaflex MS (Kemasil).</t>
    </r>
  </si>
  <si>
    <t>KERAMIČARSKA DELA SKUPAJ:</t>
  </si>
  <si>
    <t>Vidne površine kamnitih plošč za oblaganje v objektu morajo biti: ravne, gladke brez sledov predhodne obdelave</t>
  </si>
  <si>
    <t>B.8.1.</t>
  </si>
  <si>
    <t>Obstoječa stopnišča</t>
  </si>
  <si>
    <t>B.8.1.1.</t>
  </si>
  <si>
    <r>
      <rPr>
        <sz val="10"/>
        <rFont val="Arial Narrow"/>
        <family val="2"/>
        <charset val="238"/>
      </rPr>
      <t>Vmesni podesti:</t>
    </r>
    <r>
      <rPr>
        <sz val="10"/>
        <rFont val="Arial Narrow"/>
        <family val="2"/>
        <charset val="238"/>
      </rPr>
      <t>Obstoječi terazzo tlak se temeljito očisti (pranje pod pritiskom), poškodovane dele ustrezno sanira in globinsko zaščiti z ustreznim prozornim premazom, ki preprečuje zdrs in vpijanje.</t>
    </r>
  </si>
  <si>
    <t>B.8.1.2.</t>
  </si>
  <si>
    <r>
      <rPr>
        <sz val="10"/>
        <rFont val="Arial Narrow"/>
        <family val="2"/>
        <charset val="238"/>
      </rPr>
      <t>Montažne nastopne stopniščne plošče</t>
    </r>
    <r>
      <rPr>
        <sz val="10"/>
        <rFont val="Arial Narrow"/>
        <family val="2"/>
        <charset val="238"/>
      </rPr>
      <t>dim. 1300/300 mm: Obstoječe stopnice iz umetnega kamna se temeljito očisti (pranje pod pritiskom), poškodovane dele ustrezno sanira in globinsko zaščiti z ustreznim prozornim premazom, ki preprečuje zdrs in vpijanje.</t>
    </r>
  </si>
  <si>
    <t>B.8.1.3.</t>
  </si>
  <si>
    <t>Dobava in kompletna montaža Alu stopniščnih profilov s protizdrsnim vložkom L = 1300 mm na obstoječe stopnice; dim. profila dim. 36x15 mm kot npr. EAN koda 4012405536256 Alu/zlata, op: 174 103 10 250, 63525;</t>
  </si>
  <si>
    <t>Opomba: točne dolžine preveriti na licu mesta.</t>
  </si>
  <si>
    <t>B.8.2.</t>
  </si>
  <si>
    <t>Novi glavni vhod</t>
  </si>
  <si>
    <t>B.8.2.1.</t>
  </si>
  <si>
    <r>
      <rPr>
        <sz val="10"/>
        <rFont val="Arial Narrow"/>
        <family val="2"/>
        <charset val="238"/>
      </rPr>
      <t>Zunanji vhodni podest s klančinami:</t>
    </r>
    <r>
      <rPr>
        <sz val="10"/>
        <rFont val="Arial Narrow"/>
        <family val="2"/>
        <charset val="238"/>
      </rPr>
      <t>Dobava in kompletna izvedba talne obloge iz kot npr. pohorskega tonalita, debeline 2'0 cm. Kamnita obloga se lepi na vnaprej pripravljeno podlogo, z lepilom za zunanje površine kot ga priporoča proizvajalec. Dimenzija plošč in polaganje po projektu.</t>
    </r>
  </si>
  <si>
    <t>B.8.2.2.</t>
  </si>
  <si>
    <r>
      <rPr>
        <sz val="10"/>
        <rFont val="Arial Narrow"/>
        <family val="2"/>
        <charset val="238"/>
      </rPr>
      <t>Zunanje stopnice</t>
    </r>
    <r>
      <rPr>
        <sz val="10"/>
        <rFont val="Arial Narrow"/>
        <family val="2"/>
        <charset val="238"/>
      </rPr>
      <t>(nastopne površine in čela): Dobava in kompletna izvedba kamnite obloge stopnic dim. 4800/330/161 mm iz kot npr. pohorskega tonalita, debeline 2'0 cm. Kamnita obloga se lepi na vnaprej pripravljeno podlogo, z lepilom za zunanje površine kot ga priporoča proizvajalec. Dimenzija plošč in polaganje po projektu.</t>
    </r>
  </si>
  <si>
    <t>B.8.2.3.</t>
  </si>
  <si>
    <t>Dobava in kompletna montaža Alu stopniščnih profilov s protizdrsnim vložkom L = 4800 mm na stopnice; dim. profila dim. 36x15 mm kot npr. EAN koda 4012406635003 Alu/zlata, op: 174 103 10 500, 63550;</t>
  </si>
  <si>
    <t>KAMEN SKUPAJ:</t>
  </si>
  <si>
    <t>Montažne stene, obloge morajo biti iz kvalitetnega materiala in v skladu z veljavnimi tehnicnim predpisi in standardi za ta dela.</t>
  </si>
  <si>
    <t>Požarna odpornost po projektu. Stene morajo biti izdelane iz negorljivih materialov. Tehnologijo izdelave predelnih sten predlaga izvajalec, debelina izolacijskega materiala, zračnega sloja in slojev mavčno kartonskih plošč mora ustrezati zahtevani požarni odpornosti.</t>
  </si>
  <si>
    <t>Zvočna izolativnost: debeline izolacijskega materiala, zračnega sloja in slojev mavčno kartonskih plošč morajo ustrezati zahtevani zvočni izolaciji. Vsi stiki med posameznimi elementi stene, stene s tlakom oziroma stropom, morajo imeti iste zvočne karakteristike kot stena sama.</t>
  </si>
  <si>
    <t>Izvajalec predelnih sten je dolžan predložiti atest o zvočni izolativnosti.</t>
  </si>
  <si>
    <t>Statična stabilnost: Nosilni vertikalni profili predelne stene morajo biti postavljeni v takem rastru in takih dimenzij, da prenesejo vse statične in dinamične obremenitve po DIN 4103 in DIN 1055 in obremenitve opreme pritrjene na stene.</t>
  </si>
  <si>
    <t>Dimenzijo vertikalnih profilov in raster, v katerem se postavljajo je dokazati s statičnim izračunom. Mavčno kartonske plošče, ki se pritrjujejo na nosilno konstrukcijo morajo biti ustrezne debeline, kar je dokazati s statičnim izračunom.</t>
  </si>
  <si>
    <t>Na predelne stene se enostransko ali obojestransko pritrjuje oprema. Zato je v stene vgraditi dodatne horizontalne profile, po detajlni montažni shemi opreme. Vsa oprema, ki se obeša na predelne stene mora biti sidrana na točno določenih mestih s specialnimi vijaki ustrezne dimenzije in dolžine.</t>
  </si>
  <si>
    <t>Nosilne profile konstrukcije v kuhinjah je določiti skupaj z arhitektom in jih prilagoditi višini za vijačenje visečih omaric kuhinjskega niza.</t>
  </si>
  <si>
    <t>Način pritrjevanja opreme ne sme zmanjšati zvočne izolirnosti stene. Vertikalni profili, na katere se pritrjujejo vrata morajo biti sposobni prenesti obremenitev vrat.</t>
  </si>
  <si>
    <t>Poleg osnovnega, je sestavni del izvedbe montažnih predelnih sten tudi:</t>
  </si>
  <si>
    <t>Izvedbe stikov montažnih predelnih sten z zidanimi in betonskimi stenami in stebri, izvedeni po tehnologiji izvajalca predelnih sten, vsemi potrebnimi tesnili in polnili s tesnilnim materialom</t>
  </si>
  <si>
    <t>Bandažiranje in fugiranje mavčnih sten in oblog: brezstopenjska izenačitev nivojev zafugiranega območja in površine plošč, kakor tudi pritrdilnih mest, kotov, vogalov in priključkov.</t>
  </si>
  <si>
    <t>Vsi vogali so zaščiteni s tipskimi pocinkanimi pločevinastimi profili sistema proizvajalca predelnih mavčnih sten.</t>
  </si>
  <si>
    <t>V sanitarnih stenah je upoštevati vgradnjo elementov za pritrjevanje sanitarnih elementov - zajeti v projektu strojnih instalacij - sanitarna oprema.</t>
  </si>
  <si>
    <t>Pri postavkah montažnih pregradnih sten in stropov iz mavcnih plošc se upoštevajo vsi stiki, lomi, kaskade, preboji, izrezi in zakljucki - glej projekt arhitekture, ki je sestavni del razpisne dokumentacije!</t>
  </si>
  <si>
    <t>B.9.1.</t>
  </si>
  <si>
    <t>Dobava in kompletna montaža protipožarnih pregradnih sten EI 90 (stene med požarnimi sektorji) kot npr. Knauf W112; debelina sten 125 mm, višina do 2760 mm; na podkonstrukciji iz stenskih pocinkanih jeklenih profilov npr. Knauf CW 75, sidranih v tla in strop; med profili zvočna izolacija GW deb. 60 mm; obojestranska dvoslojna obloga iz ognjevarnih mavčno-kartonskih plošč GKFI debeline 2x12'5 mm (GKFI plošče so bandažirane in kitane).</t>
  </si>
  <si>
    <t>B.9.2.</t>
  </si>
  <si>
    <t>Dobava in zapiranje obstoječih odprtin v AB stenah deb. 160 mm s protipožarnimi pregradnimi stenami EI 90 (stene med požarnimi sektorji) kot npr. Knauf W112; višina do 2220 mm; na podkonstrukciji iz stenskih pocinkanih jeklenih profilov npr. Knauf CW 2x50, sidranih v tla in strop; med profili zvočna izolacija GW deb. 60 mm; obojestranska dvoslojna obloga iz ognjevarnimi mavčno-kartonskih plošč GKFI debeline 2x12'5 mm (GKFI plošče so bandažirane in kitane).</t>
  </si>
  <si>
    <t>B.9.3.</t>
  </si>
  <si>
    <t>Dobava in kompletna montaža protipožarnih sten instalacijskih jaškov EI90 kot npr. Knauf K 628 tip B ali enakovredno, iz masivnih plošč na enojni podkonstrukciji iz pocinkanih pločevinastih profilov, sidranih v tla in strop; enostranska dvojna obloga iz masivnih plošč debeline 2x25 mm in izolacijskim slojem iz kamene volne kot npr. tervol DP-5 med profili deb. 40 mm, stiki s sosednjimi elementi togi - razred protipožarne odpornosti EI 90.</t>
  </si>
  <si>
    <t>B.9.3.1.</t>
  </si>
  <si>
    <t>Izdelava, dobava in montaža protipožarnih škatelj za instalacije dimenzije 600/600/150 mm po načrtu</t>
  </si>
  <si>
    <t>B.9.4.</t>
  </si>
  <si>
    <t>Dobava in kompletna montaža pregradnih sten (med sobami in hodniki) kot npr. Knauf W112; debelina sten 125 mm, višina do 2760 mm; na podkonstrukciji iz stenskih pocinkanih jeklenih profilov npr. Knauf CW 75, sidranih v tla in strop; med profili zvočna izolacija GW deb. 75 mm; obojestranska dvoslojna obloga iz mavčno-kartonskih plošč GK debeline 2x12'5 mm (GK plošče so bandažirane in kitane)</t>
  </si>
  <si>
    <t>B.9.5.</t>
  </si>
  <si>
    <t>Dobava in zapiranje obstoječih odprtin v AB stenah deb. 160 mm s pregradnimi stenami (stene med sobami oz. sobe-hodnik) kot npr. Knauf W112; višina do 2220 mm; na podkonstrukciji iz stenskih pocinkanih jeklenih profilov npr. Knauf CW 75+50, sidranih v tla in strop; med profili zvočna izolacija GW deb. 60 mm; obojestranska dvoslojna obloga iz mavčno-kartonskih plošč GK debeline 2x12'5 mm (GK plošče so bandažirane in kitane).</t>
  </si>
  <si>
    <t>B.9.6.</t>
  </si>
  <si>
    <t>Dobava in kompletna montaža pregradnih sten kot npr. Knauf W112; debelina sten 100 mm, višina do 2760 mm; na podkonstrukciji iz stenskih pocinkanih jeklenih profilov npr. Knauf CW 50, sidranih v tla in strop; med profili XPS izolacija deb. 60 mm; obojestranska dvoslojna obloga iz mavčno-kartonskih plošč GK debeline 2x12'5 mm (GK plošče so bandažirane in kitane)</t>
  </si>
  <si>
    <t>B.9.7.</t>
  </si>
  <si>
    <t>Dobava in kompletna montaža pregradnih sten (instalacijske stene v sanitarijah) kot npr. Knauf W111; debelina sten 100 mm, višina do 2760 mm; na podkonstrukciji iz stenskih pocinkanih jeklenih profilov npr. Knauf CW 50, sidranih v tla in strop; med profili XPS izolacija deb. 50 mm; obojestranska enoslojna obloga iz impregniranih ognjevarnih mavčnih plošč GKFI debeline 2x12'5 mm (GKFI plošče so bandažirane in kitane)</t>
  </si>
  <si>
    <t>B.9.8.</t>
  </si>
  <si>
    <t>Dobava in kompletna montaža enostranskih stenskih instalacijskih oblog (kuhinje, kopalnice, čistila); deb. obloge 100 mm, višina do 2760 cm; enojna podkonstrukcija iz pocinkanih jeklenih profilov CW75, sidranih v tla in strop; enostranska dvoslojna obloga iz mavčnih plošč GK debeline 2x12'5 mm (GK plošče so bandažirane in kitane); med profili XPS izolacija deb. 50 mm;</t>
  </si>
  <si>
    <t>B.9.9.</t>
  </si>
  <si>
    <t>Dobava in kompletna montaža prostostoječih enostranskih stenskih oblog za vgradnjo instalacijskih omaric po projektu (stopnišče oz. del skupnih hodnikov); deb. oblog 100 oz. 200 mm; višina do 2760 cm; podkonstrukcija iz prostostoječih pocinkanih jeklenih profilov CW 75 oz. 2XCW75; ; enostranska dvoslojna obloga iz mavčnih plošč GK debeline 2x12'5 mm (GK plošče so bandažirane in kitane);</t>
  </si>
  <si>
    <t>B.9.10.</t>
  </si>
  <si>
    <t>Doplačilo za oblaganje sten z impregnirami mavčnimi ploščami debeline 12,5 mm</t>
  </si>
  <si>
    <t>B.9.11.</t>
  </si>
  <si>
    <t>Dobava in kompletna izvedba obloge poševnin v manasardi v sestavi: pocinkana podkonstrukcija; med profili toplotna izolacija kot npr. KI Unifit 032/stekl.volna deb. 100 mm; parna zapora kot npr. SarnaVap 5000 SA deb. 0'022 cm; enoslojna obloga iz diamant mavčno-kartonskih plošč GKF debeline 1x15'0 mm (GKF plošče so bandažirane in kitane);</t>
  </si>
  <si>
    <t>B.9.12.</t>
  </si>
  <si>
    <t>Dobava in kompletna izvedb akustične stenske obloge glasbene sobe kot npr. Knauf W 629 na podkonstrukciji iz pocinkanih jeklenih profilov CW 50; izolacijski sloj mineralne volne deb. 50 mm; enostranska dvoslojna obloga iz: GK plošče 12'5 mm + perforirane plošče kot npr. Claneo Akustik, perforacija 6/18mm;</t>
  </si>
  <si>
    <t>B.9.13.</t>
  </si>
  <si>
    <t>Dobava in vgraditev ojačitvenih profilov v mavčno-kartonske stene deb. 125 mm, profili kot npr. Knauf UA za vgradnjo vhodnih vrat dim. 100/210 cm v stanovanjske enote</t>
  </si>
  <si>
    <t>B.9.14.</t>
  </si>
  <si>
    <t>Dobava in vgraditev ojačitvenih profilov v mavčno-kartonske stene deb. 160 mm, profili kot npr. Knauf UA za vgradnjo vhodnih vrat dim. 100/210 cm v stanovanjske enote</t>
  </si>
  <si>
    <t>MONTAŽNE STENE IN OBLOGE IZ MAVČNIH PLOŠČ SKUPAJ:</t>
  </si>
  <si>
    <t>SPUŠČENI STROPOVI:</t>
  </si>
  <si>
    <t>Spuščeni stropovi omorajo biti izvedeni iz kvalitetnega materiala in v skladu z veljavnimi tehnicnim predpisi in standardi.</t>
  </si>
  <si>
    <t>Spuščeni stropovi so pritrjeni s posebnimi vešaljkami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statični ter dinamični obremenitvi. Vsi kovinski deli nosilne podknstrukcije morajo biti pocinkani, vidne površine barvane.</t>
  </si>
  <si>
    <t>Vse površine izvedenega stropa morajo biti povsem ravne in gladke. Pločevina ali drugi materiali za lamele in plošče, iz katerih so spuščeni stropovi izdelani, morajo biti take debeline, da se pri montaži ne deformirajo.</t>
  </si>
  <si>
    <t>Sestavi deli spuščenih stropov so zaklučni profili za stikovanje spuščenega stropa s stenami. Stike s stenami je izvesti po posebnem detajlu.</t>
  </si>
  <si>
    <t>Dobava in vgrajevanje instalacijskih elementov v strop je zajeto v načrtu instalacij. Izvajalec spuščenega stropa izvede odprtine v spuščenem stropu, v katere izvajalec instalacij vgradi instalacijske elemente in luči.</t>
  </si>
  <si>
    <t>Tolerance gladkosti in enakomernosti površin morajo ustrezati standardu DIN 18202 tabela 3, povečane zahteve.</t>
  </si>
  <si>
    <t>B.10.1.</t>
  </si>
  <si>
    <t>Dobava in kompletna izvedba spuščenih stropov po projektu (hodniki) kot npr. Knauf D112, obešena stropna obloga z vodoravno spodnjo stranjo brez vidnih fug in skrito podkonstrukcijo (dvonivojska podkonstrukcija) iz pocinkanih jeklenih profilov (CD profili 60/27), kot nosilni in montažni profili. Celotna konstrukcija je z obešali pritrjena na nosilni strop. Obloga se izvede iz mavčno-kartonskih plošč GK debeline 1x15'0 mm (GK plošče so bandažirane in kitane). Upoštevati je vgradnjo svetil po projektu.</t>
  </si>
  <si>
    <t>B.10.1.1.</t>
  </si>
  <si>
    <t>Dobava in kompletna izvedba kaskad pod stropom, višine ca 35'0 cm, na podkonstrukciji iz pocinkanih jeklenih profilov 50/40/3 mm, pritrjenih na stropno ploščo. Obloga razvodov se izvede z dvojno oplato iz GK plošč 2X12'5 mm. Spodnji vogali izdelani s kotnim profilom 50/35/0'7 mm.</t>
  </si>
  <si>
    <t>B.10.1.2.</t>
  </si>
  <si>
    <t>Dobava in kompletna izvedba kaskad pod stropom, višine ca 7'0 cm, na podkonstrukciji iz pocinkanih jeklenih profilov 50/40/3 mm, pritrjenih na stropno ploščo. Obloga razvodov se izvede z dvojno oplato iz GK plošč 2X12'5 mm. Spodnji vogali izdelani s kotnim profilom 50/35/0'7 mm.</t>
  </si>
  <si>
    <t>B.10.2.</t>
  </si>
  <si>
    <t>Dobava in kompletna izvedba protipožarnih spuščenih stropov po projektu (mokri prostori) kot npr. Knauf D112, obešena stropna obloga z vodoravno spodnjo stranjo brez vidnih fug in skrito podkonstrukcijo (dvonivojska podkonstrukcija) iz pocinkanih jeklenih profilov (CD profili 60/27), kot nosilni in montažni profili. Celotna konstrukcija je z obešali pritrjena na nosilni strop. Dvoslojna obloga se izvede iz ognjevarnih mavčnih plošč GKF+GKFI 18'0+15'0 mm (plošče so bandažirane in kitane) in izolacijskega sloja mineralne volne deb. 40 mm. Upoštevati je vgradnjo svetil po projektu.</t>
  </si>
  <si>
    <t>B.10.2.1.</t>
  </si>
  <si>
    <t>Dobava in kompletna izvedba protipožarnih kaskad pod stropom, višine ca 25'0 cm, na podkonstrukciji iz pocinkanih jeklenih profilov 50/40/3 mm, pritrjenih na stropno ploščo. Obloga razvodov se izvede z dvoslojno oblogo iz ognjevarnih mavčnih plošč GKF+GKFI 18'0+15'0 mm (plošče so bandažirane in kitane) in izolacijskega sloja mineralne volne deb. 40 mm. Spodnji vogali izdelani s kotnim profilom 50/35/0'7 mm.</t>
  </si>
  <si>
    <t>SPUŠČENI STROPOVI SKUPAJ:</t>
  </si>
  <si>
    <t>Fasaderska dela morajo biti iz kvalitetnega materiala in v skladu z veljavnimi tehnicnim predpisi in standardi za ta dela.</t>
  </si>
  <si>
    <t>Priprava površine za nanos fasadnih slojev: zajema čiščenje površine zaradi prahu in ostalih gradbenih nečistoč in se ne zaračunava posebej ampak je zajeto v ceni enote mere.</t>
  </si>
  <si>
    <t>Kvaliteta termo-izolacijskega materiala: negorljivost v razredu A1 po DIN 4102  T.1.</t>
  </si>
  <si>
    <t>Mehansko pritrjevanje fasadnih plošč s stališča požarne varnosti: Izvajalec sistema kontaktne tankoslojne fasade mora za svoj sistem predložiti dokazilo o ustreznosti glede protipožarnih zahtev za fasado po DIN -normah.</t>
  </si>
  <si>
    <t>V ceni enote dela je obvezno upoštevati dobavo in postavitev vseh potrebnih odrov, vključno z lovilnim odrom nad pritličjem v območju vhodov oz. prehodov ter zaščito odra z armirano folijo ter demontažo in odvoz odrov po končanih delih na fasadi.</t>
  </si>
  <si>
    <t>B.11.1.</t>
  </si>
  <si>
    <r>
      <rPr>
        <b/>
        <sz val="10"/>
        <rFont val="Arial Narrow"/>
        <family val="2"/>
        <charset val="238"/>
      </rPr>
      <t>Dobava in kompletna izvedba tankoslojne topolotnoizolacijske fasade cokla kot npr.</t>
    </r>
    <r>
      <rPr>
        <sz val="10"/>
        <rFont val="Arial Narrow"/>
        <family val="2"/>
        <charset val="238"/>
      </rPr>
      <t>Baumit Star</t>
    </r>
    <r>
      <rPr>
        <sz val="10"/>
        <rFont val="Arial Narrow"/>
        <family val="2"/>
        <charset val="238"/>
      </rPr>
      <t>v sestavi:</t>
    </r>
  </si>
  <si>
    <t>izolacijske plošče iz XPS (ƛ = 0'035 W/mK) deb. 14'0 cm; armirna mrežica iz steklenih vlaken kot npr. Baumit StarTex; fasadno lepilo za lepljenje in armiranje izolacijskih plošč kot npr. Baumit StarContact White; pritrjevanje fasadnih plošč s plastičnimi sidri kot npr. Baumit SchraubDubel Speed 120 (2 kosa/ploščo) za poglobljeni način montaže in pokrivni čepi kot npr. Baumit Rondelle Speed Mineral (6 kosov/m2); prednamaz kot npr. Baumit UniPrimer; zaključni sloj fasade kot npr. Baumit Silikon Top deb. 1'5 mm, barvo določi arhitekt (dodatek kot npr. Antipilz za preprečitev alg in plesni); z vsemi preddeli in prenosi. Kompletna izvedba /vsi sloji/ po recepturi proizvajalca.</t>
  </si>
  <si>
    <t>B.11.2.</t>
  </si>
  <si>
    <r>
      <rPr>
        <b/>
        <sz val="10"/>
        <rFont val="Arial Narrow"/>
        <family val="2"/>
        <charset val="238"/>
      </rPr>
      <t>Dobava in kompletna izvedba tankoslojne topolotnoizolacijske fasade kot npr.</t>
    </r>
    <r>
      <rPr>
        <sz val="10"/>
        <rFont val="Arial Narrow"/>
        <family val="2"/>
        <charset val="238"/>
      </rPr>
      <t>Baumit Star Mineral</t>
    </r>
    <r>
      <rPr>
        <sz val="10"/>
        <rFont val="Arial Narrow"/>
        <family val="2"/>
        <charset val="238"/>
      </rPr>
      <t>v sestavi:</t>
    </r>
  </si>
  <si>
    <t>fasadne plošče kot npr. Baumit Mineral plus (ƛ = 0'035 W/mK) deb. 14'0 cm; armirna mrežica iz steklenih vlaken kot npr. Baumit StarTex; fasadno lepilo za lepljenje in armiranje izolacijskih plošč kot npr. Baumit StarContact Light; pritrjevanje fasadnih plošč s plastičnimi sidri kot npr. Baumit SchraubDubel Speed 120 (6 kosov/m2) za poglobljeni način montaže in pokrivni čepi kot npr. Baumit Rondelle Speed Mineral (6 kosov/m2); prednamaz kot npr. Baumit UniPrimer; zaključni sloj fasade kot npr. Baumit Silikon Top deb. 1'5 mm, barvo določi arhitekt (dodatek kot npr. Antipilz za preprečitev alg in plesni); z vsemi preddeli in prenosi. Kompletna izvedba /vsi sloji/ po recepturi proizvajalca.</t>
  </si>
  <si>
    <t>B.11.3.</t>
  </si>
  <si>
    <r>
      <rPr>
        <b/>
        <sz val="10"/>
        <rFont val="Arial Narrow"/>
        <family val="2"/>
        <charset val="238"/>
      </rPr>
      <t>Dobava in kompletna izvedba tankoslojne topolotnoizolacijske fasade na stenah in AB ograjah (lože, terase) kot npr.</t>
    </r>
    <r>
      <rPr>
        <sz val="10"/>
        <rFont val="Arial Narrow"/>
        <family val="2"/>
        <charset val="238"/>
      </rPr>
      <t>Baumit  022</t>
    </r>
    <r>
      <rPr>
        <sz val="10"/>
        <rFont val="Arial Narrow"/>
        <family val="2"/>
        <charset val="238"/>
      </rPr>
      <t>v sestavi:</t>
    </r>
  </si>
  <si>
    <t>fasadne plošče kot npr. Baumit XS 022 (ƛ = 0'020 W/mK) deb. 8'0 cm; armirna mrežica iz steklenih vlaken kot npr. Baumit StarTex; fasadno lepilo za lepljenje in armiranje izolacijskih plošč kot npr. Baumit StarContact Light; pritrjevanje fasadnih plošč s plastičnimi sidri kot npr. Baumit SchraubDubel Speed 60 (6 kosov/m2) za poglobljeni način montaže in pokrivni čepi kot npr. Baumit Rondelle Speed Mineral (6 kosov/m2); prednamaz kot npr. Baumit UniPrimer; zaključni sloj fasade kot npr. Baumit Silikon Top deb. 1'5 mm, barvo določi arhitekt (dodatek kot npr. Antipilz za preprečitev alg in plesni); z vsemi preddeli in prenosi. Kompletna izvedba /vsi sloji/ po recepturi proizvajalca.</t>
  </si>
  <si>
    <t>B.11.4.</t>
  </si>
  <si>
    <r>
      <rPr>
        <b/>
        <sz val="10"/>
        <rFont val="Arial Narrow"/>
        <family val="2"/>
        <charset val="238"/>
      </rPr>
      <t>Dobava in kompletna izvedba tankoslojne topolotnoizolacijske fasade - konzolne plošče proti ogrevanim prostorom - kot npr.</t>
    </r>
    <r>
      <rPr>
        <sz val="10"/>
        <rFont val="Arial Narrow"/>
        <family val="2"/>
        <charset val="238"/>
      </rPr>
      <t>Baumit Star Mineral</t>
    </r>
    <r>
      <rPr>
        <sz val="10"/>
        <rFont val="Arial Narrow"/>
        <family val="2"/>
        <charset val="238"/>
      </rPr>
      <t>v sestavi:</t>
    </r>
  </si>
  <si>
    <t>fasadne plošče kot npr. Baumit Mineral plus (ƛ = 0'035 W/mK) deb. 10'0 cm; armirna mrežica iz steklenih vlaken kot npr. Baumit StarTex; fasadno lepilo za lepljenje in armiranje izolacijskih plošč kot npr. Baumit StarContact Light; pritrjevanje fasadnih plošč s plastičnimi sidri kot npr. Baumit SchraubDubel Speed 120 (6 kosov/m2) za poglobljeni način montaže in pokrivni čepi kot npr. Baumit Rondelle Speed Mineral (6 kosov/m2); prednamaz kot npr. Baumit UniPrimer; zaključni sloj fasade kot npr. Baumit Silikon Top deb. 1'5 mm, barvo določi arhitekt (dodatek kot npr. Antipilz za preprečitev alg in plesni); z vsemi preddeli in prenosi. Kompletna izvedba /vsi sloji/ po recepturi proizvajalca.</t>
  </si>
  <si>
    <t>B.11.5.</t>
  </si>
  <si>
    <r>
      <rPr>
        <b/>
        <sz val="10"/>
        <rFont val="Arial Narrow"/>
        <family val="2"/>
        <charset val="238"/>
      </rPr>
      <t>Dobava in kompletna izvedba tankoslojne topolotnoizolacijske fasade - konzolne plošče balkonov, teras - kot npr.</t>
    </r>
    <r>
      <rPr>
        <sz val="10"/>
        <rFont val="Arial Narrow"/>
        <family val="2"/>
        <charset val="238"/>
      </rPr>
      <t>Baumit Star Mineral</t>
    </r>
    <r>
      <rPr>
        <sz val="10"/>
        <rFont val="Arial Narrow"/>
        <family val="2"/>
        <charset val="238"/>
      </rPr>
      <t>v sestavi:</t>
    </r>
  </si>
  <si>
    <t>fasadne plošče kot npr. Baumit Mineral plus (ƛ = 0'035 W/mK) deb. 6'0 cm; armirna mrežica iz steklenih vlaken kot npr. Baumit StarTex; fasadno lepilo za lepljenje in armiranje izolacijskih plošč kot npr. Baumit StarContact Light; pritrjevanje fasadnih plošč s plastičnimi sidri kot npr. Baumit SchraubDubel Speed 120 (6 kosov/m2) za poglobljeni način montaže in pokrivni čepi kot npr. Baumit Rondelle Speed Mineral (6 kosov/m2); prednamaz kot npr. Baumit UniPrimer; zaključni sloj fasade kot npr. Baumit Silikon Top deb. 1'5 mm, barvo določi arhitekt (dodatek kot npr. Antipilz za preprečitev alg in plesni); z vsemi preddeli in prenosi. Kompletna izvedba /vsi sloji/ po recepturi proizvajalca.</t>
  </si>
  <si>
    <t>B.11.6.</t>
  </si>
  <si>
    <r>
      <rPr>
        <b/>
        <sz val="10"/>
        <rFont val="Arial Narrow"/>
        <family val="2"/>
        <charset val="238"/>
      </rPr>
      <t>Dobava in izvedba horizontalnega stika fasade (ločitev XPS izolacije z izolacijo iz mineralnih plošč) z kot npr.</t>
    </r>
    <r>
      <rPr>
        <sz val="10"/>
        <rFont val="Arial Narrow"/>
        <family val="2"/>
        <charset val="238"/>
      </rPr>
      <t>Baumit Dehnfugen profil E-form</t>
    </r>
    <r>
      <rPr>
        <sz val="10"/>
        <rFont val="Arial Narrow"/>
        <family val="2"/>
        <charset val="238"/>
      </rPr>
      <t>; z vsemi preddeli in prenosi.</t>
    </r>
  </si>
  <si>
    <t>B.11.7.</t>
  </si>
  <si>
    <t>Dobava in kompletna izvedba dilatacijskega stika fasade širine 8'0 cm s poglobljenim profilom standardne izvedbe po detajlu; z vsemi preddeli in prenosi.</t>
  </si>
  <si>
    <t>OPOMBA: Pri izvedbi tankoslojne topolotnoizolacijske fasade je obvezno upoštevati, da so vsi vertikalni, horizontalni zaključki in špalete ojačani s standardnimi kotnimi profili proizvajalca fasade: vogalniki, zaključne letve, odkapni profili nad okni in diagonalne ojačitve armature okoli okenskih in vratnih odprtin.</t>
  </si>
  <si>
    <t>V območju od 20-30 cm nad tlemi na balkonih, terasah, stiku s strehami, atiki se vgradi XPS; Okenske špalete  se izvedejo s 3 cm fenolne izolacije.</t>
  </si>
  <si>
    <t>FASADA SKUPAJ:</t>
  </si>
  <si>
    <t>Slikopleskarska in pleskarska dela morajo biti izvedena po opisih iz kvalitetnega materiala in v skladu z veljavnimi tehnicnim predpisi in standardi za ta dela. Vsa dela je izdelati tehnično pravilno in po pravilih stroke.</t>
  </si>
  <si>
    <t>Material mora biti kvaliteten, pravilno pakiran in pravilno shranjen. Na željo investitorja in projektanta mora izvajalec del dati na vpogled vzorce in po izbranih vzorcih naročiti material in izvesti slikopleskarska dela.</t>
  </si>
  <si>
    <t>Tolerance gladkosti in enakomernosti površin morajo ustrezati standardu DIN 18202, tabela 3, povečane zahteve.</t>
  </si>
  <si>
    <t>Barva se mora dobro sprijemati s podlago, površina izvedenega premaza mora biti enakomerne strukture in ne sme menjati tona barve. Nanaša se na podlago pripravljeno po navodilu proizvajalca barve.</t>
  </si>
  <si>
    <t>Izvajanje del: Premaz se lahko izvaja ročno ali strojno. Na končni površini se ne smejo poznati sledovi čopiča ali valjčka in mora popolnoma prekrivati podlago. Premaz , ki se izvaja v več slojih je naslednji sloj izvesti, ko je predhodni popolnoma suh. Stiki z vrati, okni, stenskimi oblogami in talnimi obrobami morajo biti izvedeni čisto.</t>
  </si>
  <si>
    <t>Vsi zaključki slikanih površin morajo biti izvedeni ravno. Podloga, na katero se premaz izvaja, mora biti očiščena praha in umazanije kot so olja, rja, cementna malta in drugo. Osnovni premazi morajo biti taki, da po kvaliteti ustrezajo vrsti podlage in da so primerni za izbrani finalni premaz.</t>
  </si>
  <si>
    <t>B.12.1.</t>
  </si>
  <si>
    <t>Slikanje notranjih sten komunikacij in skupnih prostorov do višine vratnih podbojev s pralno disperzijsko barvo kot npr. JUPOL latex s predhodno pripravo podlage, čiščenjem površine; dvakratnim kitanjem in brušenjem površine in dvakratnim slikanjem. Barvo določi arhitekt.</t>
  </si>
  <si>
    <t>B.12.2.</t>
  </si>
  <si>
    <t>Dvakratno slikanje ostalih notranjih sten in stropov s poldisperzijsko notranjo zidno barvo, s predhodno pripravo podlage, čiščenjem površine; dvakratnim kitanjem in brušenjem površine in dvakratnim slikanjem. Barvo določi arhitekt.</t>
  </si>
  <si>
    <t>OPOMBA: ca 20 % sten se pobarva z intenzivnimi barvami, določi arhitekt!</t>
  </si>
  <si>
    <t>B.12.3.</t>
  </si>
  <si>
    <t>Dvakratno slikanje notranjih sten in stropa dvigalnega jaška s poldisperzijsko belo notranjo zidno barvo.</t>
  </si>
  <si>
    <t>B.12.4.</t>
  </si>
  <si>
    <t>Obdelava čelnih sten dvigalnega jaška v lakirani izvedbi kot npr. Domflok, s predhodno pripravo podlage, kitanjem, brušenjem in nanosom finalnega sloja. Barvo in obdelavo določi arhitekt.</t>
  </si>
  <si>
    <t>B.12.5.</t>
  </si>
  <si>
    <t>Izvedba signalizacije objekta po PZI projektu - označevanje etaž (6) - slikanje številk  v velikosti 2,00m</t>
  </si>
  <si>
    <t>SLIKOPLESKARSKA DELA SKUPAJ :</t>
  </si>
  <si>
    <r>
      <rPr>
        <sz val="10"/>
        <color rgb="FF003366"/>
        <rFont val="Arial Narrow"/>
        <family val="2"/>
        <charset val="238"/>
      </rPr>
      <t>Predmet ponudbe</t>
    </r>
    <r>
      <rPr>
        <sz val="10"/>
        <color rgb="FF003366"/>
        <rFont val="Arial Narrow"/>
        <family val="2"/>
        <charset val="238"/>
      </rPr>
      <t>je projektiranje, izdelava PZI in PID dokumentacije, izdelava materiala v skladu s tehnicno dokumentacijo,</t>
    </r>
  </si>
  <si>
    <t>dobava na gradbišce, montaža, tehnicni pregled, izdelava navodili o delovanju in vzdrževanju, ter primopredaja dvižnih naprav.</t>
  </si>
  <si>
    <t>Material dvižnih naprav je proizveden na osnovi standardov SIST EN 81/20, EN 81/50 in veljavnih predpisov v Republiki Sloveniji.</t>
  </si>
  <si>
    <t>Vsa vgrajena oprema in nosilni elementi dvigala morajo biti pritrjeni na nosilno konstrukcijo objekta na način, da se tresljaji in zvok ne prenašajo na nosilno konstrukcijo objekta.</t>
  </si>
  <si>
    <t>Tolerance gladkosti in enakomernosti površin morajo ustrezati standardu DIN 18202, tabela 3, povečane zahteve.</t>
  </si>
  <si>
    <t>B.13.1.</t>
  </si>
  <si>
    <t>Dobava in kompletna montaža: Osebno dvigalo kot npr.tip Schindler S3300, standard, EN 81/20, EN 81/50, v AB jašku; višina dviga 13'67 m (od - 2'87 do + 10'80); število vstopnih postaj: 6 (K,P,1,2,3.N,M); neprehodna kabina; hitrost vožnje 1,0 m/s;</t>
  </si>
  <si>
    <r>
      <rPr>
        <sz val="10"/>
        <rFont val="Arial Narrow"/>
        <family val="2"/>
        <charset val="238"/>
      </rPr>
      <t>sistem pogona</t>
    </r>
    <r>
      <rPr>
        <sz val="10"/>
        <rFont val="Arial Narrow"/>
        <family val="2"/>
        <charset val="238"/>
      </rPr>
      <t>: Električni, ACVF- frekvenčno reguliran brez reduktorja.</t>
    </r>
  </si>
  <si>
    <r>
      <rPr>
        <sz val="10"/>
        <rFont val="Arial Narrow"/>
        <family val="2"/>
        <charset val="238"/>
      </rPr>
      <t>električna napeljava:</t>
    </r>
    <r>
      <rPr>
        <sz val="10"/>
        <rFont val="Arial Narrow"/>
        <family val="2"/>
        <charset val="238"/>
      </rPr>
      <t>3 x 400V / 230V, 50 Hz</t>
    </r>
  </si>
  <si>
    <r>
      <rPr>
        <sz val="10"/>
        <rFont val="Arial Narrow"/>
        <family val="2"/>
        <charset val="238"/>
      </rPr>
      <t>sistem upravljanja:</t>
    </r>
    <r>
      <rPr>
        <sz val="10"/>
        <rFont val="Arial Narrow"/>
        <family val="2"/>
        <charset val="238"/>
      </rPr>
      <t>mikroprocesor SIMPLEX 1KA – zbirno krmilje navzdol; Govorna povezava iz kabine (varnostni sistem omogoca avtomaticni telefonski klic iz kabine v sili na 4 predhodno programirane tel. številke); mehanska tipkala prilagojena številu postaj;</t>
    </r>
  </si>
  <si>
    <t>Požarni program BR1; senzorska tipkala prilagojena številu postaj; Signal za preobremenitev;  tipka za odpiranje in zapiranje vrat; Tipka za alarm; Braille;</t>
  </si>
  <si>
    <r>
      <rPr>
        <sz val="10"/>
        <rFont val="Arial Narrow"/>
        <family val="2"/>
        <charset val="238"/>
      </rPr>
      <t>signalizacija:</t>
    </r>
    <r>
      <rPr>
        <sz val="10"/>
        <rFont val="Arial Narrow"/>
        <family val="2"/>
        <charset val="238"/>
      </rPr>
      <t>V kabini: Pokazatelj položaja kabine in smeri nadaljne vožnje; V glavni postaji: Pokazatelj položaja kabine in smeri nadaljnje vožnje; V ostalih postajah: Pokazatelj položaja kabine in smeri nadaljnje vožnje;</t>
    </r>
  </si>
  <si>
    <r>
      <rPr>
        <sz val="10"/>
        <rFont val="Arial Narrow"/>
        <family val="2"/>
        <charset val="238"/>
      </rPr>
      <t>kabina:</t>
    </r>
    <r>
      <rPr>
        <sz val="10"/>
        <rFont val="Arial Narrow"/>
        <family val="2"/>
        <charset val="238"/>
      </rPr>
      <t>Dimenzije: širina 1100 mm, globina 1400 mm, svetla višina 2150 mm; Stene: iz visoko kakovostnega laminata – barva po izboru iz kataloga; Strop: iz svetlo sive plastificirane pločevine; Pod: tla pripravljena za polaganje talne obloge, katero dobavi in položi naročnik, skupna deb. 13 mm; Ogledalo: ogledalo na zadnji steni nad ročajem, širine 90 cm; raven ročaj na zadnji steni; Razsvetljava: LED razsvetljava v kabini, svetilke bracket v stropu, ; Zašcita vhoda: Svetlobna zavesa;</t>
    </r>
  </si>
  <si>
    <r>
      <rPr>
        <sz val="10"/>
        <rFont val="Arial Narrow"/>
        <family val="2"/>
        <charset val="238"/>
      </rPr>
      <t>Vrata kabine:</t>
    </r>
    <r>
      <rPr>
        <b/>
        <sz val="10"/>
        <rFont val="Arial Narrow"/>
        <family val="2"/>
        <charset val="238"/>
      </rPr>
      <t>Avtomatska, teleskopska enostranska T2,</t>
    </r>
    <r>
      <rPr>
        <sz val="10"/>
        <rFont val="Arial Narrow"/>
        <family val="2"/>
        <charset val="238"/>
      </rPr>
      <t>iz brušene nerjaveče pločevine</t>
    </r>
    <r>
      <rPr>
        <sz val="10"/>
        <rFont val="Arial Narrow"/>
        <family val="2"/>
        <charset val="238"/>
      </rPr>
      <t>, frekvenčno reguliran pogon, širina 800 mm, višina 2100 mm;</t>
    </r>
  </si>
  <si>
    <r>
      <rPr>
        <sz val="10"/>
        <rFont val="Arial Narrow"/>
        <family val="2"/>
        <charset val="238"/>
      </rPr>
      <t>vrata jaška:</t>
    </r>
    <r>
      <rPr>
        <b/>
        <sz val="10"/>
        <rFont val="Arial Narrow"/>
        <family val="2"/>
        <charset val="238"/>
      </rPr>
      <t>Avtomatska, teleskopska enostranska T2,</t>
    </r>
    <r>
      <rPr>
        <sz val="10"/>
        <rFont val="Arial Narrow"/>
        <family val="2"/>
        <charset val="238"/>
      </rPr>
      <t>iz brušene nerjaveče pločevine</t>
    </r>
    <r>
      <rPr>
        <b/>
        <sz val="10"/>
        <rFont val="Arial Narrow"/>
        <family val="2"/>
        <charset val="238"/>
      </rPr>
      <t>, širina 800 mm, višina 2100 mm, 
 (montaža vrat v nišo);</t>
    </r>
    <r>
      <rPr>
        <b/>
        <sz val="10"/>
        <rFont val="Arial Narrow"/>
        <family val="2"/>
        <charset val="238"/>
      </rPr>
      <t>požarna odpornost vrat E 120;</t>
    </r>
  </si>
  <si>
    <r>
      <rPr>
        <sz val="10"/>
        <rFont val="Arial Narrow"/>
        <family val="2"/>
        <charset val="238"/>
      </rPr>
      <t>jašek dvigala:</t>
    </r>
    <r>
      <rPr>
        <sz val="10"/>
        <rFont val="Arial Narrow"/>
        <family val="2"/>
        <charset val="238"/>
      </rPr>
      <t>betonski po projektu; širina 1600 mm, globina 1950 mm; glava jaška: 3400 mm; jama: 1100 mm;</t>
    </r>
  </si>
  <si>
    <r>
      <rPr>
        <sz val="10"/>
        <rFont val="Arial Narrow"/>
        <family val="2"/>
        <charset val="238"/>
      </rPr>
      <t>Dodatki vključeni v ceno</t>
    </r>
    <r>
      <rPr>
        <sz val="10"/>
        <rFont val="Arial Narrow"/>
        <family val="2"/>
        <charset val="238"/>
      </rPr>
      <t>: Lestev za dostop v jašek, razsvetljava jaška; montaža brez gradbenega odra v jašku; ploščice in napisi; vsa varnostna in končna stikala;</t>
    </r>
  </si>
  <si>
    <r>
      <rPr>
        <sz val="10"/>
        <rFont val="Arial Narrow"/>
        <family val="2"/>
        <charset val="238"/>
      </rPr>
      <t>strojnica:</t>
    </r>
    <r>
      <rPr>
        <sz val="10"/>
        <rFont val="Arial Narrow"/>
        <family val="2"/>
        <charset val="238"/>
      </rPr>
      <t>Brez strojnice - pogonski stroj zgoraj v jašku dvigala</t>
    </r>
  </si>
  <si>
    <t>B.13.2.</t>
  </si>
  <si>
    <t>Dobava in kompletna montaža električne dvižne ploščadi brez jaška, vertikalna, kot npr. ELEVEX - CASTER, tip Elevex 1; nosilnosti 340 kg (oseba na invalidskem vozičku s spremljevalcem);</t>
  </si>
  <si>
    <r>
      <rPr>
        <sz val="10"/>
        <color rgb="FF000000"/>
        <rFont val="Arial Narrow"/>
        <family val="2"/>
        <charset val="238"/>
      </rPr>
      <t>Nosilna ploščad</t>
    </r>
    <r>
      <rPr>
        <sz val="10"/>
        <color rgb="FF000000"/>
        <rFont val="Arial Narrow"/>
        <family val="2"/>
        <charset val="238"/>
      </rPr>
      <t>: dim. 1200 x 900 mm; višina dviga 1200 mm; prehodna, z vrati (zgoraj) in rampa (spodaj); število postaj: dve (spodnji nivo - 1'22, zgornji nivo - 0'02);</t>
    </r>
  </si>
  <si>
    <r>
      <rPr>
        <sz val="10"/>
        <color rgb="FF000000"/>
        <rFont val="Arial Narrow"/>
        <family val="2"/>
        <charset val="238"/>
      </rPr>
      <t>Izvedba/lokacija</t>
    </r>
    <r>
      <rPr>
        <sz val="10"/>
        <color rgb="FF000000"/>
        <rFont val="Arial Narrow"/>
        <family val="2"/>
        <charset val="238"/>
      </rPr>
      <t>: zunanja ploščad; stopnišče v objektu.</t>
    </r>
  </si>
  <si>
    <t>Hitrost vožnje: 0,04 m/s; krmiljenje: klicno, s stalnim pritiskom, na ključ; pogonski sistem: električno vijačno gonilo z varnostno matico;</t>
  </si>
  <si>
    <r>
      <rPr>
        <sz val="10"/>
        <color rgb="FF000000"/>
        <rFont val="Arial Narrow"/>
        <family val="2"/>
        <charset val="238"/>
      </rPr>
      <t>moč motorja</t>
    </r>
    <r>
      <rPr>
        <sz val="10"/>
        <color rgb="FF000000"/>
        <rFont val="Arial Narrow"/>
        <family val="2"/>
        <charset val="238"/>
      </rPr>
      <t>: 0'75 kw;</t>
    </r>
  </si>
  <si>
    <r>
      <rPr>
        <sz val="10"/>
        <rFont val="Arial Narrow"/>
        <family val="2"/>
        <charset val="238"/>
      </rPr>
      <t>Nujni primeri in varnost</t>
    </r>
    <r>
      <rPr>
        <sz val="10"/>
        <rFont val="Arial Narrow"/>
        <family val="2"/>
        <charset val="238"/>
      </rPr>
      <t>: tipka "izklop v sili na ploščadi"; varnostni underpan senzor; ročno spuščanje ploščadi;</t>
    </r>
  </si>
  <si>
    <r>
      <rPr>
        <sz val="10"/>
        <rFont val="Arial Narrow"/>
        <family val="2"/>
        <charset val="238"/>
      </rPr>
      <t>Predpisi</t>
    </r>
    <r>
      <rPr>
        <sz val="10"/>
        <rFont val="Arial Narrow"/>
        <family val="2"/>
        <charset val="238"/>
      </rPr>
      <t>: naprava ustreza varnostnim predpisom RS;</t>
    </r>
  </si>
  <si>
    <t>Po končani montaži dvigala priglašeni organ opravi končni pregled in izda certifikat.</t>
  </si>
  <si>
    <t>DVIGALA SKUPAJ:</t>
  </si>
  <si>
    <t>C.</t>
  </si>
  <si>
    <t>ELEKTRO INSTALATERSKA DELA:</t>
  </si>
  <si>
    <t>SPLOŠNA NAVODILA</t>
  </si>
  <si>
    <t>Vzpostavljanje breznapetostnega stanja, demontaža obstoječih električnih instalacij, sortiranje in odvoz na deponijo, komplet. Ocena 120 ur. Svetila odstrani lastnik svetilk!</t>
  </si>
  <si>
    <t>Izvedba vseh potrebnih električnih meritev, izdelava merilnih protokolov, pregled zasilne razsvetljave in pregled naprave za avtomatsko javljanje požara, komplet.</t>
  </si>
  <si>
    <t>ELEKTRO INSTALATERSKA DELA - REKAPITULACIJA:</t>
  </si>
  <si>
    <t>VSA DELA</t>
  </si>
  <si>
    <t>ENERGETSKA SANACIJA</t>
  </si>
  <si>
    <t>INV. VZDR. DELA</t>
  </si>
  <si>
    <t>C.1.</t>
  </si>
  <si>
    <t>RAZSVETLJAVA:</t>
  </si>
  <si>
    <t>C.2.</t>
  </si>
  <si>
    <t>INSTALACIJSKI MATERIAL:</t>
  </si>
  <si>
    <t>C.3.</t>
  </si>
  <si>
    <t>RAZDELILCI:</t>
  </si>
  <si>
    <t>C.4.</t>
  </si>
  <si>
    <t>KABLI IN IZVODI:</t>
  </si>
  <si>
    <t>C.5.</t>
  </si>
  <si>
    <t>TELEKOMUNIKACIJE:</t>
  </si>
  <si>
    <t>C.6.</t>
  </si>
  <si>
    <t>VIDEO NADZOR:</t>
  </si>
  <si>
    <t>C.7.</t>
  </si>
  <si>
    <t>TELEVIZIJA:</t>
  </si>
  <si>
    <t>C.8.</t>
  </si>
  <si>
    <t>KONTROLA PRISTOPA:</t>
  </si>
  <si>
    <t>C.9.</t>
  </si>
  <si>
    <t>JAVLJANJE POŽARA:</t>
  </si>
  <si>
    <t>C.10.</t>
  </si>
  <si>
    <t>STRELOVODNA NAPRAVA:</t>
  </si>
  <si>
    <t>C.11.</t>
  </si>
  <si>
    <t>Vzpostavitev breznapetostnega stanja</t>
  </si>
  <si>
    <t>C.12.</t>
  </si>
  <si>
    <t>Demontaža ele. opreme in inštalacij</t>
  </si>
  <si>
    <t>C.13.</t>
  </si>
  <si>
    <t>Izvedba električnih meritev</t>
  </si>
  <si>
    <t>C.14.</t>
  </si>
  <si>
    <t>Stroški za ateste in preizkuse</t>
  </si>
  <si>
    <t>C.15.</t>
  </si>
  <si>
    <t>Transportni stroški, zavarovanje</t>
  </si>
  <si>
    <t>ELEKTRO INSTALATERSKA DELA SKUPAJ:</t>
  </si>
  <si>
    <t>ENERGETSKA SANACIJA</t>
  </si>
  <si>
    <t>INV. VZDRŽ. DELA</t>
  </si>
  <si>
    <t>RAZSVETLJAVA</t>
  </si>
  <si>
    <t>Opomba oz. opozorilo: poglavje C.1. ni predmet ponudbe oz. izvedbe del. Dobavo in montažo svetilk bo zagotovil investitor.</t>
  </si>
  <si>
    <t>C.1.1.</t>
  </si>
  <si>
    <t>Vodotesna svetilka pod kuhinjskim elementom, s stikalom LED 10W, 900 lm, EWG, IP44, z zaščitnim steklom, montirana n/o komplet.</t>
  </si>
  <si>
    <t>C.1.2.</t>
  </si>
  <si>
    <t>Svetilka za študentsko sobo in hodnik LED 40W, 4000 lm, 4000K, EWG, s PMMA optiko, montirana na strop, komplet.</t>
  </si>
  <si>
    <t>C.1.3.</t>
  </si>
  <si>
    <t>Svetilka za hodnik vgradni down-lighter LED 23W, 2000 lm, 4000K, EWG, z reflektorjem visokega sijaja, montirana v spuščen strop, komplet.</t>
  </si>
  <si>
    <t>C.1.4.</t>
  </si>
  <si>
    <t>Svetilka za sanitarije LED 17W, 1000 lm, 4000K, EWG, ohišje in okvir iz polikarbonata, montirana nadometno, komplet.</t>
  </si>
  <si>
    <t>C.1.5.</t>
  </si>
  <si>
    <t>Svetilka za sanitarije LED 17W, 1000 lm, 4000K, EWG, ohišje in okvir iz polikarbonata, z integriranim IR senzorjem prisotnosti, montirana nadometno, komplet.</t>
  </si>
  <si>
    <t>C.1.6.</t>
  </si>
  <si>
    <t>Svetilka za balkon in vhod LED 17W, 1000 lm, 4000K, EWG, IP44, ohišje in okvir iz polikarbonata, montirana na strop, komplet.</t>
  </si>
  <si>
    <t>C.1.7.</t>
  </si>
  <si>
    <t>Svetilka za kopalnice, nad ogledalom LED 11W, 780 lm, 4000K, EWG, dolžine 575 mm, s opalnim polikarbonatnim difuzorjem, montirana na steno, komplet.</t>
  </si>
  <si>
    <t>C.1.8.</t>
  </si>
  <si>
    <t>Ladijska svetilka za dvigalni jašek, E27, 13W, komplet.</t>
  </si>
  <si>
    <t>C.1.9.</t>
  </si>
  <si>
    <t>Vodotesna svetilka za toplotno podpostajo, garažo in podstreho LED 36W, 4290 lm, dolžine 1277 mm, 4000K, IP44, s opalnim polikarbonatnim difuzorjem, montirana na strop, komplet.</t>
  </si>
  <si>
    <t>C.1.10.</t>
  </si>
  <si>
    <t>Svetilka za glasbeno in likovno sobo 600x600 mm, LED 28W, 2600lm, 4000K, s prizmatično kapo, montirana na strop, komplet.</t>
  </si>
  <si>
    <t>C.1.11.</t>
  </si>
  <si>
    <t>Svetilka za študentsko sobo, gibljiva, nad posteljo, s stikalom za vklop, LED 3W, 230V, komplet.</t>
  </si>
  <si>
    <t>C.1.12.</t>
  </si>
  <si>
    <t>Svetilka za osvetlitev mize, prosto stoječa ali pa pritrjena na steno, LED 5W, 4000K, s stikalom in priključno vrvico z vtikačem, komplet.</t>
  </si>
  <si>
    <t>C.1.13.</t>
  </si>
  <si>
    <t>Svetilka za osvetlitev zunanjega fitnesa CA_AS01 LED 96 W, 9669 lm, Sloluks, nataknjena na dvakrat pocinkan kandelaber, višine 5 m, ki je ožičen in opremljen s prikljično ploščo in varovalko, ter s tipskim temeljem i z vgradnimi cevmi, s sidrno ploščo, komplet.</t>
  </si>
  <si>
    <t>C.1.14.</t>
  </si>
  <si>
    <t>Svetilka za zasilno razsvetljavo, z avtonomijo delovanja 1 ure, LED 3W, s piktogramom, montirana na strop, komplet.</t>
  </si>
  <si>
    <t>RAZSVETLJAVA SKUPAJ :</t>
  </si>
  <si>
    <t>INSTALACIJSKI MATERIAL</t>
  </si>
  <si>
    <t>C.2.1.</t>
  </si>
  <si>
    <t>Stikalo navadno, 250V, 10A, s povečano mehansko odpornostjo na udarce, montirano p/o, komplet.</t>
  </si>
  <si>
    <t>C.2.2.</t>
  </si>
  <si>
    <t>Stikalo navadno, 250V, 10A, s povečano mehansko odpornostjo na udarce, montirano n/o, komplet.</t>
  </si>
  <si>
    <t>C.2.3.</t>
  </si>
  <si>
    <t>Stikalo menjalno 250V, 10A, s povečano mehansko odpornostjo na udarce, montirano n/o, komplet.</t>
  </si>
  <si>
    <t>C.2.4.</t>
  </si>
  <si>
    <t>IR senzor za vklop razsvetljave, 180st., IP44, 1000W, montiran na steno, z nastavljivim časom izklopa in nastavljivo vklopnno  svetlobno občutljivostjo, komplet.</t>
  </si>
  <si>
    <t>C.2.5.</t>
  </si>
  <si>
    <t>IR senzor za vklop razsvetljave, 360st., IP44, 1000W, montiran na strop, z nastavljivim časom izklopa in nastavljivo vklopnno  svetlobno občutljivostjo, komplet.</t>
  </si>
  <si>
    <t>C.2.6.</t>
  </si>
  <si>
    <t>Tipka 250V, 10A, za vklop električnega štedilnika s povečano mehansko odpornostjo na udrace, p/o, komplet.</t>
  </si>
  <si>
    <t>C.2.7.</t>
  </si>
  <si>
    <t>SOS tipka za izklop napajanja, 230VAC, 10A, aktivacija z lomom stekla, v n/o dozi, z napisno ploščo, komplet</t>
  </si>
  <si>
    <t>C.2.8.</t>
  </si>
  <si>
    <t>SOS pritisna tipka v sanitarijah invalida, 230V, v p/o dozi, komplet.</t>
  </si>
  <si>
    <t>C.2.9.</t>
  </si>
  <si>
    <t>SOS razrešna tipka, 230V, v p/o dozi, komplet.</t>
  </si>
  <si>
    <t>C.2.10.</t>
  </si>
  <si>
    <t>SOS svetilka, montirana na steno, rdeče barve, 230V, komplet.</t>
  </si>
  <si>
    <t>C.2.11.</t>
  </si>
  <si>
    <t>Vtičnica 250V, 16A, montirana v parapetni kanal, oz. v podometno dozo, komplet.</t>
  </si>
  <si>
    <t>C.2.12.</t>
  </si>
  <si>
    <t>Dvojna vtičnica 250V, 16A, montirana v parapetni kanal, oz. v podometno dozo, komplet.</t>
  </si>
  <si>
    <t>C.2.13.</t>
  </si>
  <si>
    <t>Direktna priključnica 400/230V, 16A, p/o, za priklop štedilnika</t>
  </si>
  <si>
    <t>C.2.14.</t>
  </si>
  <si>
    <t>Vtičnica s pokrovom 250V, 16A, montirana p/o, komplet.</t>
  </si>
  <si>
    <t>C.2.15.</t>
  </si>
  <si>
    <t>Vtičnica 250V, 16A, montirana n/o, komplet.</t>
  </si>
  <si>
    <t>C.2.16.</t>
  </si>
  <si>
    <t>Vtičnica 400V, 16A, montirana n/o, komplet.</t>
  </si>
  <si>
    <t>C.2.17.</t>
  </si>
  <si>
    <t>Dvodelni kovinski parapetni kanal, 172x72 mm, z izolacijsko pregrado, ozemljitvenimi sponkami, pokrovom, komplet z zaključnimi elementi in priborom za pritrditev. Dolžina kanala je 0,5 m.</t>
  </si>
  <si>
    <t>C.2.18.</t>
  </si>
  <si>
    <t>Doza PS49 za izenačitev potencialov, komplet.</t>
  </si>
  <si>
    <t>C.2.19.</t>
  </si>
  <si>
    <t>Kabelska polica PK300, pritrjena na steno, komplet.</t>
  </si>
  <si>
    <t>C.2.20.</t>
  </si>
  <si>
    <t>Kabelska polica PK100, pritrjena na steno, komplet.</t>
  </si>
  <si>
    <t>C.2.21.</t>
  </si>
  <si>
    <t>Instalacijske cevi, različnih dimenzij, položene v tlaku, v betonu in v predelnih stenah, komplet.</t>
  </si>
  <si>
    <t>C.2.22.</t>
  </si>
  <si>
    <t>Večstopenjska kompenzacijska naprava 25 kVAr, komplet.</t>
  </si>
  <si>
    <t>C.2.23.</t>
  </si>
  <si>
    <t>Večstopenjska kompenzacijska naprava 35 kVAr, komplet.</t>
  </si>
  <si>
    <t>C.2.24.</t>
  </si>
  <si>
    <t>Dobava tesnilne protipožarne mase na prehodu med požarnimi sektorji, komplet.</t>
  </si>
  <si>
    <t>C.2.25.</t>
  </si>
  <si>
    <t>UPS enota 500W, avtonomija 10 minut, komplet.</t>
  </si>
  <si>
    <t>C.2.26.</t>
  </si>
  <si>
    <t>Domofon, sestavljen iz sledečih komponent:</t>
  </si>
  <si>
    <t>kos.</t>
  </si>
  <si>
    <t>1 - zunanja enota IP44, s pozivno tipko in avdio povezavo,</t>
  </si>
  <si>
    <t>1 - notranja enota s tipko za odpiranje vrat, avdio povezava,</t>
  </si>
  <si>
    <t>1 - rele za odpiranje vrat</t>
  </si>
  <si>
    <t>1 - električna ključavnica</t>
  </si>
  <si>
    <t>1 - napajalnik</t>
  </si>
  <si>
    <t>C.2.27.</t>
  </si>
  <si>
    <t>Grelni kabel, enožilni, 230V, za gretje žlote in odtoka 20W/m, 230V, komplet.</t>
  </si>
  <si>
    <t>C.2.28.</t>
  </si>
  <si>
    <t>Tipska omara R-SOS, za signalizacijo SOS klicev iz kopalnice invalida, dim. 300x300x150 mm, podometna, z vgrajeno opremo:</t>
  </si>
  <si>
    <t>2 - pomožni rele KN6-22, 230VAC</t>
  </si>
  <si>
    <t>1 - hupa 230VAC, 90dB,</t>
  </si>
  <si>
    <t>1 - signalna svetilka 230V, rdeča, montirana na pokrov</t>
  </si>
  <si>
    <t>1 - tipka 230V, 10A, montirana na pokrov</t>
  </si>
  <si>
    <t>1 - časovni rele, zakasnitev vklopa</t>
  </si>
  <si>
    <t>droben nespecificiran material</t>
  </si>
  <si>
    <t>C.2.29.</t>
  </si>
  <si>
    <t>Stabilni avtomatski DEA 4 kVA (2 kW), 3x400/230V, 50Hz, cos fi 0.8, sestavljen iz pogonskega diesel motorja in generatorja, v protihrupnem ohišju, nivo naj ne presega dovoljenih mej 58 dB podnevi, in 48 dB ponoči, s komandno omaro in opremo za avtomatsko delovanje, postavljen na gradbeni temelj, komplet.</t>
  </si>
  <si>
    <t>C.2.30.</t>
  </si>
  <si>
    <t>Programiranje, zagon in testiranje krmilnika Mitsubischi, komplet.</t>
  </si>
  <si>
    <t>INSTALACIJSKI MATERIAL SKUPAJ:</t>
  </si>
  <si>
    <t>C.3.1.</t>
  </si>
  <si>
    <t>Odstranitev razdelilca v toplotni podpostaji, ker ni več v funkciji.</t>
  </si>
  <si>
    <t>C.3.2.</t>
  </si>
  <si>
    <t>Priključno merilna omara PMO2, podometna, iz nerjavečega materiala IP67, 550x1000x230mm, napisnimi ploščicami, ključavnico distributerja, z dvojnim zatesnjenim oknom v vratih, sestavljena iz dveh polj; merilnega in priključnega in z vgrajeno opremo:</t>
  </si>
  <si>
    <t>1 - prestavitev obstoječe merilne opreme iz kleti v PMO2</t>
  </si>
  <si>
    <t>3 - tokovni merilni trafo 125/5A</t>
  </si>
  <si>
    <t>2 - var. ločilnik 250/100A-3p</t>
  </si>
  <si>
    <t>6 - avt. odklopnik tip B/1p, 6A</t>
  </si>
  <si>
    <t>3 - prenap. zašćita Protec B2N_12,5</t>
  </si>
  <si>
    <t>-        VS, N, PE sponke</t>
  </si>
  <si>
    <t>-        Droben material</t>
  </si>
  <si>
    <t>C.3.3.</t>
  </si>
  <si>
    <t>Priključno merilna omara PMO3, podometna, iz nerjavečega materiala IP67, 550x1000x230mm, napisnimi ploščicami, ključavnico distributerja, z dvojnim zatesnjenim oknom v vratih, sestavljena iz dveh polj; merilnega in priključnega in z vgrajeno opremo:</t>
  </si>
  <si>
    <t>1 - prestavitev obstoječe merilne opreme iz kleti v PMO3</t>
  </si>
  <si>
    <t>1 - var. ločilnik 250/100A-3p</t>
  </si>
  <si>
    <t>1 - var. ločilnik 250/80A-3p</t>
  </si>
  <si>
    <t>C.3.4.</t>
  </si>
  <si>
    <t>Razdelilna omara RA, podometna, iz nerjavečega materiala IP67, 550x1000x230mm, z napisnimi ploščicami, ključavnico distributerja, z vgrajeno opremo:</t>
  </si>
  <si>
    <t>1 - var. ločilnik 250/125A-3p</t>
  </si>
  <si>
    <t>C.3.5.</t>
  </si>
  <si>
    <t>Razdelilec R20 iz dvakrat dekapirane pločevine, 800x1400x200 mm, podometen, prebarvan s temeljno in finalno barvo, opremljen z napisi in ključavnico, ter z vgrajeno opremo:</t>
  </si>
  <si>
    <t>1 - odklopnik 125/100A, 4p, z napetostnim sprožnikom</t>
  </si>
  <si>
    <t>1 - FID 25/0,03A</t>
  </si>
  <si>
    <t>1 - varovalka PK125/80A-3p</t>
  </si>
  <si>
    <t>11 - inst. odklopnik tipD/3p, 16, 20, 25A, 100A</t>
  </si>
  <si>
    <t>42 - avt. odklopnik tip B/1-p, 6A, 10A, 16A</t>
  </si>
  <si>
    <t>3 - avt. odklopnik tip B/3-p, 10A, 16A</t>
  </si>
  <si>
    <t>1 - stikalo 1-0, 10A, vgradno v razdelilec, rdeče barve</t>
  </si>
  <si>
    <t>1 - stikalo 1-0-2, 10A, vgradno v razdelilec</t>
  </si>
  <si>
    <t>3 - kontaktor KN16-10, 230VAC</t>
  </si>
  <si>
    <t>1 - kontaktor KN12-10, 230VAC</t>
  </si>
  <si>
    <t>2 - pomožni rele KN6-40, 230VAC</t>
  </si>
  <si>
    <t>3 - časovni rele 230VAC</t>
  </si>
  <si>
    <t>1 - svetlobni rele s senzorjem</t>
  </si>
  <si>
    <t>1 - tokovni trafo 100/5A</t>
  </si>
  <si>
    <t>1 - digitalna eno kanalna programska ura</t>
  </si>
  <si>
    <t>1 - krmilnik FX3G-14MR/ES, Mitsubishi</t>
  </si>
  <si>
    <t>1 - modul z 16xDI, FX2N-16EX-ES/UL, Mitsubishi</t>
  </si>
  <si>
    <t>1 - signalna svetilka 230V, 2W, rdeče barve, na pokrovu</t>
  </si>
  <si>
    <t>4 - prenapet. zaščita PROTEC C</t>
  </si>
  <si>
    <t>VS, N ,PE sponke</t>
  </si>
  <si>
    <t>C.3.6.</t>
  </si>
  <si>
    <t>Razdelilec R30 iz dvakrat dekapirane pločevine, 800x1200x200 mm, podometen, prebarvan s temeljno in finalno barvo, opremljen z napisi in ključavnico, ter z vgrajeno opremo:</t>
  </si>
  <si>
    <t>1 - odklopnik 125/80A, 4p, z napetostnim sprožnikom</t>
  </si>
  <si>
    <t>1 - varovalka PK125/63A-3p</t>
  </si>
  <si>
    <t>9 - inst. odklopnik tipD/3p, 16, 20, 25A, 100A</t>
  </si>
  <si>
    <t>19 - avt. odklopnik tip B/1-p, 6A, 10A, 16A</t>
  </si>
  <si>
    <t>2 - avt. odklopnik tip B/3-p, 10A, 16A</t>
  </si>
  <si>
    <t>1 - kontaktor KN16-10, 230VAC</t>
  </si>
  <si>
    <t>1 - časovni rele 230VAC</t>
  </si>
  <si>
    <t>1 - tokovni trafo 80/5A</t>
  </si>
  <si>
    <t>C.3.7.</t>
  </si>
  <si>
    <t>Razdelilec R21, R31 iz dvakrat dekapirane pločevine, 600x1000x150 mm, podometen, prebarvan s temeljno in finalno barvo, opremljen z napisi in ključavnico, ter z vgrajeno opremo:</t>
  </si>
  <si>
    <t>1 - glavno močnostno stikalo, vgrajeno v razdelilec 25A, 4p</t>
  </si>
  <si>
    <t>1- FID 25/0,03A, 4p</t>
  </si>
  <si>
    <t>51 - avt. odklopnik tip B/1-p, 6A, 10A, 16A</t>
  </si>
  <si>
    <t>1 - avt. odklopnik tip D/3-p, 80A</t>
  </si>
  <si>
    <t>4 - kontaktor KN16-10, 230VAC</t>
  </si>
  <si>
    <t>4 - časovni rele 230VAC</t>
  </si>
  <si>
    <t>1 - signalna svetilka 230V, 2W, rdeče barve</t>
  </si>
  <si>
    <t>C.3.8.</t>
  </si>
  <si>
    <t>Razdelilec R22, R23, R24, R32, R33, R34 iz dvakrat dekapirane pločevine, 600x1000x150 mm, podometen, prebarvan s temeljno in finalno barvo, opremljen z napisi in ključavnico, ter z vgrajeno opremo:</t>
  </si>
  <si>
    <t>5 - kontaktor KN16-10, 230VAC</t>
  </si>
  <si>
    <t>5 - časovni rele 230VAC</t>
  </si>
  <si>
    <t>C.3.9.</t>
  </si>
  <si>
    <t>Razdelilec R25 iz dvakrat dekapirane pločevine, 600x1000x150 mm, podometen, prebarvan s temeljno in finalno barvo, opremljen z napisi in ključavnico, ter z vgrajeno opremo:</t>
  </si>
  <si>
    <t>48 - avt. odklopnik tip B/1-p, 6A, 10A, 16A</t>
  </si>
  <si>
    <t>4 - avt. odklopnik tip B/3-p, 10A, 16A</t>
  </si>
  <si>
    <t>1 - pomožni rele KN6-40, 230VAC</t>
  </si>
  <si>
    <t>1 - regulator el. gretja žlote in vtočnikov Devireg s senzorjem temperature in vlage</t>
  </si>
  <si>
    <t>1 - signalna svetilka 230V, 2W, zelene barve</t>
  </si>
  <si>
    <t>C.3.10.</t>
  </si>
  <si>
    <t>Razdelilec R35 iz dvakrat dekapirane pločevine, 600x1000x150 mm, podometen, prebarvan s temeljno in finalno barvo, opremljen z napisi in ključavnico, ter z vgrajeno opremo:</t>
  </si>
  <si>
    <t>50 - avt. odklopnik tip B/1-p, 6A, 10A, 16A</t>
  </si>
  <si>
    <t>C.3.11.</t>
  </si>
  <si>
    <t>Razdelilec R26 iz dvakrat dekapirane pločevine, 400x600x150 mm, nadometen, prebarvan s temeljno in finalno barvo, opremljen z napisi in ključavnico, ter z vgrajeno opremo:</t>
  </si>
  <si>
    <t>1 - FID 25/0,3A, 4p</t>
  </si>
  <si>
    <t>8 - avt. odklopnik tip B/1-p, 10A, 16A</t>
  </si>
  <si>
    <t>RAZDELILCI SKUPAJ:</t>
  </si>
  <si>
    <t>C.4.1.</t>
  </si>
  <si>
    <t>Dovod s priklopom za PMO2 iz RA s kablom NYY-J 4x50 mm2, Cu, zakopan v zemljo, komplet.</t>
  </si>
  <si>
    <t>C.4.2.</t>
  </si>
  <si>
    <t>Dovod s priklopom za R20 iz PMO2 s kablom NYY-J 4x35 mm2, Cu, položen v i. cevi, komplet.</t>
  </si>
  <si>
    <t>C.4.3.</t>
  </si>
  <si>
    <t>Dovod s priklopom za R30 iz PMO3 s kablom NYY-J 4x25 mm2, Cu, položen v i. cevi, komplet.</t>
  </si>
  <si>
    <t>C.4.4.</t>
  </si>
  <si>
    <t>Izvod s priklopom do etažnih razdelilcev s kablom NYY-J 5x6 mm2, Cu, položeni v vertikalni jašek in horizontalno na kabelski polici, nad spuščenim stropom, komplet. Dolžina izvoda L = 30 m</t>
  </si>
  <si>
    <t>C.4.5.</t>
  </si>
  <si>
    <t>Izvod s priklopom do obstoječega razdelilca zaklonišča s kablom NYY-J 5x4 mm2, Cu, položeni v vertikalni jašek in horizontalno na kabelski polici, nad spuščenim stropom, komplet. Dolžina izvoda L = 15 m</t>
  </si>
  <si>
    <t>C.4.6.</t>
  </si>
  <si>
    <t>Izvod s priklopom do razdelilca dvigala s kablom NYY-J 5x4 mm2, Cu, položen v vertikali in delno podometno, komplet. Dolžina izvoda L = 30 m</t>
  </si>
  <si>
    <t>C.4.7.</t>
  </si>
  <si>
    <t>Izvod s priklopom do SOS razdelilca  s kablom NYY-J 3x1,5 mm2, Cu, položen v vertikali in delno podometno, komplet. Dolžina izvoda L = 20 m</t>
  </si>
  <si>
    <t>C.4.8.</t>
  </si>
  <si>
    <t>Izvod s priklopom za razsvetljavo s kablom NYM-J 3x1.5 mm2, Cu, položenim v i. ceveh, komplet. Dolžina izvoda L = 7 m</t>
  </si>
  <si>
    <t>C.4.9.</t>
  </si>
  <si>
    <t>Izvod s priklopom za zunanjo razsvetljavo s kablom NYY-J 5x4 mm2, Cu, zakopan v zemlji, komplet. Dolžina izvoda L = 20 m</t>
  </si>
  <si>
    <t>C.4.10.</t>
  </si>
  <si>
    <t>Izvod s priklopom za stikala, tipke, in senzorje s kablom NYM-J 3x1.5 mm2, Cu, položenim na kabelsko polico, komplet. Dolžina izvoda L = 7 m</t>
  </si>
  <si>
    <t>C.4.11.</t>
  </si>
  <si>
    <t>Izvod s priklopom za zasilno razsvetljavo s kablom NYM-J 3x1.5 mm2, Cu, položenim na kabelsko polico, komplet. Dolžina izvoda L = 9 m</t>
  </si>
  <si>
    <t>C.4.12.</t>
  </si>
  <si>
    <t>Izvod s priklopom za vtičnice s kablom NYM-J 3x2.5 mm2, Cu, položenim na kabelsko polico, komplet. Dolžina izvoda L = 9 m</t>
  </si>
  <si>
    <t>C.4.13.</t>
  </si>
  <si>
    <t>Izvod s priklopom za vtičnice s kablom NYY-J 5x2.5 mm2, Cu, položenim na kabelsko polico, komplet. Dolžina izvoda L = 22 m</t>
  </si>
  <si>
    <t>C.4.14.</t>
  </si>
  <si>
    <t>Izvod s priklopom za klimat s kablom NYY-J 3x1,5 mm2, Cu, položenim v i.cev, komplet. Dolžina izvoda L = 20 m</t>
  </si>
  <si>
    <t>C.4.15.</t>
  </si>
  <si>
    <t>Izvod s priklopom za el. štedilnik s kablom NYM-J 3x2.5 mm2, Cu, položenim v i. cev, komplet. Dolžina izvoda L = 15 m</t>
  </si>
  <si>
    <t>C.4.16.</t>
  </si>
  <si>
    <t>Izvod s priklopom za TK omaro s  kablom NYM-Y 3x2.5 mm2, Cu, položenim v i. cev, komplet. Dolžina izvoda L = 20 m</t>
  </si>
  <si>
    <t>C.4.17.</t>
  </si>
  <si>
    <t>Izvod s priklopom za CJP  s  kablom NYM-J 3x2.5 mm2, Cu, v i. cevi, komplet. Dolžina izvoda L = 20 m</t>
  </si>
  <si>
    <t>C.4.18.</t>
  </si>
  <si>
    <t>Izvod s priklopom za video sistem s  kablom NYM-J 3x2.5 mm2, Cu, v i. cevi, komplet. Dolžina izvoda L = 20 m</t>
  </si>
  <si>
    <t>C.4.19.</t>
  </si>
  <si>
    <t>Izvod s priklopom za kontrolo dostopa s  kablom NYM-J 3x1.5 mm2, Cu, v i. cevi, komplet. Dolžina izvoda L = 20 m</t>
  </si>
  <si>
    <t>C.4.20.</t>
  </si>
  <si>
    <t>Izvod s priklopom za kompenzacijo s  kablom NYY-J 4x35 mm2, Cu + PP00 2x2,5 mm2, Cu,, položenim na kabelsko polico, komplet. Dolžina izvoda L = 10 m</t>
  </si>
  <si>
    <t>C.4.21.</t>
  </si>
  <si>
    <t>Izvod s priklopom za kompenzacijo s  kablom NYY-J 4x25 mm2, Cu + PP00 2x2,5 mm2, Cu,, položenim na kabelsko polico, komplet. Dolžina izvoda L = 10 m</t>
  </si>
  <si>
    <t>C.4.22.</t>
  </si>
  <si>
    <t>Izvod s priklopom za daljinski posluževalnik klimata s  kablom FTP 4x2x24, v i. cevi, komplet. Dolžina izvoda L = 25 m</t>
  </si>
  <si>
    <t>C.4.23.</t>
  </si>
  <si>
    <t>Izvod s priklopom za tehnologijo toplotne postaje s  kablom NYY-J 5x4 mm2, Cu, položenim p/o v i. cevi, komplet. Dolžina izvoda L = 10 m</t>
  </si>
  <si>
    <t>C.4.24.</t>
  </si>
  <si>
    <t>Izvod s priklopom za cirkulacijsko črpalko  s  kablom NYM-J 3x1,5 mm2, Cu, položenim na PK, komplet. Dolžina izvoda L = 15 m</t>
  </si>
  <si>
    <t>C.4.25.</t>
  </si>
  <si>
    <t>Izvod s priklopom za požarne ventile s  kablom NYM-J 3x1,5 mm2, Cu, položenim p/o, komplet. Dolžina izvoda L = 15 m</t>
  </si>
  <si>
    <t>C.4.26.</t>
  </si>
  <si>
    <t>Izvod s priklopom za regulator s  kablom NYM-J 3x1,5 mm2, Cu, položenim na PK, komplet. Dolžina izvoda L = 15 m</t>
  </si>
  <si>
    <t>C.4.27.</t>
  </si>
  <si>
    <t>Izvod s priklopom za DEA s požarno odpornim kablom EI60 5x4 mm2, Cu, položen na tipskih atestiranih nosilcih in delno v i. cevi v zemlji, komplet. Dolžina izvoda L = 40 m.</t>
  </si>
  <si>
    <t>C.4.28.</t>
  </si>
  <si>
    <t>Izvod s priklopom za hidrofor s požarno odpornim kablom EI60 3x2,5 mm2, Cu, položen na tipskih atestiranih nosilcih in delno v zemlji, komplet. Dolžina izvoda L = 40 m.</t>
  </si>
  <si>
    <t>C.4.29.</t>
  </si>
  <si>
    <t>Izvod s priklopom za senzor tempetarure in vlage s kablom NYM-J 4x1.5 mm2, Cu, položenim v i. cev, komplet. Dolžina izvoda L = 25 m</t>
  </si>
  <si>
    <t>C.4.30.</t>
  </si>
  <si>
    <t>Izvod s priklopom za grelni kabel (hladni del) s kablom NYY-J 3x2.5 mm2, Cu, položenim na kabelsko polico in delno v i. ceveh, komplet. Dolžina izvoda L = 20 m</t>
  </si>
  <si>
    <t>C.4.31.</t>
  </si>
  <si>
    <t>Izvod s priklopom za notranjo enoto split sistema (povezavo med zunanjo in notranjko enoto izvede dobavitelj sistema) s kablom NYY-J 3x2.5 mm2, Cu, položenim na kabelsko polico in delno v i. ceveh, komplet. Dolžina izvoda L = 20 m</t>
  </si>
  <si>
    <t>C.4.32.</t>
  </si>
  <si>
    <t>Izvod s priklopom za razdelilno TV omaro s kablom NYM-J 3x1.5 mm2, Cu, položenim na kabelsko polico, komplet. Dolžina izvoda L = 15 m</t>
  </si>
  <si>
    <t>C.4.33.</t>
  </si>
  <si>
    <t>Izvod s priklopom za CATV omaro s kablom NYM-J 3x1.5 mm2, Cu, položenim na kabelsko polico in delno p/o, komplet. Dolžina izvoda L = 25 m</t>
  </si>
  <si>
    <t>C.4.34.</t>
  </si>
  <si>
    <t>Izvod s priklopom za pogon nastavljalnikov pretoka s kablom NYM-J 4x1.5 mm2, Cu, položenim na kabelsko polico, komplet. Dolžina izvoda L = 25 m</t>
  </si>
  <si>
    <t>C.4.35.</t>
  </si>
  <si>
    <t>Izvod s priklopom za dvižno ploščad s kablom NYM-J 3x2.5 mm2, Cu, v i. cevi, komplet. Dolžina izvoda L = 25 m</t>
  </si>
  <si>
    <t>C.4.36.</t>
  </si>
  <si>
    <t>Žica P/F-16 mm2, Cu, za izenačitev potencialov, komplet.</t>
  </si>
  <si>
    <t>C.4.37.</t>
  </si>
  <si>
    <t>Žica P/F-6 mm2, Cu, za izenačitev potencialov, komplet.</t>
  </si>
  <si>
    <t>C.4.38.</t>
  </si>
  <si>
    <t>Žica P/F-4 mm2, Cu, za izenačitev potencialov, komplet.</t>
  </si>
  <si>
    <t>KABLI IN IZVODI SKUPAJ:</t>
  </si>
  <si>
    <t>C.5.1.</t>
  </si>
  <si>
    <t>Dostopna točka AP250  z 6x notranjimi  antenami
- AP250 Indoor plenum rated Access Point, 2 radio 3x3:3 802.11a/b/g/n/ac MU-MIMO, 2 10/100/1000 Ethernet ports,  configurable regulatory domain, without power supply (Internal Antenna only)</t>
  </si>
  <si>
    <t>C.5.2.</t>
  </si>
  <si>
    <t>1 AP license for HiveManager for any Aerohive AP</t>
  </si>
  <si>
    <t>C.5.3.</t>
  </si>
  <si>
    <t>1 year VAD Level 3 System Support for HiveManager Virtual Appliance for one (1) Aerohive Access Point, includes support portal access.</t>
  </si>
  <si>
    <t>C.5.4.</t>
  </si>
  <si>
    <t>Konfiguracija dostopnih točk in vključitev v management sistem UNI MB</t>
  </si>
  <si>
    <t>C.5.5.</t>
  </si>
  <si>
    <t>Dobava in montaža dvojne vtičnice Cat6 SFTP _dvojna</t>
  </si>
  <si>
    <t>C.5.6.</t>
  </si>
  <si>
    <t>Patch kabel Cat.6 SFTP 0,5m sivi</t>
  </si>
  <si>
    <t>C.5.7.</t>
  </si>
  <si>
    <t>Dobava in montaža kabla Cat.7 SFTP BRANDREX LOSH</t>
  </si>
  <si>
    <t>C.5.8.</t>
  </si>
  <si>
    <t>Montaža dostopnih točk</t>
  </si>
  <si>
    <t>C.5.9.</t>
  </si>
  <si>
    <t>Meritve Cat6 instalacije</t>
  </si>
  <si>
    <t>C.5.10.</t>
  </si>
  <si>
    <t>Zaključevanje SFTP priključkov na patch panele in patchiranje na stikala</t>
  </si>
  <si>
    <t>C.5.11.</t>
  </si>
  <si>
    <t>Izvedba SiteSurvey po postavitvi dostopnih točk z orodjem za merjenje Wi-Fi signala in priprava poročila</t>
  </si>
  <si>
    <t>C.5.12.</t>
  </si>
  <si>
    <t>Priprava dokumentacije mrežnih povezav in dokumentacije priključkov v komunikacijskih vozliščih</t>
  </si>
  <si>
    <t>Obstoječe vozlišče v Traktu 3</t>
  </si>
  <si>
    <t>C.5.13.</t>
  </si>
  <si>
    <t>Pregled priključkov in odklop priključkov ki vodijo v trakt 2 in 1 - FAZA 1 obnove</t>
  </si>
  <si>
    <t>C.5.14.</t>
  </si>
  <si>
    <t>48 Ethernet 10/100/1000 ports,4 10 Gig SFP+,AC 110/220V 
(One PS, no additional uplink, istack)</t>
  </si>
  <si>
    <t>C.5.15.</t>
  </si>
  <si>
    <t>10G SFP+ LR SM LC 10km 10Gb/s 1310nm 12dB DDMI</t>
  </si>
  <si>
    <t>C.5.16.</t>
  </si>
  <si>
    <t>APC Smart-UPS SRT 6000VA RM 230V</t>
  </si>
  <si>
    <t>C.5.17.</t>
  </si>
  <si>
    <t>Razdelilec 48cm 8x220V ALU UPS</t>
  </si>
  <si>
    <t>C.5.18.</t>
  </si>
  <si>
    <t>vijaki, matice, podložke</t>
  </si>
  <si>
    <t>C.5.19.</t>
  </si>
  <si>
    <t>optična vrvizca LC-LC 2m</t>
  </si>
  <si>
    <t>C.5.20.</t>
  </si>
  <si>
    <t>Dobava optične panele LC SM adapterji</t>
  </si>
  <si>
    <t>C.5.21.</t>
  </si>
  <si>
    <t>Varjenje optičnega kabla</t>
  </si>
  <si>
    <t>C.5.22.</t>
  </si>
  <si>
    <t>Dobava pigtailov LC</t>
  </si>
  <si>
    <t>C.5.23.</t>
  </si>
  <si>
    <t>Dobava optičnega 12 žilnega kabla - 30 m</t>
  </si>
  <si>
    <t>C.5.24.</t>
  </si>
  <si>
    <t>Konfigurcija stikal</t>
  </si>
  <si>
    <t>C.5.25.</t>
  </si>
  <si>
    <t>Vgradnja opreme v obstoječo komunikacijsko omaro in  priklop opreme, ostali stroški</t>
  </si>
  <si>
    <t>KO2 - Pritličje - osredni del doma</t>
  </si>
  <si>
    <t>C.5.26.</t>
  </si>
  <si>
    <t>19" omara 42U 800x800, steklena vrata, 
Višina 2045 x Širina 800 x Globina 800 mm</t>
  </si>
  <si>
    <t>C.5.27.</t>
  </si>
  <si>
    <t>Dobava in montaža panele 24 port Cat6 SFTP BRANDREX 1HE _kovinski</t>
  </si>
  <si>
    <t>C.5.28.</t>
  </si>
  <si>
    <t>Dobava in montaža kovinskega organizatorja kablov 1HE</t>
  </si>
  <si>
    <t>C.5.29.</t>
  </si>
  <si>
    <t>C.5.30.</t>
  </si>
  <si>
    <t>C.5.31.</t>
  </si>
  <si>
    <t>C.5.32.</t>
  </si>
  <si>
    <t>Patch kabel Cat.6 SFTP 1m, 1,5m, 2m, sivi, modri, zeleni</t>
  </si>
  <si>
    <t>C.5.33.</t>
  </si>
  <si>
    <t>C.5.34.</t>
  </si>
  <si>
    <t>48 Ethernet 10/100/1000  PoE+ ports,4 10 Gig SFP+,with 500W AC power (Redundant PS, DC option, istack)</t>
  </si>
  <si>
    <t>C.5.35.</t>
  </si>
  <si>
    <t>500W AC PoE Power Module(Black, Power panel side exhaust)</t>
  </si>
  <si>
    <t>C.5.36.</t>
  </si>
  <si>
    <t>C.5.37.</t>
  </si>
  <si>
    <t>C.5.38.</t>
  </si>
  <si>
    <t>C.5.39.</t>
  </si>
  <si>
    <t>C.5.40.</t>
  </si>
  <si>
    <t>C.5.41.</t>
  </si>
  <si>
    <t>C.5.42.</t>
  </si>
  <si>
    <t>Konfigurcija stikal</t>
  </si>
  <si>
    <t>C.5.43.</t>
  </si>
  <si>
    <t>Montaža omare, montaža opreme, priklop opreme, ostali stroški</t>
  </si>
  <si>
    <t>KO3 - Pritličje - desni del doma</t>
  </si>
  <si>
    <t>C.5.44.</t>
  </si>
  <si>
    <t>C.5.45.</t>
  </si>
  <si>
    <t>C.5.46.</t>
  </si>
  <si>
    <t>C.5.47.</t>
  </si>
  <si>
    <t>C.5.48.</t>
  </si>
  <si>
    <t>C.5.49.</t>
  </si>
  <si>
    <t>C.5.50.</t>
  </si>
  <si>
    <t>C.5.51.</t>
  </si>
  <si>
    <t>C.5.52.</t>
  </si>
  <si>
    <t>C.5.53.</t>
  </si>
  <si>
    <t>C.5.54.</t>
  </si>
  <si>
    <t>C.5.55.</t>
  </si>
  <si>
    <t>C.5.56.</t>
  </si>
  <si>
    <t>C.5.57.</t>
  </si>
  <si>
    <t>C.5.58.</t>
  </si>
  <si>
    <t>C.5.59.</t>
  </si>
  <si>
    <t>C.5.60.</t>
  </si>
  <si>
    <t>C.5.61.</t>
  </si>
  <si>
    <t>Ožičenje sobe in skupnih prostorov - 231 linij</t>
  </si>
  <si>
    <t>C.5.62.</t>
  </si>
  <si>
    <t>Dobava in montaža kabla Cat.7 SFTP BRANDREX LOSH
- ocena</t>
  </si>
  <si>
    <t>C.5.63.</t>
  </si>
  <si>
    <t>Dobava in montaža enojne vtičnice Cat6 SFTP_enojna</t>
  </si>
  <si>
    <t>C.5.64.</t>
  </si>
  <si>
    <t>C.5.65.</t>
  </si>
  <si>
    <t>C.5.66.</t>
  </si>
  <si>
    <t>I. cev fi 23 mm, položena v estrihu in v predelnih stenah, komplet.</t>
  </si>
  <si>
    <t>TELEKOMUNIKACIJE SKUPAJ:</t>
  </si>
  <si>
    <t>C.6.1.</t>
  </si>
  <si>
    <t>IP camera HIK 2 megapixel , HD real-time video, Bullet Outdoor , 1/3" Progressive CMOS,  ICR, 30m IR Range, 0.07lux/F1.2 AGC on, 0 lux with IR, 1920x1080, 2.8~12mm/F1.4 lens,  3D DNR, BLC, DWDR , 12Vdc/POE , Onvif (npr. Hikvision DS-2CD 2620F-I)</t>
  </si>
  <si>
    <t>C.6.2.</t>
  </si>
  <si>
    <t>IP camera HiK 2 megapixel , Dome Outdoor, 1/3" Progressive CMOS, 1920x1080@25fps, 2,8 - 12 mm lens , auto-iris, 0.01 Lux@F1.2, 0 Lux@IR, ICR, 30m IR Range, vandal proof outdoor, DC12V/PoE, 3D DNR, DWDR , BLC , Onvif (npr. Hikvision DS-2CD 2720F-I)</t>
  </si>
  <si>
    <t>C.6.3.</t>
  </si>
  <si>
    <t>IP snemalna naprava HiK 8-CH , do 5MP resolution recording, Max 8x IP kamer, izhod HDMI &amp; VGA do 1920x1080 resolucije , 2 x SATA interface, brez HDD , 1x USB2.0 in 1 x USB 3.0 , 19" 1U ohišje , vgrajeno mrežno stikalo 8x PoE , Alarm In/Out -4/1 , Onvif , podpira tudi Android , iPAD2 , Iphone(npr. Hikvision DS-7608NI-E2/8P/A )</t>
  </si>
  <si>
    <t>C.6.4.</t>
  </si>
  <si>
    <t>Trdi disk WD 2TB SATA 3, 64MB WD20PURX</t>
  </si>
  <si>
    <t>C.6.5.</t>
  </si>
  <si>
    <t>Monitor LED 22" BenQ GW2250HM,
VA LED, DVI, HDMI, SPK, VESA,TCOO5</t>
  </si>
  <si>
    <t>C.6.6.</t>
  </si>
  <si>
    <t>UPS 1000VA, avtonomija 8 min., samostoječi</t>
  </si>
  <si>
    <t>C.6.7.</t>
  </si>
  <si>
    <t>Dobava in montaža kabla delno po kabelski polici, delno v IST kanalih, delno po priponah, delno podometno, ….., komplet</t>
  </si>
  <si>
    <t/>
  </si>
  <si>
    <t>C.6.7.1.</t>
  </si>
  <si>
    <t>PPL 3x1,5mm2</t>
  </si>
  <si>
    <t>C.6.7.2.</t>
  </si>
  <si>
    <t>UTP (4x2x0,22 mm2)</t>
  </si>
  <si>
    <t>C.6.7.3.</t>
  </si>
  <si>
    <t>NIK kanal 17x17</t>
  </si>
  <si>
    <t>C.6.8.</t>
  </si>
  <si>
    <t>Montaža opreme:
- montaža, vezava in označevanje elementov na pripravljeno instalacijo,  
- parametriranje sistema,
- spuščanje sistema v pogon,
- preizkus sistema,
- primopredaja sistema in poučitev uprabnika</t>
  </si>
  <si>
    <t>VIDEO NADZOR SKUPAJ:</t>
  </si>
  <si>
    <t>C.7.1.</t>
  </si>
  <si>
    <t>Priključna CATV omara iz INOXA 450x600x200 mm, podometna z vgrajenim širokopasovnim močnostnim ojačevalnikom in vtičnico 230V, in 4 - dvovejnih delilnikov, komplet.</t>
  </si>
  <si>
    <t>C.7.2.</t>
  </si>
  <si>
    <t>Podometni TV razdelilec, z režami za hlajenje na vratih, z vgrajeno opremo:</t>
  </si>
  <si>
    <t>1 - širokopasovni močnostni ojačevalnik</t>
  </si>
  <si>
    <t>2 - trovejni delilnik</t>
  </si>
  <si>
    <t>6 - šestvejni odcepnik</t>
  </si>
  <si>
    <t>1 - vtičnica 250V, 16A, n/o</t>
  </si>
  <si>
    <t>C.7.3.</t>
  </si>
  <si>
    <t>Podometni TV razdelilec, z režami za hlajenje na vratih, vtičnico 250V, z vgrajeno opremo:</t>
  </si>
  <si>
    <t>4 - štirivejni odcepnik</t>
  </si>
  <si>
    <t>2 - šestvejni odcepnik</t>
  </si>
  <si>
    <t>C.7.4.</t>
  </si>
  <si>
    <t>6 - štirivejni odcepnik</t>
  </si>
  <si>
    <t>C.7.5.</t>
  </si>
  <si>
    <t>Končna TV+RA vtičnica, montirana podometno.</t>
  </si>
  <si>
    <t>C.7.6.</t>
  </si>
  <si>
    <t>Kabel za povezavo med odcepniki in vtičnico, ter za povezavo med omaricami, coax 75 ohmov v I. cevi podometno in na PK.</t>
  </si>
  <si>
    <t>C.7.7.</t>
  </si>
  <si>
    <t>I. cev s prehodnimi dozami, komplet.</t>
  </si>
  <si>
    <t>TELEVIZIJA SKUPAJ:</t>
  </si>
  <si>
    <t>C.8.1.</t>
  </si>
  <si>
    <t>Pristopni kontroler za do 16000 uporabnikov, lasten spomin za 100.000 dogodkov, za dva zunanja citalca, komunikacija RS 485, vgrajen napajalnik 230V, akumulatorsko napajanje - backup (akumulator ni vkljucen v ceno), zašcita pred preobremenitvijo in kratkosticna zašcita, možnost narocila posebnih izvedb kontrolerja (-NET)</t>
  </si>
  <si>
    <t>C.8.2.</t>
  </si>
  <si>
    <t>Čitalnik brezkontaktnih kartic ali obeskov z direktnim izhodom (binary output), ohišje tipa O, bralna frekvenca 125kHz, bralna razdalja do 10cm, LED za signalizacijo stanja (rdeča - zaklenjeno, zelena - odklenjeno), IP65 zaščita, dim. 58x120x15mm, delovna temperatura od -20 do +70°C, zunanje napajanje (9-14V DC), priključni kabel 6x0,22 (dolžina 3m), največja oddaljenost od pristopnega kontrolerja je 30m</t>
  </si>
  <si>
    <t>C.8.3.</t>
  </si>
  <si>
    <t>Napajalnik (230V AC, izhodna napetost 12V DC 5W) z vgrajenim RS485-TCP/IP komunikacijskim pretvornikom, za Lokus in Rex  + električni prijemnik (12V DC, max. 250mA), 2 x natične sponke (RS-485 komunikacijska linija, proste sponke in izhodna napetost) + 1 x RJ-45 (za povezavo v LAN/WAN)</t>
  </si>
  <si>
    <t>C.8.4.</t>
  </si>
  <si>
    <t>Programski paket CODEKS AC</t>
  </si>
  <si>
    <t>C.8.5.</t>
  </si>
  <si>
    <t>Kartica brezkontaktna ISO 125kHz.</t>
  </si>
  <si>
    <t>C.8.6.</t>
  </si>
  <si>
    <t>Električna ključavnica, klasično delovanje (odpiranje z dovodom napetosti), 12V DC, simetrična, ekvivalent za FF 1705, priložena ravna čelna ploščica,... (vrata obdela (bubka-kljuka, samozapiralo) in vgradi dobavitelj vrat) - požarni certifikat</t>
  </si>
  <si>
    <t>C.8.7.</t>
  </si>
  <si>
    <t>PC z WIN10, tipkovnica, Montor LCD 22 - za namestitev SW programskega paketa - pristopne kontrole</t>
  </si>
  <si>
    <t>C.8.8.</t>
  </si>
  <si>
    <t>C.8.8.1.</t>
  </si>
  <si>
    <t>UTP 4x2x0,6 mm2 CAT6</t>
  </si>
  <si>
    <t>C.8.8.2.</t>
  </si>
  <si>
    <t>C.8.9.</t>
  </si>
  <si>
    <t>KONTROLA PRISTOPA SKUPAJ:</t>
  </si>
  <si>
    <t>C.9.1.</t>
  </si>
  <si>
    <t>Mikroprocesorsko krmiljena centrala za javljanje požara (npr. Advanced SIMx-5403,)
• 3 naslovljive linije  z najmanj po 127 adresami za priključitev avtomatskih javljalnikov požara (protokol Hochiki) ter z možnostjo razširitve oz. povezljivosti večih central v sistem, 
• ob alarmu, okvari javljalnika se mora na prikazovalniku izpisati ime prostora, lokacija javljalnika, število dogodkov (alarmov,okvar) v obdelavi, 
• prikaz obvestil o stanju sistema,
• teksti in meniji na prikazovalniku za upravljanje sistema v slovenskem jeziku, 
• teksti ob tipkah na upravljanem tabloju v slovenskem jeziku,
• večnivojsko upravljanje sistema ( dostop do funkcij posameznega nivoja je omejen z gesli),
• komunikator z zmožnostjo povezave na VNC Varnost Maribor d.d.,
• rezervno akumulatorsko napajanje,
• skladnost z EN 54 2 &amp; 4.</t>
  </si>
  <si>
    <t>C.9.2.</t>
  </si>
  <si>
    <t>Akumulatorska baterija 12V / 12 Ah</t>
  </si>
  <si>
    <t>C.9.3.</t>
  </si>
  <si>
    <t>Mrežna komunikacijska kartica za povezavo centrale in oddaljenega prikazovalnika (npr. Advanced Mxp-503)</t>
  </si>
  <si>
    <t>C.9.4.</t>
  </si>
  <si>
    <t>Oddaljeni prikazovalnik stanja z zmožnostjo popolnega upravljanja s centralo in prikaza stanja na LCD prikazovalniku (npr. Advanced SIMx-5020)</t>
  </si>
  <si>
    <t>C.9.5.</t>
  </si>
  <si>
    <t>Naslovljivi optični dimni javljalnik požara (npr. Hochiki ALN-E) v kompletu s podnožjem in napisno ploščico (20x30mm)</t>
  </si>
  <si>
    <t>C.9.6.</t>
  </si>
  <si>
    <t>Naslovljivi ročni javljalnik požara (npr. Hochiki HCP-E) z izolatorjem zanke v kompletu z napisno ploščico</t>
  </si>
  <si>
    <t>C.9.7.</t>
  </si>
  <si>
    <t>Pleksi zaščitno steklo za ročni javljalnik</t>
  </si>
  <si>
    <t>C.9.8.</t>
  </si>
  <si>
    <t>Flouroscentna oznaka ročni javljalnik 125x125mm</t>
  </si>
  <si>
    <t>C.9.9.</t>
  </si>
  <si>
    <t>Naslovljivi optični dimni javljalnik požara v ohišju za klima kanale (Hochiki SDP) v kompletu s podnožjem in napisno ploščico</t>
  </si>
  <si>
    <t>C.9.10.</t>
  </si>
  <si>
    <t>Naslovljiva sirena  (npr. Hochiki YBO-BS) za montažo v podnožje avtomatskega javljalnik in napisno ploščico</t>
  </si>
  <si>
    <t>C.9.11.</t>
  </si>
  <si>
    <t>Naslovljiva sirena in bliskavka  (npr. Hochiki CHQ-WSB) za samostojno montažo v zanko in napisno ploščico</t>
  </si>
  <si>
    <t>C.9.12.</t>
  </si>
  <si>
    <t>Flouroscentna oznaka sirena 125x125mm</t>
  </si>
  <si>
    <t>C.9.13.</t>
  </si>
  <si>
    <t>Termični kabel 88°C (/m) z obešalni in pritrdilnim priborom</t>
  </si>
  <si>
    <t>C.9.14.</t>
  </si>
  <si>
    <t>Adresibilni vmesnik 1 izhod (~230V/5A)/1 vhod (nadzorovan) in izolatorjem- Hochiki CHQ-MRC2(SCI). Za krmiljenje terminalov evakuacije, požarnih loput, izklop klimata …</t>
  </si>
  <si>
    <t>C.9.15.</t>
  </si>
  <si>
    <t>Napajalnik 24V/2A v kompletu z akumulatorji (napajanje odaljenega prikazovalnika)</t>
  </si>
  <si>
    <t>C.9.16.</t>
  </si>
  <si>
    <t>Dobava in montaža kabla v (10% v inst. ceveh, 60% spuščeni strop, 30% jašek)</t>
  </si>
  <si>
    <t>C.9.16.1.</t>
  </si>
  <si>
    <t>IY(St)Y 1x2x0,8 mm2</t>
  </si>
  <si>
    <t>C.9.16.2.</t>
  </si>
  <si>
    <t>IY(St)Y 2x2x0,8 mm2</t>
  </si>
  <si>
    <t>C.9.16.3.</t>
  </si>
  <si>
    <t>C.9.17.</t>
  </si>
  <si>
    <t>Dobava in montaža odklopnika 1p 10A z pripadajočim veznim materialom v obstoječem razdelilcu</t>
  </si>
  <si>
    <t>C.9.18.</t>
  </si>
  <si>
    <t>Izvedba povezave z DOMom 5 za potrebe oddaljenega prikazovalnika z kablom (IY(St)Y 2x2x0,8 mm2)</t>
  </si>
  <si>
    <t>C.9.19.</t>
  </si>
  <si>
    <t>Montaža opreme:
- montaža, vezava in naslavljanje elementov na pripravljeno instalacijo,  
- označitev javljalnikov,
- parametriranje sistema,
- preizkus sistema,
- spuščanje sistema v pogon,
- sodelovanje na pregledu s strani pooblaščene institucije,
- predaja sistema in poučitev uporabnika.</t>
  </si>
  <si>
    <t>C.9.20.</t>
  </si>
  <si>
    <t>Pregled požarnega sistema s strani pooblaščene osebe in izdaja potrdila</t>
  </si>
  <si>
    <t>JAVLJANJE POŽARA SKUPAJ:</t>
  </si>
  <si>
    <t>C.10.1.</t>
  </si>
  <si>
    <t>Pocinkan valjanec Fe/Zn 25x4 mm, zakopan v zemljo 1 m od objekta na globini 0,8 m, kot  krožno ozemljilo, za povezavo med merilnim stikom, pomožnimi odvodi in ozemljilom, komplet s potrebnimi gradbenimi izkopi in ponovnim zasipavnajem.</t>
  </si>
  <si>
    <t>C.10.2.</t>
  </si>
  <si>
    <t>Izdelava povezave na obstoječe temeljno ozemljilo objekta, komplet.</t>
  </si>
  <si>
    <t>C.10.3.</t>
  </si>
  <si>
    <t>Al žica fi 8 mm, kot odvod, položena v i. cevi, podometno, komplet.</t>
  </si>
  <si>
    <t>C.10.4.</t>
  </si>
  <si>
    <t>Al žica fi 8mm, položena na tipskih nosilcih za ravno streho (razdalja med nosilci je 1m),</t>
  </si>
  <si>
    <t>C.10.5.</t>
  </si>
  <si>
    <t>Merilni stik izveden podometno, v dozi, z objemko trak-žica, iz nerjavečega jekla, komplet.</t>
  </si>
  <si>
    <t>C.10.6.</t>
  </si>
  <si>
    <t>Lovilna palica L= 2 m.</t>
  </si>
  <si>
    <t>C.10.7.</t>
  </si>
  <si>
    <t>Križna spona trak-trak. Stik v zemlji izveden s protikorozivnim premazom.</t>
  </si>
  <si>
    <t>C.10.8.</t>
  </si>
  <si>
    <t>Al križna spona žica-žica.</t>
  </si>
  <si>
    <t>C.10.9.</t>
  </si>
  <si>
    <t>Al objemka za žleb.</t>
  </si>
  <si>
    <t>C.10.10.</t>
  </si>
  <si>
    <t>I. cev fi 16 mm položena v omet, komplet.</t>
  </si>
  <si>
    <t>STRELOVODNA NAPRAVA SKUPAJ:</t>
  </si>
  <si>
    <t>D1.</t>
  </si>
  <si>
    <t>STROJNO INSTALACIJSKA DELA:</t>
  </si>
  <si>
    <t>SPLOŠNA NAVODILA IN OPOZORILA:</t>
  </si>
  <si>
    <t>V VSEH POSTAVKAH, KJER JE NAVEDEN TOČNO DOLOČEN TIP OPREME ALI MATERIALA ALI IME PROIZVAJALCA, JE TO NAPISANO ZGOLJ ZARADI DOLOČITVE KVALITETE IN NIVOJA VGRAJENE PONUJENE OPREME. ZARADI TEGA LAHKO PONUDNIK PONUDI ENAKOVREDNO ALI BOLJŠO OPREMO ALI MATERIAL. V KOLIKOR PONUDNIK PONUDI DRUGI TIP OPREME ALI DRUGI MATERIAL, MORA PRI DOLOČENI POSTAVKI NAVESTI TOČEN TIP OPREME ALI MATERIALA IN IME PROIZVAJLCA. V KOLIKOR TO NE STORI, SE SMATRA, DA BO DOBAVIL TIP OPREME ALI MATERIAL, KOT JE DOLOČENO V POSAMEZNI POSTAVKI.</t>
  </si>
  <si>
    <t>IZVAJALEC MORA PRED PRIČETKOM DEL OBVEZNO PREVERITI VSE MERE NA OBJEKTU!</t>
  </si>
  <si>
    <t>IZVAJALEC DEL MORA SKLADNO Z ZAKONOM O GRADITVI OBJEKTOV (ZGO-I) VGRAJEVATI USTREZNE GRADBENE PROIZVODE Z VNAPREJ IZDELANIMI DELAVNIŠKIMI NAČRTI, KI MORAJO BITI POTRJENI S STRANI PROJEKTANTA.</t>
  </si>
  <si>
    <t>SPLOŠNO: DELA MORAJO BITI IZVRŠENA PO DOLOČILIH VELJAVNIH NORMATIVOV V SOGLASJU Z VELJAVNIMI STANDARDI ZA TA DELA. UPOŠTEVATI JE POTREBNO PREDPISE IZ VARSTVA PRI DELU IN PROJ. DOKUMENTACIJO.</t>
  </si>
  <si>
    <t>V popisu niso zajeta zidarska oz. gradbena dela  ter električarska dela potrebna za izvedbo instalacij</t>
  </si>
  <si>
    <t>Ves material mora biti visoke kakovosti, ustrezati DIN ali SIST. Za material, ki ni po teh predpisih, mora izvajalec predložiti ateste od proizvajalca.</t>
  </si>
  <si>
    <t>V oceni stroškov niso upoštevani morebitni komunalni prispevki</t>
  </si>
  <si>
    <t>poučitev predstavnikov investitorjeve vzdrževalne službe o delovanju celotnega sistema</t>
  </si>
  <si>
    <t>STROJNO INSTALACIJSKA DELA - REKAPITULACIJA:</t>
  </si>
  <si>
    <t>ENERGETSKA SANACIJA</t>
  </si>
  <si>
    <t>INV. VZDR. DELA</t>
  </si>
  <si>
    <t>D1.1.</t>
  </si>
  <si>
    <t>OGREVANJE:</t>
  </si>
  <si>
    <t>D1.2.</t>
  </si>
  <si>
    <t>PREZRAČEVANJE:</t>
  </si>
  <si>
    <t>STROJNO INSTALACIJSKA DELA SKUPAJ:</t>
  </si>
  <si>
    <t>RADIATORSKO OGREVANJE:</t>
  </si>
  <si>
    <t>D1.1.1.</t>
  </si>
  <si>
    <t>Radiatorji iz jeklene pločevine, odporni na maksimalni nadtlak do 10 bar in maksimalno temperaturo 110°C, s spodnjim sredinskim  priključkom za dvocevni sistem, z vgrajenim regulacijskim ventilom, vključno konzole za pritrditev na stene ali tla (število po navodilu proizvajalca), pritrdilni, spojni in tesnilni material.</t>
  </si>
  <si>
    <t>Osnovna barva radiatorjev RAL 9010. Radiatorji tovarniško sestavljeni in preizkušeni na tesnost. Kot Vogel&amp;Noot, tip T6 ali enakovredno.</t>
  </si>
  <si>
    <t>tip:</t>
  </si>
  <si>
    <t>D1.1.1.1.</t>
  </si>
  <si>
    <t>11 VM/600-520</t>
  </si>
  <si>
    <t>D1.1.1.2.</t>
  </si>
  <si>
    <t>11 VM/600-600</t>
  </si>
  <si>
    <t>D1.1.1.3.</t>
  </si>
  <si>
    <t>21 VM-S/300-800</t>
  </si>
  <si>
    <t>D1.1.1.4.</t>
  </si>
  <si>
    <t>21 VM-S/600-400</t>
  </si>
  <si>
    <t>D1.1.1.5.</t>
  </si>
  <si>
    <t>21 VM-S/600-520</t>
  </si>
  <si>
    <t>D1.1.1.6.</t>
  </si>
  <si>
    <t>21 VM-S/600-600</t>
  </si>
  <si>
    <t>D1.1.1.7.</t>
  </si>
  <si>
    <t>21 VM-S/600-720</t>
  </si>
  <si>
    <t>D1.1.1.8.</t>
  </si>
  <si>
    <t>21 VM-S/600-800</t>
  </si>
  <si>
    <t>D1.1.1.9.</t>
  </si>
  <si>
    <t>21 VM-S/600-920</t>
  </si>
  <si>
    <t>D1.1.1.10.</t>
  </si>
  <si>
    <t>21 VM-S/600-1000</t>
  </si>
  <si>
    <t>D1.1.1.11.</t>
  </si>
  <si>
    <t>21 VM-S/600-1200</t>
  </si>
  <si>
    <t>D1.1.1.12.</t>
  </si>
  <si>
    <t>21 VM-S/600-1400</t>
  </si>
  <si>
    <t>D1.1.1.13.</t>
  </si>
  <si>
    <t>22 VM/600-600</t>
  </si>
  <si>
    <t>D1.1.1.14.</t>
  </si>
  <si>
    <t>22 VM/600-720</t>
  </si>
  <si>
    <t>D1.1.1.15.</t>
  </si>
  <si>
    <t>22 VM/600-800</t>
  </si>
  <si>
    <t>D1.1.2.</t>
  </si>
  <si>
    <t>Kopalniški radiatorji iz jeklene pločevine, odporni na maksimalni nadtlak do 10 bar in maksimalno temperaturo 110°C, s spodnjim sredinskim  priključkom za dvocevni sistem, z vgrajenim regulacijskim ventilom, vključno konzole za pritrditev na stene, pritrdilni, spojni in tesnilni material.</t>
  </si>
  <si>
    <t>Osnovna barva radiatorjev RAL 9010. Kot Vogel&amp;Noot ali enakovredno</t>
  </si>
  <si>
    <t>D1.1.2.1.</t>
  </si>
  <si>
    <t>DION 1134/500</t>
  </si>
  <si>
    <t>D1.1.2.2.</t>
  </si>
  <si>
    <t>DION 1764/500</t>
  </si>
  <si>
    <t>D1.1.2.3.</t>
  </si>
  <si>
    <t>DION 1764/600</t>
  </si>
  <si>
    <t>D1.1.3.</t>
  </si>
  <si>
    <t>Spodnji H priključek za radiator z vgrajenim ventilom</t>
  </si>
  <si>
    <t>vključno z adapterjem s tesnilom, ponikljan, z možnostjo popolnega zaprtja in praznenja ogrevala,</t>
  </si>
  <si>
    <t>razmik priključkov:                         50 mm</t>
  </si>
  <si>
    <t>max. delovni tlak:                           10 bar</t>
  </si>
  <si>
    <t>max. temperatura medija:              120 °C</t>
  </si>
  <si>
    <t>za dvocevne sisteme,</t>
  </si>
  <si>
    <t>izvedba:        kotni</t>
  </si>
  <si>
    <t>ogrevalo:      R 3/4“</t>
  </si>
  <si>
    <t>ogr. sistem:  G 1/2“</t>
  </si>
  <si>
    <t>Kot Danfoss, tip: RLV-KS, 3/4", kotni, ali enakovredno</t>
  </si>
  <si>
    <t>D1.1.4.</t>
  </si>
  <si>
    <t>Termostatska radiatorska glava v skladu z EN 215, s proporcionalnim območjem 1K, z možnostjo omejevanja oz. blokiranja nastavitve,</t>
  </si>
  <si>
    <t>z vgrajenim tipalom s plinskim polnjenjem v ojačani izvedbi za uporabo v javnih prostorih, protizmrzovalno zaščito, temperaturnim območjem 5-26°C, montaža z inbus ključem, bele barve z ojačitvijo črne barve,</t>
  </si>
  <si>
    <t>kot na primer :</t>
  </si>
  <si>
    <t>Proizvod: Danfoss</t>
  </si>
  <si>
    <t>Tip: RA 2920, ali enakovredno</t>
  </si>
  <si>
    <t>D1.1.5.</t>
  </si>
  <si>
    <t>Radiatorski povezovalni priključni komplet za spajanje zapiralnega ventila s priključno večplastno cevjo MLCP f16x2mm dvocevnega sistema</t>
  </si>
  <si>
    <t>Dimenzija : 16 x 2</t>
  </si>
  <si>
    <t>D1.1.6.</t>
  </si>
  <si>
    <t>Podometna priključna omarica z vrati s ključavnico in medeninastim razdelilnikom za radiatorske zanke,  vključno z odzračnimi ventili, zapornimi pipami in priključki, vklj. Vse potrebne spojke in  pritrdilni material. Priključek DN20, kot Uponor razdelilec H, ali enakovredno</t>
  </si>
  <si>
    <t>D1.1.6.1.</t>
  </si>
  <si>
    <t>za 3 ogrevne kroge  20 x 2 mm</t>
  </si>
  <si>
    <t>D1.1.6.2.</t>
  </si>
  <si>
    <t>za 2 ogrevna kroga  20 x 2 mm</t>
  </si>
  <si>
    <t>D1.1.6.3.</t>
  </si>
  <si>
    <t>za 1 ogrevni krog  20 x 2 mm</t>
  </si>
  <si>
    <t>D1.1.7.</t>
  </si>
  <si>
    <t>Kroglični zaporni ventil z navojnimi priključki za NP 6</t>
  </si>
  <si>
    <t>D1.1.7.1.</t>
  </si>
  <si>
    <t>R 1/2''</t>
  </si>
  <si>
    <t>D1.1.7.2.</t>
  </si>
  <si>
    <t>R 3/4"</t>
  </si>
  <si>
    <t>D1.1.7.3.</t>
  </si>
  <si>
    <t>R 1"</t>
  </si>
  <si>
    <t>D1.1.7.4.</t>
  </si>
  <si>
    <t>R 5/4"</t>
  </si>
  <si>
    <t>D1.1.7.5.</t>
  </si>
  <si>
    <t>R 6/4''</t>
  </si>
  <si>
    <t>D1.1.7.6.</t>
  </si>
  <si>
    <t>R 2''</t>
  </si>
  <si>
    <t>D1.1.8.</t>
  </si>
  <si>
    <t>Ventili za hidravlično uravnovešenje  kot TA, tip STAP z navojnim priključkom, vklj s kapilarno cevjo, ali enakovredno. V ceni ventila je zajeta nastavitev pretoka (montaža na povratku).</t>
  </si>
  <si>
    <t>D1.1.8.1.</t>
  </si>
  <si>
    <t>R 1/2"</t>
  </si>
  <si>
    <t>D1.1.8.2.</t>
  </si>
  <si>
    <t>D1.1.9.</t>
  </si>
  <si>
    <t>Ventili za hidravlično uravnovešenje  kot TA, tip STAD z priključkom, ali enakovredno. V ceni ventila je zajeta nastavitev pretoka (montaža na predtoku v paru s STAP).</t>
  </si>
  <si>
    <t>D1.1.9.1.</t>
  </si>
  <si>
    <t>D1.1.9.2.</t>
  </si>
  <si>
    <t>D1.1.10.</t>
  </si>
  <si>
    <t>Večplastna MLCP cev, predizolirana s toplotno izolacijo min. debeline 6 mm. Difuzijsko tesna večplastna cev (sestavljena iz: PE-RT-vezni sloj-vzdolžno prekrivno varjen aluminij-vezni sloj-PE-RT). Normanlno vnetljiva, klasifikacija materiala B2 skladno s standardom DIN4102. Mak. temp. 95°C pri trajni obratovalni temp. 70°C.</t>
  </si>
  <si>
    <t>Okroglo ekstruditrana cevna izolacija je izdelana iz polietilenske pene z zaprto celično strukturo. Stopnja toplotne prevodnosti 040, s čvrsto, brezšivno zunanjo folijo.</t>
  </si>
  <si>
    <t>Ustreza proizvod proizvajalca UPONOR Unipipe oz. proizvod drugega proizvajalca enakih ali boljših karakteristik.</t>
  </si>
  <si>
    <t>D1.1.10.1.</t>
  </si>
  <si>
    <t>f 16x2 mm</t>
  </si>
  <si>
    <t>D1.1.10.2.</t>
  </si>
  <si>
    <t>f 20x2 mm</t>
  </si>
  <si>
    <t>D1.1.11.</t>
  </si>
  <si>
    <t>Jeklena navojna cev po DIN2440, oz. DIN2448; vključno z varilnimi loki, varilnim materialom, dodatkom za razrez in pritrdilnim materialom</t>
  </si>
  <si>
    <t>D1.1.11.1.</t>
  </si>
  <si>
    <t>DN15</t>
  </si>
  <si>
    <t>D1.1.11.2.</t>
  </si>
  <si>
    <t>DN20</t>
  </si>
  <si>
    <t>D1.1.11.3.</t>
  </si>
  <si>
    <t>DN25</t>
  </si>
  <si>
    <t>D1.1.11.4.</t>
  </si>
  <si>
    <t>DN32</t>
  </si>
  <si>
    <t>D1.1.11.5.</t>
  </si>
  <si>
    <t>DN40</t>
  </si>
  <si>
    <t>D1.1.11.6.</t>
  </si>
  <si>
    <t>DN50</t>
  </si>
  <si>
    <t>D1.1.12.</t>
  </si>
  <si>
    <t>Toplotna izolacija cevnega razvoda z izolacijskimi cevaki debeline enake notranjemu premeru cevi, kot Armacell Armaflex AC, ali ustrezni drugi, za jeklene cevi:</t>
  </si>
  <si>
    <t>- parozaporni koeficient: μ= 7000</t>
  </si>
  <si>
    <t>- temp. področje uporabe: -50°C do 105°C</t>
  </si>
  <si>
    <t>- toplotna prevodnost λ≤0,035 W/mK</t>
  </si>
  <si>
    <t>- Požarna klasifikacija: B1, po DIN 4102</t>
  </si>
  <si>
    <t>D1.1.12.1.</t>
  </si>
  <si>
    <t>D1.1.12.2.</t>
  </si>
  <si>
    <t>D1.1.12.3.</t>
  </si>
  <si>
    <t>D1.1.12.4.</t>
  </si>
  <si>
    <t>D1.1.12.5.</t>
  </si>
  <si>
    <t>D1.1.12.6.</t>
  </si>
  <si>
    <t>D1.1.13.</t>
  </si>
  <si>
    <t>Fleksibilna protipožarna in toplotna izolacija cevnih instalacij pri prehodih skozi stene, stropove. Za gorljive, negorljive cevne instalacije in gorljive cevne instalacije z gorljivim medijem s požarno zaščito EI 30 - EI 120 v skladu z EN 13501-2. Iz elastomernega materiala na bazi sintetičnega kavčuka z zaprtocelično strukturo in z intumescentnimi dodatki, črne barve. Ima Evropsko tehnično soglasje ETA-11/0454. EU požarna klasifikacija E ( za cevi, plošče), v skladu z EN 13501-1 in EN ISO 11925-2 ; samougasljiv, ne kaplja, ne prevaja ognja; toplotna prevodnost λ pri 0°C je 0,056 W/m.K v skladu z EN ISO 8497;</t>
  </si>
  <si>
    <t>koef. upora difuziji vodne pare je ≥ 7.000; za temp. območje od -50°C  do  +85°C. Cevake lahko navlečemo na instalacijo, v primeru, da je prerezana je spoje (vzdolžne,prečne) potrebno lepiti z originalnim lepilom in bandažirati z pripadajočim samolepilnim trakom.  Pri montaži protipožarne in toplotne izolacije je potrebno upoštevati navodila ETA -11/0454 in splošna navodila proizvajalca za instalacijo. Vključno ustrezna količina lepila ter protipožarna pasta/malta za zatesnitev odprtin med izolacije ter steno</t>
  </si>
  <si>
    <t>prehodov (po 2 cevi)</t>
  </si>
  <si>
    <t>D1.1.14.</t>
  </si>
  <si>
    <t>Ciklonsko vakuumsko odplinjevanje. Za ogrevanje, solarne in hladilne vodne sisteme skladno z EN 12828, EN 12976, ENV 12977, dodatki proti zmrzovanju do 50%, s sledečimi funkcijami, opremo in značilnostmi:,</t>
  </si>
  <si>
    <t>Regulacijska enota TecBox :</t>
  </si>
  <si>
    <t>-          BrainCube Connect regulacija za inteligentno, popolnoma avtomatsko in varno delovanje sistema. Samo optimizacija s funkcijo spomina.</t>
  </si>
  <si>
    <t>-          Odporen 3.5" TFT osvetljen barvni zaslon na dotik. Spletni vmesnik z daljinskim upravljanjem in živo sliko. Uporabniško prijazen meni z drsnikom in delovanjem na dotik, procedura zagona po korakih z navodili, neposredna pomoč v pojavnih oknih. Predstavitev vseh pomembnih parametrov in statusa delovanja v večjezični tekstualni in/ali grafični obliki.</t>
  </si>
  <si>
    <t>-          Standardne vgrajene povezave (Ethernet, RS 485) na IMI spletni server in CNS (Modbus in IMI Pneumatex protokol).</t>
  </si>
  <si>
    <t>-          Posodobitev programske opreme in možnost zbiranja podatkov preko USB povezave</t>
  </si>
  <si>
    <t>-          Zajemanje podatkov in analiza sistema, kronološki zajem sporočil s prioriteto pomembnosti, daljinsko upravljanje s pogledom v živo, periodični avtomatski samo-preskus.</t>
  </si>
  <si>
    <t>-          Visoko kakovosten kovinski pokrov.</t>
  </si>
  <si>
    <t>-          Možnost različnih namestitev ob primarni posodi.</t>
  </si>
  <si>
    <t>Vakuumsko odplinjevanje:</t>
  </si>
  <si>
    <t>-          Vacusplit: Program odplinjevanja za trajno obratovanje s ciklonsko tehnologijo. Plin pod stopnjo nasičenosti skoraj 100%. Eco avtomatsko delovanje, ko ni zaznave plina, prihrani električno porabo črpalke.</t>
  </si>
  <si>
    <t>-          Oxystop odplinjevanje: Neposredno odplinjevanje vode za dopolnjevanje. Znatno zmanjšanje kisika v vodi za dopolnjevanje. Varno odplinjevanje tako sistema kakor vode za dopolnjevanje v posebej zasnovani ciklonski posodi (znotraj Tecbox-a), s prednostjo ohranjanja nizke temperature raztezne posode, brez potrebe izolacije posode. Varuje sistem pred korozijo.</t>
  </si>
  <si>
    <t>Dopolnjevanje vode:</t>
  </si>
  <si>
    <t>-          Fillsafe: nadzor in regulacija enote za dopolnjevanje Pleno P</t>
  </si>
  <si>
    <t>-          Softsafe nadzor in regulacija naprave (možnost) za pripravo vode pri dopolnjevanju</t>
  </si>
  <si>
    <t>Presoja:</t>
  </si>
  <si>
    <t>-          CE-overjeno skladno s PED/DEP 97/23/EC.</t>
  </si>
  <si>
    <t>proizvod kot IMI Hydronic</t>
  </si>
  <si>
    <t>Vento V 6.1 E Connect,</t>
  </si>
  <si>
    <t>Maksimalen dovoljen tlak: PS 10 bar</t>
  </si>
  <si>
    <t>Območje delovnega tlaka: DPu 1,5 – 3,5 bar</t>
  </si>
  <si>
    <t>Električna napetost: 230V / 50Hz</t>
  </si>
  <si>
    <t>Nivo hrupa: SPL &lt; 55 dB(A)</t>
  </si>
  <si>
    <t>Električna moč: PA 1,1 kW</t>
  </si>
  <si>
    <t>D1.1.15.</t>
  </si>
  <si>
    <t>Dopolnjevanje vode za ogrevanje, solarne in hladilne vodne sisteme skladno z EN 12828, EN 12976, ENV 12977, EN12952, EN 12953, dodatki proti zmrzovanju do 50%, hidravlična enota z vsemi funkcijskimi elementi;</t>
  </si>
  <si>
    <t>zunanja regulacija v napravi za vzdrževanje tlaka Transfero/Vento Connect</t>
  </si>
  <si>
    <t>brez črpalke</t>
  </si>
  <si>
    <t>z zaščito proti povratnemu toku tip BA4 skladno z EN 1717,</t>
  </si>
  <si>
    <t>Pleno P BA4 R, PS 10 bar</t>
  </si>
  <si>
    <t>D1.1.16.</t>
  </si>
  <si>
    <t>Priključitev cevi za ogrevanje zraka v prezračevalni napravi na obstoječi predtočni in povratni razdelilnik v toplotni podpostaji DN32</t>
  </si>
  <si>
    <t>D1.1.17.</t>
  </si>
  <si>
    <t>Obtočna črpalka kot WILO z elektronsko regulacijo vrtljajev, vklj. s kontrolo difer. tlaka; Podatki: Q=.97m3/h, H=4mVS, P=40W; kot tip:</t>
  </si>
  <si>
    <t>Stratos PICO 25/1-6</t>
  </si>
  <si>
    <t>D1.1.18.</t>
  </si>
  <si>
    <t>Kroglični zaporni ventili z navojnimi priključki za       NP 10</t>
  </si>
  <si>
    <t>D1.1.19.</t>
  </si>
  <si>
    <t>Lovilec nesnage z navojnimi priključki za NP10</t>
  </si>
  <si>
    <t>D1.1.20.</t>
  </si>
  <si>
    <t>Protipovratni ventil z navojnimi priključki za NP 10</t>
  </si>
  <si>
    <t>D1.1.21.</t>
  </si>
  <si>
    <t>Ročni regulacijski ventili z navojnimi priključki za NP 10</t>
  </si>
  <si>
    <t>D1.1.22.</t>
  </si>
  <si>
    <t>Termometer  v okroglem ohišju 100 mm z območjem 0-90 °C</t>
  </si>
  <si>
    <t>D1.1.23.</t>
  </si>
  <si>
    <t>Manometer  v okroglem ohišju 100 mm, pipico in z območjem 0-4 bar</t>
  </si>
  <si>
    <t>D1.1.24.</t>
  </si>
  <si>
    <t>Odzračni lončki V = 2 l</t>
  </si>
  <si>
    <t>D1.1.25.</t>
  </si>
  <si>
    <t>Demontaža obstoječih radiatorjev (cca 240 kosov) in cevnih razvodov do razdelilnika v toplotni postaji, vključno razvodi v tleh, ter odvoz na trajno deponijo</t>
  </si>
  <si>
    <t>D1.1.26.</t>
  </si>
  <si>
    <t>Izvedba priključkov ogrevanja DN50 na razdelilnik v kotlovnici ter priključka DN50 na obstoječi razvod za 2. fazo izvedbe (trakt1)</t>
  </si>
  <si>
    <t>D1.1.27.</t>
  </si>
  <si>
    <t>Prof. železo za izdelavo podpor, konzol in obešal, vse  poc., vključno vijaki in matice ter zidni vložki (npr. sistem HILTI, SIKLA ali VALRAWEN)</t>
  </si>
  <si>
    <t>D1.1.28.</t>
  </si>
  <si>
    <t>Meritve pretočnih količin in vreguliranje  radiatorskega sistema</t>
  </si>
  <si>
    <t>D1.1.29.</t>
  </si>
  <si>
    <t>Pripravljalna in zaključna dela, tlačna preizkušnja in vregulacija sistema, označbe, napisi, zagon sistemov s pooblaščenim serviserjem, primopredajna dokumentacija</t>
  </si>
  <si>
    <t>D1.1.30.</t>
  </si>
  <si>
    <t>Transportni in ostali splošni  stroški</t>
  </si>
  <si>
    <t>SKUPAJ RADIATORSKO OGREVANJE:</t>
  </si>
  <si>
    <t>PREZRAČEVANJE</t>
  </si>
  <si>
    <t>D1.2.1.</t>
  </si>
  <si>
    <t>Kompaktna prezračevalna naprava KN2</t>
  </si>
  <si>
    <t>Kompaktna klimatska naprava za dovod in odvod zraka v izoliranem ohišju za notranjo montažo, horizontalna postavitev, priključki s strani , ki vključuje:</t>
  </si>
  <si>
    <t>-dovodni in odvodni ventilator z EC motorji, z možnostjo nastavitve konstantnega ali variabilnega (opcija) pretoka zraka</t>
  </si>
  <si>
    <t>-rotacijski izmenjevalnik toplote z zeolitsko folijo, ki omogoča vračanje do 70% vlage brez prenosa vonjav</t>
  </si>
  <si>
    <t>-panelna filtra M5, dovod in odvod,</t>
  </si>
  <si>
    <t>-toplovodni grelnik, integriran v napravo, z INOX kadjo in odtokom</t>
  </si>
  <si>
    <t>-zapiralna loputa za zunanji zrak, z EM pogonom z vzmetnim zapiranjem</t>
  </si>
  <si>
    <t>-zapiralna loputa za odvedeni zrak, z EM pogonom</t>
  </si>
  <si>
    <t>-Kanalsko temperaturno tipalo</t>
  </si>
  <si>
    <t>Prezračevalna naprava ima Eurovent razred A, in je skladna z ErP 2016/2018 direktivami!!</t>
  </si>
  <si>
    <t>Specifikacija opreme:</t>
  </si>
  <si>
    <t>Verso R 4500 UH HW-EC</t>
  </si>
  <si>
    <t>POLOŽAJ NI DEFINIRAN (se definira na objektu pred naročilom)</t>
  </si>
  <si>
    <t>POLOŽAJ PRIKLJUČKOV STRANSKI</t>
  </si>
  <si>
    <t>FILTER M5 NA DOVODU</t>
  </si>
  <si>
    <t>FILTER M5 NA ODVODU</t>
  </si>
  <si>
    <t>TOPLOVODNI GRELNIK  INTEGRIRAN V NAPRAVO</t>
  </si>
  <si>
    <t>LOPUTA S POGONOM -2 X</t>
  </si>
  <si>
    <t>INTEGRIRANA KRMILNA OMARA</t>
  </si>
  <si>
    <t>C5.1 DALJINSKI KRMILNI PANEL</t>
  </si>
  <si>
    <t>KABLIRANJE KLIMATA (RAZDALJA DO 5 M)</t>
  </si>
  <si>
    <t>ZAGON KLIMATA</t>
  </si>
  <si>
    <t>Dovodni ventilator:</t>
  </si>
  <si>
    <t>Pretok zraka: 3240 m3/h</t>
  </si>
  <si>
    <t>Dp ekst.: 350 Pa</t>
  </si>
  <si>
    <t>Dejanska moč EM:  1080 W</t>
  </si>
  <si>
    <t>Odvodni ventilator:</t>
  </si>
  <si>
    <t>Pretok zraka: 3570 m3/h</t>
  </si>
  <si>
    <t>Dejanska moč EM:  1140 W</t>
  </si>
  <si>
    <t>Grelnik toplovodni:</t>
  </si>
  <si>
    <t>Pgr = 6,9 kW ,režim tople vode 55/40°C, temperatura zraka za grelcem min. 22°C, vključno kompletna regulacijska proga grelca, ki vsebuje 3-potni mešalni ventil s pogonom, obtočno črpalko z energijsko učinkovitim EC motorjem, regulacijski in nepovratni ventil, čistilni kos, dva zaporna ventila, dva termometra in dva manometra. Vse skupaj sestavljeno v celoto in zatesnjeno. Tip Komfovent PPU HW-3R-25-6,3-W2</t>
  </si>
  <si>
    <t>Izkoristek rotacijskega izmenjevalnika toplote pri projektnih podatkih  je 83%.</t>
  </si>
  <si>
    <t>Mere naprave (brez opreme za zunanjo postavitev):</t>
  </si>
  <si>
    <t>Dolžina (mm): 2100</t>
  </si>
  <si>
    <t>Širina (mm): 1150</t>
  </si>
  <si>
    <t>Višina (mm): 1150</t>
  </si>
  <si>
    <t>Pozor! Zaradi vnosa v objekt mora biti naprava dobavljena v razstavljenem stanju. Največji sklop ne sme presegati 800x1200x1200 mm!! (dxšxv)</t>
  </si>
  <si>
    <t>Kompleten regulacijski sistem za klimatsko napravo z naslednjimi posebnimi funkcijami:</t>
  </si>
  <si>
    <t>-regulacija hitrosti dovodnega in odvodnega ventilatorja, ki omogoča nastavitev konstantnega (ali variabilnega v odvisnosti od tlaka v kanalih-opcija), pretoka zraka</t>
  </si>
  <si>
    <t>- sistem regulacije temperature dovodnega ali odvodnega zraka, ki samodejno prilagodi karakteristiko delovanja  toplovodnega grelnika,</t>
  </si>
  <si>
    <t>- tedenski urnik za poljubno nastavitev vklopa klimata in intenzivnosti delovanja</t>
  </si>
  <si>
    <t>- diferenčno tlačno stikalo na vtočnem in odtočnem kanalskem priključku</t>
  </si>
  <si>
    <t>-vhod za priklop požarne zaščite s funkcijo reseta,</t>
  </si>
  <si>
    <t>- nizkonapetostni krmilni panel C5 za vgradnjo v poljuben prostor oddaljen do 150 m, s funkcijami: preklop med 3 poljubno nastavljivimi hitrostmi delovanja, izbira ročnega ali avtomatičnega načina delovanja klimatske naprave, korekcija temperature, signalna lučka za zamenjavo filtra, signalna lučka za napako v delovanju klimatske naprave, prosto pohlajevanje v letnem režimu, temperaturna kompenzacija</t>
  </si>
  <si>
    <t>-uporabniški meni v slovenskem jeziku</t>
  </si>
  <si>
    <t>-serijski vmesnik za WEB Server, MOD Bus, BAC Net protokole</t>
  </si>
  <si>
    <t>- vključno z zagonom s strani pooblaščenega serviserja ter poučitev stranke o delovanju sistema</t>
  </si>
  <si>
    <t>Ustreza naprava:</t>
  </si>
  <si>
    <t>kot npr. KOMFOVENT Verso R 4500 UH HW-EC-C5 (Agregat d.o.o., Ljubljana)</t>
  </si>
  <si>
    <t>D1.2.2.</t>
  </si>
  <si>
    <t>Kompaktna prezračevalna naprava KN3</t>
  </si>
  <si>
    <t>Prezračevalna naprava ima Eurovent razred A+, in je skladna z ErP 2016/2018 direktivami!!</t>
  </si>
  <si>
    <t>Verso R 3000 U H HW-EC</t>
  </si>
  <si>
    <t>Pretok zraka: 2880 m3/h</t>
  </si>
  <si>
    <t>Dejanska moč EM:  880 W</t>
  </si>
  <si>
    <t>Pretok zraka: 3320 m3/h</t>
  </si>
  <si>
    <t>Dejanska moč EM:  990 W</t>
  </si>
  <si>
    <t>Pgr = 5,4 kW ,režim tople vode 55/40°C, temperatura zraka za grelcem min. 22°C, vključno kompletna regulacijska proga grelca, ki vsebuje 3-potni mešalni ventil s pogonom, obtočno črpalko z energijsko učinkovitim EC motorjem, regulacijski in nepovratni ventil, čistilni kos, dva zaporna ventila, dva termometra in dva manometra. Vse skupaj sestavljeno v celoto in zatesnjeno. Tip Komfovent PPU HW-3R-20-4,0-W2</t>
  </si>
  <si>
    <t>Izkoristek rotacijskega izmenjevalnika toplote pri projektnih podatkih  je 85%.</t>
  </si>
  <si>
    <t>kot npr. KOMFOVENT Verso R 3000 UH HW-EC-C5 (Agregat d.o.o., Ljubljana)</t>
  </si>
  <si>
    <t>D1.2.3.</t>
  </si>
  <si>
    <t>Medprostorski dušilnik zvoka kanalske izvedbe, sestavljen iz ohišja iz pocinkane pločevine in dušilnih kaset, vključno s pritrdilnim in tesnilnim materialom. Ustreza Hidria, tip:</t>
  </si>
  <si>
    <t>D1.2.3.1.</t>
  </si>
  <si>
    <t>MDZ-1, f160/260, dolžine 1000mm</t>
  </si>
  <si>
    <t>D1.2.3.2.</t>
  </si>
  <si>
    <t>MDZ-1, f200/300, dolžine 1000mm</t>
  </si>
  <si>
    <t>D1.2.4.</t>
  </si>
  <si>
    <t>Elektronski regulator pretoka zraka, primeren za montažo v zračne kanale okrogle oblike, sestavljen se iz naslednjih elementov:</t>
  </si>
  <si>
    <t>- pravokotno ohišje iz pocinkane jeklene pločevine, na obeh straneh opremljeno z gumijastimi tesnili</t>
  </si>
  <si>
    <t>- lahko uležajena asimetrično oblikovana regulacijska plošča</t>
  </si>
  <si>
    <t>- sistem vzvodov z nastavno vzmetjo in blažilcem</t>
  </si>
  <si>
    <t>- elektromotorni pogon, namenjen za zaprtje lopute</t>
  </si>
  <si>
    <t>Kot na primer:  TROX  TVR Easy</t>
  </si>
  <si>
    <t>D1.2.4.1.</t>
  </si>
  <si>
    <t>∅160, pretok zraka: 360/180m3/h</t>
  </si>
  <si>
    <t>D1.2.4.2.</t>
  </si>
  <si>
    <t>∅200, pretok zraka 600/300m3/h</t>
  </si>
  <si>
    <t>D1.2.4.3.</t>
  </si>
  <si>
    <t>∅200, pretok zraka 720/360 m3/h</t>
  </si>
  <si>
    <t>D1.2.5.</t>
  </si>
  <si>
    <t>Krmilna omara za nastavitev režima prezračevanja preko elektronskih regulatorjev pretoka in zapornih loput s Fan optimiser-jem , kot tip, COU24-A-MP</t>
  </si>
  <si>
    <t>D1.2.6.</t>
  </si>
  <si>
    <t>Protipožarni ventil za dovod ali odvod zraka, certificiran po EN 13501-3 do EI120, vključno končno stikalo, vključno  pritrdilni material za vgradnjo v mavčno kartonsko steno. Vključno požarno tesnenje prehoda skozi zid v skladu s tehnično smernico. Kot TROX, tip: FV-EU</t>
  </si>
  <si>
    <t>D1.2.6.1.</t>
  </si>
  <si>
    <t>∅100</t>
  </si>
  <si>
    <t>D1.2.6.2.</t>
  </si>
  <si>
    <t>∅125</t>
  </si>
  <si>
    <t>D1.2.7.</t>
  </si>
  <si>
    <t>Protipožarne lopute z elektromotornim pogonom s certifikatom po EN1366-2 za EI 90</t>
  </si>
  <si>
    <t>B x H = 300 x 300</t>
  </si>
  <si>
    <t>D1.2.8.</t>
  </si>
  <si>
    <t>Aluminijaste rešetke za vgradnjo v vrata, IMP Hidria, tip AR – 4P</t>
  </si>
  <si>
    <t>B x H = 325 x 125</t>
  </si>
  <si>
    <t>D1.2.9.</t>
  </si>
  <si>
    <t>Aluminijaste  zaščitne   rešetke kot IMP Hidria</t>
  </si>
  <si>
    <t>tip AZR – 3/2</t>
  </si>
  <si>
    <t>B1 x H1 = 400 x 600</t>
  </si>
  <si>
    <t>D1.2.10.</t>
  </si>
  <si>
    <t>Elektromotorna zrakotesna loputa, iz pocinkane pločevine, za vgradnjo v kanal odvodnega zraka kuhinje, vključno pritrdilni in tesnilni material:</t>
  </si>
  <si>
    <t>D1.2.10.1.</t>
  </si>
  <si>
    <t>B x H = 150 x 150</t>
  </si>
  <si>
    <t>D1.2.10.2.</t>
  </si>
  <si>
    <t>B x H =200 x 150</t>
  </si>
  <si>
    <t>D1.2.10.3.</t>
  </si>
  <si>
    <t>∅160</t>
  </si>
  <si>
    <t>D1.2.11.</t>
  </si>
  <si>
    <t>Ročna pravokotna dušilna loputa, iz pocinkane pločevine, za vgradnjo v kanal dovodnega in odvodnega zraka, vključno pritrdilni in tesnilni material, kot IMP Hidria, tip DL/R:</t>
  </si>
  <si>
    <t>D1.2.11.1.</t>
  </si>
  <si>
    <t>DL/R-250/150</t>
  </si>
  <si>
    <t>D1.2.11.2.</t>
  </si>
  <si>
    <t>DL/R-200/200</t>
  </si>
  <si>
    <t>D1.2.11.3.</t>
  </si>
  <si>
    <t>DL/R-200/150</t>
  </si>
  <si>
    <t>D1.2.11.4.</t>
  </si>
  <si>
    <t>D1.2.12.</t>
  </si>
  <si>
    <t>Zračni kanali pravokotnega preseka, izdelani iz pocinkane pločevine nazivne velikosti in debeline po SIST EN 1505, oziroma po DIN 24190 in 2419, oblike F (vzdolžno zarobljeni), med seboj so spojeni prirobnično. Pri vseh spremembah smeri za več kot 30 ° so v loke ali kolena vstavljanja vodila, ki se namestijo na 1/4 do 1/3 širine loka oziroma kolena.</t>
  </si>
  <si>
    <t>Na vseh glavnih odcepih so vgrajene nastavljive usmerne oziroma regulacijske lopute. Zračni kanali so pri večjih nazivnih velikostih diagonalno izbočeni ali ojačani z blagim izmeničnim vbočenjem in izbočenjem. Debelina pločevine glede na širino stranic znaša:</t>
  </si>
  <si>
    <t>100-250 mm                        0,6 mm</t>
  </si>
  <si>
    <t>265-530 mm                        0,6 mm</t>
  </si>
  <si>
    <t>560-1000 mm                      0,8 mm</t>
  </si>
  <si>
    <t>1060-2000 mm                    1,0 mm</t>
  </si>
  <si>
    <t>Zahtevana je zračna tesnost vseh vidnih kanalov s tlačno razliko do 150 Pa, ki potekajo znotraj toplotnega ovoja stavb, najmanj razreda A (f =0,027*p0,65). Kanali zunaj toplotnega ovoja stavbe, vsi tlačni kanali zavrženega zraka v stavbi in kanali v stavbi s tlačno razliko nad 150 Pa morajo biti razreda B (f =0,009*p0,65)  Pri sami izvedbi se upoštevajo higienske zahteve za srednjo stopnjo čistosti prezračevalno-klimatskega sistema po smernicah VDI 6022, 1. del in/oziroma SIST ENV 12097, ki zahteva v točki C3.3 predvsem skladiščenje vseh elementov sistema med gradnjo na pred prahom zaščitenem, suhem in čistem mestu, brisanje do čistega vseh notranjih površin kanalov pred montažo, ščitenje navpičnih kanalskih vodov pred padajočo nesnago in delci, ter zapiranje odprtih koncev in delov kanalov po posamezni prekinitvi montažnih del.</t>
  </si>
  <si>
    <t>D1.2.13.</t>
  </si>
  <si>
    <t>Zračni kanali okroglega preseka, izdelani z pocinkane pločevine po DIN 1946, kompletno z oblikovnimi kosi, kolenskimi usmerniki, regulacijskimi loputami, dodatkom za razrez, tesnilnim in obešalnim materialom.</t>
  </si>
  <si>
    <t>D1.2.13.1.</t>
  </si>
  <si>
    <t>D1.2.13.2.</t>
  </si>
  <si>
    <t>D1.2.13.3.</t>
  </si>
  <si>
    <t>D1.2.14.</t>
  </si>
  <si>
    <t>Fleksibilna toplotno in zvočno izolirana cev - dušilnik zvoka iz Alu cevi in jeklene žične spirale s tovarniško toplotno izolacijo debeline 25 mm v zunanjem plašču ter zunanja zaščitna Al folija, vključno samolepilni AL-tesnilni trak in kovinske objekmne spojke. Kot Energoflex SONO-25, ali enakovredno.</t>
  </si>
  <si>
    <t>D1.2.14.1.</t>
  </si>
  <si>
    <t>D1.2.14.2.</t>
  </si>
  <si>
    <t>D1.2.15.</t>
  </si>
  <si>
    <t>Toplotna izolacija dovodnih in odvodnih zračnih kanalov in cevi z zunanje strani z izolacijo s certifikatom o skladnosti, to je z materialom iz sintetičnega kavčuka z zaprto celično strukturo, težko gorljiva in samougasljiva, ki ne kaplja in širi ognja - vrste B1 z neprestano kontrolo po DIN 4102, 1. del (05.98), ali razreda 1 po JUS U.J1.060, ali razreda B ali C - s3 d0 po SIST EN 13501, 1. del, s toplotno prevodnostjo l &lt; 0,035 W/mK pri 0 °C, primerna za temperaturno območje -50 do + 85 °C, s koeficientom upornosti proti difuziji vodne pare m ≥ 7000, debeline 19 mm, lepljena z originalnim lepilom na bazi polikloroprenov.</t>
  </si>
  <si>
    <t>Ustreza proizvod Armacell tip Armaflex AC oz. proizvod drugega proizvajalca enakih ali boljših karakteristik.</t>
  </si>
  <si>
    <t>tip AC 19-99/E-A SAMOLEP. PLOŠČE</t>
  </si>
  <si>
    <t>D1.2.16.</t>
  </si>
  <si>
    <t>Hladilni inverterski split sistem, energijske učinkovitosti A (prostori serverjev). Območje delovanja hlajenja -10 do 46°C</t>
  </si>
  <si>
    <t>vključno cevne in elektro povezave, montažni in pritrdilni material ter spuščanje v pogon; sestavljen iz:</t>
  </si>
  <si>
    <t>D1.2.16.1.</t>
  </si>
  <si>
    <t>1 x Zunanja enota, komplet z regulacijo in nadzorom delovanja notranje enote, Qh=2.5kW, kot npr. Daikin, tip: RXS25L3.</t>
  </si>
  <si>
    <t>D1.2.16.2.</t>
  </si>
  <si>
    <t>1 x -Notranja stenska enota,kot Daikin, tip: FTXS25K</t>
  </si>
  <si>
    <t>D1.2.17.</t>
  </si>
  <si>
    <t>Pritrdilni in obešalni material za pritrditev kanalov na gradbeno ali drugo vrsto konstrukcije izvedenih iz predfabriciranih obešal iz pocinkane pločevine, vključno z objemkami z gumijastimi podlogami, navojne palice s temeljno ploščo ali profilom, kovinskimi vložki, pritrdilnim in drobnim materialom.</t>
  </si>
  <si>
    <t>D1.2.18.</t>
  </si>
  <si>
    <t>Volumska nastavitev pretokov v prezračevalnih kanalih in ventilih ter meritve prezračevanja</t>
  </si>
  <si>
    <t>D1.2.19.</t>
  </si>
  <si>
    <t>Izvedba meritev mikroklime, pretočnih količin in hrupa prezračevalnih naprav od pooblaščene institucije z izdajo certifikata o ustreznosti prezračevanja</t>
  </si>
  <si>
    <t>D1.2.20.</t>
  </si>
  <si>
    <t>Demontaža obstoječega prezračevanja, ter odvoz na trajno deponijo</t>
  </si>
  <si>
    <t>PREZRAČEVANJE SKUPAJ:</t>
  </si>
  <si>
    <t>E.</t>
  </si>
  <si>
    <t>ZUNANJA UREDITEV:</t>
  </si>
  <si>
    <t>ZUNANJA UREDITEV - REKAPITULACIJA:</t>
  </si>
  <si>
    <t>INV. VZDR. DELA</t>
  </si>
  <si>
    <t>E.1.</t>
  </si>
  <si>
    <t>PREDDELA:</t>
  </si>
  <si>
    <t>E.2.</t>
  </si>
  <si>
    <t>ZEMELJSKA DELA:</t>
  </si>
  <si>
    <t>E.3.</t>
  </si>
  <si>
    <t>ZGORNJI USTROJ:</t>
  </si>
  <si>
    <t>E.4.</t>
  </si>
  <si>
    <t>ZUNANJA KANALIZACIJA OBJEKTA:</t>
  </si>
  <si>
    <t>E.5.</t>
  </si>
  <si>
    <t>DRENAŽA OBJEKTA:</t>
  </si>
  <si>
    <t>E.6.</t>
  </si>
  <si>
    <t>PROMETNA UREDITEV:</t>
  </si>
  <si>
    <t>E.7.</t>
  </si>
  <si>
    <t>UREDITVENA DELA:</t>
  </si>
  <si>
    <t>E.8.</t>
  </si>
  <si>
    <t>URBANA OPREMA:</t>
  </si>
  <si>
    <t>ZUNANJA UREDITEV SKUPAJ:</t>
  </si>
  <si>
    <t>E.1.1.</t>
  </si>
  <si>
    <t>Zavarovanje gradbišča s postavitvijo in odstranitvijo</t>
  </si>
  <si>
    <t>ustrezne zaščitne ograje in signalizacije.</t>
  </si>
  <si>
    <t>kom</t>
  </si>
  <si>
    <t>E.1.2.</t>
  </si>
  <si>
    <t>Izrez asfalta z krožno žago</t>
  </si>
  <si>
    <t>13+20+18</t>
  </si>
  <si>
    <t>E.1.3.</t>
  </si>
  <si>
    <t>Rušitev obstoječih asfaltnih površin v deb. cca 10cm,</t>
  </si>
  <si>
    <t>nakladanje na kamione in odvoz v deponijo</t>
  </si>
  <si>
    <t>gradbenih odpadkov ter plačilo takse.</t>
  </si>
  <si>
    <t>77+128+40</t>
  </si>
  <si>
    <t>E.1.4.</t>
  </si>
  <si>
    <t>Rušitev obstoječih vrtnih robnikov 6/20 in temeljev</t>
  </si>
  <si>
    <t>nakladanje ter odvoz na deponijo gradbenih odpadkov</t>
  </si>
  <si>
    <t>vključno plačilo takse</t>
  </si>
  <si>
    <t>E.1.5.</t>
  </si>
  <si>
    <t>Rušitev obstoječih cestnih robnikov 15/25 in temeljev</t>
  </si>
  <si>
    <t>15+7</t>
  </si>
  <si>
    <t>E.1.6.</t>
  </si>
  <si>
    <t>Rušitev obstoječih talnih betonskih  držal za kolesa</t>
  </si>
  <si>
    <t>ter odvoz v deponijo gradbenih odpadkov</t>
  </si>
  <si>
    <t>ter plačilo takse</t>
  </si>
  <si>
    <t>E.1.7.</t>
  </si>
  <si>
    <t>Začasna odstranitev betonskega korita za okrasno</t>
  </si>
  <si>
    <t>grmičevje ter ponovna postavitev.</t>
  </si>
  <si>
    <t>E.1.8.</t>
  </si>
  <si>
    <t>Rušitev obstoječga tlaka iz betonskih tlakovcev,</t>
  </si>
  <si>
    <t>odvoz v deponijo gradbenih odpadkov</t>
  </si>
  <si>
    <t>30+58</t>
  </si>
  <si>
    <t>SKUPAJ PREDDELA:</t>
  </si>
  <si>
    <t>E.2.1.</t>
  </si>
  <si>
    <t>Široki strojno-ročni izkop  obstoječega tampona z nakladanjem</t>
  </si>
  <si>
    <t>ter odvozom na trajno deponijo v debelini cca 40 cm.</t>
  </si>
  <si>
    <t>245+88*0.40</t>
  </si>
  <si>
    <t>m3</t>
  </si>
  <si>
    <t>E.2.2.</t>
  </si>
  <si>
    <t>Fino planiranje planuma spodnjega ustroja,</t>
  </si>
  <si>
    <t>s točnostjo  ± 2cm in komprimiranje do</t>
  </si>
  <si>
    <t>vrednosti Me = 35 MPa.</t>
  </si>
  <si>
    <t>m2</t>
  </si>
  <si>
    <t>E.2.3.</t>
  </si>
  <si>
    <t>Dobava in polaganje folije TYPAR PRO</t>
  </si>
  <si>
    <t>E.2.4.</t>
  </si>
  <si>
    <t>Dobava in vgrajevanje zmrzlinsko odporen pesek 0/32</t>
  </si>
  <si>
    <t>v deb. Cca 40 cm pod tlakovci ter valjanje z vibracijsko ploščo</t>
  </si>
  <si>
    <t>31+58*0.40</t>
  </si>
  <si>
    <t>E.2.5.</t>
  </si>
  <si>
    <t>Dobava in vgrajevanje peska 4/8 mm, v deb. 3-5 cm</t>
  </si>
  <si>
    <t>kot podlaga za tlakovce</t>
  </si>
  <si>
    <t>E.2.6.</t>
  </si>
  <si>
    <t>Dobava in vgrajevanje tampona peska TD 32 v deb.40 cm</t>
  </si>
  <si>
    <t>kot podlaga za asfalt</t>
  </si>
  <si>
    <t>245*0.4</t>
  </si>
  <si>
    <t>E.2.7.</t>
  </si>
  <si>
    <t>Ponovno planiranje površin zgornjega ustroja pred</t>
  </si>
  <si>
    <r>
      <rPr>
        <sz val="8"/>
        <rFont val="AMGDT"/>
      </rPr>
      <t>asfaltiranjem in tlakovanjem s točnostjo</t>
    </r>
    <r>
      <rPr>
        <sz val="8"/>
        <rFont val="Arial CE"/>
        <family val="2"/>
        <charset val="238"/>
      </rPr>
      <t>±</t>
    </r>
    <r>
      <rPr>
        <sz val="8"/>
        <rFont val="Arial CE"/>
        <family val="2"/>
        <charset val="238"/>
      </rPr>
      <t>1cm.</t>
    </r>
  </si>
  <si>
    <t>Dela izvesti zaradi uničenja površin s transportnimi</t>
  </si>
  <si>
    <t>sredstvi med gradnjo.</t>
  </si>
  <si>
    <t>Prečne in vzdolžne padce izvesti po projektu.</t>
  </si>
  <si>
    <t>E.2.8.</t>
  </si>
  <si>
    <t>Sodelovanje geomehanika pri izvedbi del.</t>
  </si>
  <si>
    <t>ur</t>
  </si>
  <si>
    <t>SKUPAJ ZEMELJSKA DELA:</t>
  </si>
  <si>
    <t>E.3.1.</t>
  </si>
  <si>
    <t>Dobava in strojno-ročno vgrajevanje nosilnega</t>
  </si>
  <si>
    <t>bituminiziranega drobljenca AC 16 BASE B 50/70 A4 v uvaljani</t>
  </si>
  <si>
    <t>deb. 6 cm.</t>
  </si>
  <si>
    <t>E.3.2.</t>
  </si>
  <si>
    <t>Čiščenje površine in pobrizg z emulzijo (0,50 kg/m2).</t>
  </si>
  <si>
    <t>E.3.3.</t>
  </si>
  <si>
    <t>Dobava in strojno-ročno vgrajevanje zapornega</t>
  </si>
  <si>
    <t>bituminiziranega sloja AC 4 SURF B 30/50 A4</t>
  </si>
  <si>
    <t>deb 3 cm</t>
  </si>
  <si>
    <t>E.3.4.</t>
  </si>
  <si>
    <t>Preplastitev obstoječega asfalta s predhodnim očiščenjem</t>
  </si>
  <si>
    <t>ter emulzijskim obrizgom AC 4 surf B 50/70 A4, deb. 3 cm</t>
  </si>
  <si>
    <t>E.3.5.</t>
  </si>
  <si>
    <t>Dobava in izdelava tlaka iz cementnih plošč</t>
  </si>
  <si>
    <t>40/40/6 cm, položenih v pesek</t>
  </si>
  <si>
    <t>vključno z vsemi potrebnimi deli in</t>
  </si>
  <si>
    <t>transporti.</t>
  </si>
  <si>
    <t>E.3.6.</t>
  </si>
  <si>
    <t>Dobava in vgrajevanje betonskih robnikov 6/20 cm</t>
  </si>
  <si>
    <t>v betonski temelj C12/15, z izkopom za temelje,</t>
  </si>
  <si>
    <t>izdelavo dvojnega opaža, betoniranjem,</t>
  </si>
  <si>
    <t>polaganjem robnikov in zalivanjem.</t>
  </si>
  <si>
    <t>m</t>
  </si>
  <si>
    <t>SKUPAJ ZGORNJI USTROJ:</t>
  </si>
  <si>
    <t>ZUNANJA KANALIZACIJA OBJEKTA :</t>
  </si>
  <si>
    <t>E.4.1.</t>
  </si>
  <si>
    <t>Zakoličba osi kanalizacije z lesenimi količki</t>
  </si>
  <si>
    <t>in obveznim dvojnim zavarovanjem točk</t>
  </si>
  <si>
    <t>m</t>
  </si>
  <si>
    <t>E.4.2.</t>
  </si>
  <si>
    <t>Strojno-ročni (90:10) izkop jarka za kanale</t>
  </si>
  <si>
    <t>v zemlji III.ktg. z odvozom v gradbiščno</t>
  </si>
  <si>
    <t>deponijo. Globina izkopa do 2,00m.</t>
  </si>
  <si>
    <t>Povprečna globina 1,50m</t>
  </si>
  <si>
    <t>22*1.5*1.10</t>
  </si>
  <si>
    <t>m3</t>
  </si>
  <si>
    <t>E.4.3.</t>
  </si>
  <si>
    <t>Planiranje dna jarka po globinski zakoličbi</t>
  </si>
  <si>
    <t>s točnostjo ± 1cm ,s komprimiranjem</t>
  </si>
  <si>
    <t>do zbitosti 97% SPP.</t>
  </si>
  <si>
    <t>0,80 x 22 =3.5</t>
  </si>
  <si>
    <t>E.4.4.</t>
  </si>
  <si>
    <t>Dobava peska in izdelava peščene posteljice</t>
  </si>
  <si>
    <t>kanalizacijske cevi.</t>
  </si>
  <si>
    <t>Stopnja zgoščenosti 97% standardnega Proctorja.</t>
  </si>
  <si>
    <t>E.4.5.</t>
  </si>
  <si>
    <t>Dobava in polaganje PVC kanalizacijskih cevi SN4</t>
  </si>
  <si>
    <t>po standardu (EN 1401-1) v jarku, vključno s</t>
  </si>
  <si>
    <t>tesnilnim materialom, fazonskimi komadi in vsemi</t>
  </si>
  <si>
    <t>pomožnimi deli</t>
  </si>
  <si>
    <t>PVC  200</t>
  </si>
  <si>
    <t>ostale cevi zajete v strojniškem popisu</t>
  </si>
  <si>
    <t>E.4.6.</t>
  </si>
  <si>
    <t>Dobava in postavitev revizijskega vodotesnega jaška</t>
  </si>
  <si>
    <r>
      <rPr>
        <sz val="8"/>
        <rFont val="Arial CE"/>
        <family val="2"/>
        <charset val="238"/>
      </rPr>
      <t>Ø</t>
    </r>
    <r>
      <rPr>
        <sz val="8"/>
        <rFont val="Arial CE"/>
        <family val="2"/>
        <charset val="238"/>
      </rPr>
      <t>80cm, kompletno z vsem potrebnim delon in</t>
    </r>
  </si>
  <si>
    <t>materialom za izvedbo, vključno z LŽ pokrovom</t>
  </si>
  <si>
    <r>
      <rPr>
        <sz val="8"/>
        <rFont val="Arial CE"/>
        <family val="2"/>
        <charset val="238"/>
      </rPr>
      <t>Ø</t>
    </r>
    <r>
      <rPr>
        <sz val="8"/>
        <rFont val="Arial CE"/>
        <family val="2"/>
        <charset val="238"/>
      </rPr>
      <t>60, po standardu SIST-EN 124 razred B 125.</t>
    </r>
  </si>
  <si>
    <t>Globina jaška cca 2.63 m. Jašek na betnoski podlagi</t>
  </si>
  <si>
    <t>debeline 15cm , vključno z dobavo in izvedbo zasipa</t>
  </si>
  <si>
    <t>z gram. materialom 0-32 v širini 50cm okrog jaška,</t>
  </si>
  <si>
    <t>nabijanje v plasteh po 30cm do zgostitve 97% Proctorja.</t>
  </si>
  <si>
    <t>Zajeta je tudi dobava in montaža nosilnega</t>
  </si>
  <si>
    <t>betonskega prstana.</t>
  </si>
  <si>
    <t>E.4.7.</t>
  </si>
  <si>
    <t>Po potrebi zamenjava poškodovanega strešnega peskolova</t>
  </si>
  <si>
    <t>ob izvedbi hidroizolacije, vključno z novo priključno</t>
  </si>
  <si>
    <t>cevjo PVC fi 15 cm, L=3.0 m</t>
  </si>
  <si>
    <t>E.4.8.</t>
  </si>
  <si>
    <t>Dobava in vgradnja linijskega požiralnika z</t>
  </si>
  <si>
    <t>nerjavečim robom iz polimernega betona svetle</t>
  </si>
  <si>
    <t>širine 100mm z vgrajenim padcem, vključno z dobavo</t>
  </si>
  <si>
    <t>in vgradnjo pocinkane mrežaste rešetke-obremenitev</t>
  </si>
  <si>
    <t>C 250kN, komplet z vsem potrebnim priborom</t>
  </si>
  <si>
    <t>Linijski požiralnik položen v betonski temelj</t>
  </si>
  <si>
    <t>C 20/25, dimenzij 54 x 30cm.</t>
  </si>
  <si>
    <t>Dobavitelj ACO pasavant, Šmarje pri Jelšah ali</t>
  </si>
  <si>
    <t>podobni z enako kvaliteto proizvoda.</t>
  </si>
  <si>
    <t>E.4.9.</t>
  </si>
  <si>
    <t>Izvedba priključka fekalne kanalizacije na jašek</t>
  </si>
  <si>
    <t>obstoječe kanalizacije, komplet z vsem potrebnim</t>
  </si>
  <si>
    <t>materialom za izvedbo ter vsemi transporti.</t>
  </si>
  <si>
    <t>E.4.10.</t>
  </si>
  <si>
    <t>Dobava  gramoznega materiala (Dmax=30mm)</t>
  </si>
  <si>
    <t>in zasip kanalizacije v coni kanala (30 cm nad</t>
  </si>
  <si>
    <t>temenom cevi). Komprimacija z lahkimi</t>
  </si>
  <si>
    <t>komprimacijskimi sredstvi.</t>
  </si>
  <si>
    <t>Stopnja zgoščenosti 97% po Proctorju.</t>
  </si>
  <si>
    <t>E.4.11.</t>
  </si>
  <si>
    <t>Dokončni zasip kanalizacije z izkopanim</t>
  </si>
  <si>
    <t>materialom.Komprimacija v plasteh s</t>
  </si>
  <si>
    <t>srednjetežkimi komprimacijskimi sredstvi.</t>
  </si>
  <si>
    <t>Stopnja zgoščenosti 95-98% po Proctorju.</t>
  </si>
  <si>
    <t>Ustreznost zasipnega materiala potrdi</t>
  </si>
  <si>
    <t>geomehanik.</t>
  </si>
  <si>
    <t>E.4.12.</t>
  </si>
  <si>
    <t>Nakladanje na kamione in odvoz odvečne</t>
  </si>
  <si>
    <t>zemljine v deponijo na razd. do 10 km.</t>
  </si>
  <si>
    <t>E.4.13.</t>
  </si>
  <si>
    <t>Snemanje notranjosti kanalizacije s</t>
  </si>
  <si>
    <t>specialno video kamero.</t>
  </si>
  <si>
    <t>E.4.14.</t>
  </si>
  <si>
    <t>Preizkus vodotesnosti kompletne kanalizacije,</t>
  </si>
  <si>
    <t>vključno s cevmi in jaški po SIST EN 1610 z zrakom -</t>
  </si>
  <si>
    <t>preizkus po metodi LC 100mbar nadtlaka. Preizkus</t>
  </si>
  <si>
    <t>mora izvesti akreditiran (registriran in od izvajalca</t>
  </si>
  <si>
    <t>neodvisen) preizkusni laboratorij. Izvajalec preizkusov</t>
  </si>
  <si>
    <t>mora poročilu priložiti veljavno akreditacijsko listino</t>
  </si>
  <si>
    <t>(potrdilo o usposobljenosti laboratorija) ter veljavno</t>
  </si>
  <si>
    <t>dokazilo o umerjenosti merilnih instrumentov</t>
  </si>
  <si>
    <t>(kalibracijski certifikat).</t>
  </si>
  <si>
    <t>SKUPAJ ZUNANJA KANALIZACIJA OBJEKTA::</t>
  </si>
  <si>
    <t>DRENAŽA OBJEKTA :</t>
  </si>
  <si>
    <t>E.5.1.</t>
  </si>
  <si>
    <t>ročno in planiranje in uvaljanje dna jarka pod pustim betonom za</t>
  </si>
  <si>
    <t>drenažne cevi.</t>
  </si>
  <si>
    <t>0,70 x 137 = 96</t>
  </si>
  <si>
    <t>m2</t>
  </si>
  <si>
    <t>E.5.2.</t>
  </si>
  <si>
    <t>Izvedba polkrožne betonske pete za dren. cev</t>
  </si>
  <si>
    <t>š=0.40 m</t>
  </si>
  <si>
    <t>E.5.3.</t>
  </si>
  <si>
    <r>
      <rPr>
        <sz val="8"/>
        <rFont val="Calibri"/>
        <family val="2"/>
        <charset val="238"/>
      </rPr>
      <t>dobava ter postavitev drenažne cevi</t>
    </r>
    <r>
      <rPr>
        <sz val="9.6"/>
        <rFont val="Arial CE"/>
        <family val="2"/>
        <charset val="238"/>
      </rPr>
      <t>Φ</t>
    </r>
    <r>
      <rPr>
        <sz val="9.6"/>
        <rFont val="Arial CE"/>
        <family val="2"/>
        <charset val="238"/>
      </rPr>
      <t>150 mm</t>
    </r>
  </si>
  <si>
    <t>E.5.4.</t>
  </si>
  <si>
    <t>Zaščita drenažne cevi, z drenažno tkanino</t>
  </si>
  <si>
    <t>E.5.5.</t>
  </si>
  <si>
    <t>Dobava in vgrajevanje kamnitih kroge Ø 10 mm,</t>
  </si>
  <si>
    <t>kot drenažni zasip drenaže v višini cca 0,50m.</t>
  </si>
  <si>
    <t>E.5.6.</t>
  </si>
  <si>
    <t>Dobava in vgrajevanje kamnitih krogel Ø 15 do Ø 30 mm,</t>
  </si>
  <si>
    <t>kot dokončbni  zasip drenaže.</t>
  </si>
  <si>
    <t>SKUPAJ DRENAŽA OBJEKTA:</t>
  </si>
  <si>
    <t>E.6.1.</t>
  </si>
  <si>
    <t>Barvanje drugih talnih označb z rumeno enokomponentno</t>
  </si>
  <si>
    <t>barvo, vključno s posipom s steklenimi kroglicami</t>
  </si>
  <si>
    <t>250g/m2. Označbe za gasilsko vozilo</t>
  </si>
  <si>
    <t>SKUPAJ PROMETNA UREDITEV:</t>
  </si>
  <si>
    <t>E.7.1.</t>
  </si>
  <si>
    <t>Humusiranje zelenih površin v deb. 20 cm</t>
  </si>
  <si>
    <t>s humusom iz gradb. deponije.</t>
  </si>
  <si>
    <t>Upoštevana tudi zapolnitev škarpnikov z humusom.</t>
  </si>
  <si>
    <t>59*2.0*0.2</t>
  </si>
  <si>
    <t>E.7.2.</t>
  </si>
  <si>
    <t>Razgrinjanje humusa in grobo planiranje vseh</t>
  </si>
  <si>
    <t>površin zelenic.</t>
  </si>
  <si>
    <t>E.7.3.</t>
  </si>
  <si>
    <t>Fino planiranje površin zelenic in dvakratna setev s</t>
  </si>
  <si>
    <t>travnim semenom, vključno z valjanjem in vsemi</t>
  </si>
  <si>
    <t>potrebnimi deli. Upoštevati 2 x košnjo zaradi</t>
  </si>
  <si>
    <t>zgostitve posevka.</t>
  </si>
  <si>
    <t>SKUPAJ UREDITVENA DELA:</t>
  </si>
  <si>
    <t>E.8.1.</t>
  </si>
  <si>
    <t>Dobava in postavitev klopi proizvajalca</t>
  </si>
  <si>
    <t>kot KREMEN MARIBOR</t>
  </si>
  <si>
    <t>tip "URBANO"</t>
  </si>
  <si>
    <t>E.8.2.</t>
  </si>
  <si>
    <t>Dobava in postavitev košev za odpadke,</t>
  </si>
  <si>
    <t>kot tip koš "INOX 40" Kremen Maribor</t>
  </si>
  <si>
    <t>in vsemi potrebnimi deli in transporti.</t>
  </si>
  <si>
    <t>SKUPAJ URBANA OPREMA:</t>
  </si>
  <si>
    <t>F.</t>
  </si>
  <si>
    <t>PROJEKT</t>
  </si>
  <si>
    <t>PROJEKT- REKAPITULACIJA:</t>
  </si>
  <si>
    <t>REKAPITULACIJA F. PROJEKT</t>
  </si>
  <si>
    <t>F.1.</t>
  </si>
  <si>
    <t>PROJEKT SKUPAJ:</t>
  </si>
  <si>
    <t>PROJEKT:</t>
  </si>
  <si>
    <t>F.1.1.</t>
  </si>
  <si>
    <t>Izdelava načrta  ureditve gradbišča, po pravilih stroke in zakonodaje, skladno z gradbenim dovoljenjem,navodili investitorja, projektanta in nadzora. Vsebina mora zajemati terminski plan, sezname izvajalcev del, delavcev, seznam tehnologije opravljanja dela in tehnologije izvedbe ter vse ostale zakonsko predpisane podatke.</t>
  </si>
  <si>
    <t>F.1.2.</t>
  </si>
  <si>
    <t>Izdelava geodetskega posntka - izvedenega stanja objekta in vse podzemne kanalizacije, za pridobitev uprabnega dovoljenja. Priprava elaborata za vpis stavbe v kataster stavb, izdelava posameznih podlog za vris podzemne kanalizacije v uradne evidence in predaja potrebnih inforamcij posameznim soglasjedajalcem.</t>
  </si>
  <si>
    <t>F.1.3.</t>
  </si>
  <si>
    <t>Izdelava načrta sheme zaklepanja in priprava za sistemsko zaklepanje objekta - generalni ključ in podključi po hierarhiji.</t>
  </si>
  <si>
    <t>F.1.4.</t>
  </si>
  <si>
    <t>Izdelava PID načrta za pridobitev uporabnega dovoljenja, izvajalec je obvezan vrisati vse spremembe v načrte posameznih projektantov in jih pravočasno predati projektantom za pripravo PID dokumentacije.</t>
  </si>
  <si>
    <t>Izdelava PID vodilne mape in načrta arhitekture</t>
  </si>
  <si>
    <t>Izdelava PID načrta gradbenih konstrukcij inštalacij</t>
  </si>
  <si>
    <t>Izdelava PID načrta električnih inštalacij</t>
  </si>
  <si>
    <t>Izdelava PID načrta strojnih inštalacij</t>
  </si>
  <si>
    <t>Izdelava PID načrta zunanje ureditve</t>
  </si>
  <si>
    <t>F.1.5.</t>
  </si>
  <si>
    <t>Izdelava navodil za obratovanje in vzdrževanja objekta.</t>
  </si>
  <si>
    <t>DN 15</t>
  </si>
  <si>
    <t>za razvod ogrevalne vode, toplotno izolirane, kompletno z varilnimi loki in drugimi
fazoni, obešali z izolirnim vložkom.</t>
  </si>
  <si>
    <t>za tipanje temperature ogrevalne vode od -30°C do 130°C na cevovodih in razdelilniku ogrevalne vode</t>
  </si>
  <si>
    <t>OGREVALNI SISTEMI:</t>
  </si>
  <si>
    <t>7.1</t>
  </si>
  <si>
    <t>Kroglična polnilno praznilna pipa z nastavkom za gumi cev,  PN 10</t>
  </si>
  <si>
    <t>Izolacija cevi z izolacijo iz elastomerne pene iz sintetičnega kavčuka debeline 32 mm, s koeficientom prehoda &lt;0,034 W/m°K pri 0°C (po SIST ISO 8794), samougasljiva, stopnja zadimljenosti s3 po DIN EN 13501.</t>
  </si>
  <si>
    <t>Nepovratni ventil z navojnim priključkom,  PN 16</t>
  </si>
  <si>
    <t>Lovilec nečistoče - navojni,  PN 16</t>
  </si>
  <si>
    <t>Navojni zaporni  ventil</t>
  </si>
  <si>
    <t>z magnetnim vložkom</t>
  </si>
  <si>
    <t>Potopno tipalo Siemens  Pt1000, L=100mm, QAE2121.010</t>
  </si>
  <si>
    <t>vključno potopna tuljka dolžine 100 mm</t>
  </si>
  <si>
    <t>z navojnim prikljukom, pritrdilni in tesnilni material</t>
  </si>
  <si>
    <t>Jeklena cev po DIN 2448 iz St 35</t>
  </si>
  <si>
    <t>Popravilo opleska na priključnih ceveh</t>
  </si>
  <si>
    <t>7.2</t>
  </si>
  <si>
    <t>DN 15 / 3,0 bar</t>
  </si>
  <si>
    <t>DN 32 NP 6</t>
  </si>
  <si>
    <t>debeline 19 mm za cev DN32</t>
  </si>
  <si>
    <t>Ravni kanali in fazonski kosi kanalskega razvoda</t>
  </si>
  <si>
    <t xml:space="preserve">iz pocinkane pločevine s stopnjo tesnosti B po SIST EN 1507 za pravokotne in SIST EN 12237 za okrogle kanale, za tlake do ± 1000 Pa. Pravokotni kanali vzdolžno zarobljeni, med seboj spojeni prirobnično, skupaj z vodilnimi usmerniki v lokih.  Zračni kanali naj bodo pri večjih dimenzijah diagonalno izbočeni ali ojačani z blagim izmeničnim vbočenjem in izbočenjem. Fazonski kosi okroglih kanalov z gumijastimi tesnili. Vključno s tesnilnim in montažnim materijalom. Pritrjevanje, obešanje kanalov mora bit v skladu z standardom z EN 12236. </t>
  </si>
  <si>
    <t xml:space="preserve"> Debelina pločevine 0,8 mm</t>
  </si>
  <si>
    <t>Pleteni filtri</t>
  </si>
  <si>
    <t>cca 400 x 200 (za prav. kanal )</t>
  </si>
  <si>
    <t>Vključno z mBus spliter</t>
  </si>
  <si>
    <t>z odzračevanjem</t>
  </si>
  <si>
    <t>vregulacije in nastavitve parametrov</t>
  </si>
  <si>
    <t>Praznjenje in polnjenje ogrevalnega sistema, vključno:</t>
  </si>
  <si>
    <t>grelni preizkus ogrevalnega sistema</t>
  </si>
  <si>
    <t>tlačni preizskus ogrevalnega sistema po DIN 18380</t>
  </si>
  <si>
    <t>fi 125</t>
  </si>
  <si>
    <t>cca 300 x 150 (za okr. kanal )</t>
  </si>
  <si>
    <t>Spiro cevi</t>
  </si>
  <si>
    <t>fi 200</t>
  </si>
  <si>
    <t>fi 250</t>
  </si>
  <si>
    <t>Obtočna elektronsko regulirana črpalka</t>
  </si>
  <si>
    <t>- integrirani merilnik diferenčnega tlaka</t>
  </si>
  <si>
    <t>- termična zaščita EM</t>
  </si>
  <si>
    <t>- digitalni vhod za vklop črpalke, digitalni izhod za delovanje črpalke ter ModBus RS485 komunikacijo</t>
  </si>
  <si>
    <t>- razred učinkovitosti EEI manjši od 0,26</t>
  </si>
  <si>
    <t>- temperatura medija -10°C do +110°C pri najvišji temperaturi okolice +40°C</t>
  </si>
  <si>
    <t>Elektronska črpalka  - Č.2</t>
  </si>
  <si>
    <t>WILO STRATOS MAXO 25/0,5-10; 230V; 275W</t>
  </si>
  <si>
    <t>Odzračni lonček 1/2''</t>
  </si>
  <si>
    <t>Pritrdilni in tesnilni material</t>
  </si>
  <si>
    <t>Varnostni ventil - VV.O (G)</t>
  </si>
  <si>
    <t>IMI Hydronics tip DSV 15-3,0 DGH</t>
  </si>
  <si>
    <t>Alu pločevina za oblogo izolacije cevi na prostem</t>
  </si>
  <si>
    <t>Danfoss tip VRG3 -20/6,3-AMV 435, 230V</t>
  </si>
  <si>
    <t>Kvs = 6,3 m³/h</t>
  </si>
  <si>
    <t>Vključno s servisnim ventilom DN 20</t>
  </si>
  <si>
    <t>s protiprirobnicami, tesnili in vijaki</t>
  </si>
  <si>
    <t>dp=65 kPa</t>
  </si>
  <si>
    <t>WILO STRATOS MAXO 32/0,5-10; 230V; 250W</t>
  </si>
  <si>
    <t>V=2,96 m3/h</t>
  </si>
  <si>
    <t>z navojnim priključkom, pritrdilni in tesnilni material</t>
  </si>
  <si>
    <t>Poševno sedežni regulacijski ventil z možnostjo nastavitve</t>
  </si>
  <si>
    <t>pretoka z regulatorjem</t>
  </si>
  <si>
    <t>tip STAD</t>
  </si>
  <si>
    <t>G= 2,11 m3/h</t>
  </si>
  <si>
    <t>dp= 11,06 kPa</t>
  </si>
  <si>
    <t>DN20 PN 16</t>
  </si>
  <si>
    <t>DN 40</t>
  </si>
  <si>
    <t>DN 40 NP 6</t>
  </si>
  <si>
    <t>debeline 19 mm za cev DN40</t>
  </si>
  <si>
    <t>ultrazvočni toplotni števec z 8 mestnim LC prikazovalnikom, ultrazvočnim pretočnim volumskim delom za pretoke do Qs 20,0 m3/h, baterijo za 12 let, temperaturnimi tipali Pt 1000.  Vključno opcijska kartica M-Bus in Energija in Volumen impulzni izhod.</t>
  </si>
  <si>
    <t>Merilo toplotne energije Alemes tip CF-E II Qp10,0 DN50 L=270 M + BUS - K.0T</t>
  </si>
  <si>
    <t>ultrazvočni toplotni števec z 8 mestnim LC prikazovalnikom, ultrazvočnim pretočnim volumskim delom za pretoke do Qs 5,0 m3/h, baterijo za 12 let, temperaturnimi tipali Pt 1000.  Vključno opcijska kartica M-Bus in Energija in Volumen impulzni izhod.</t>
  </si>
  <si>
    <t>Merilo toplotne energije Alemes tip CF-E II Qp2,5 DN25 L=260 M + BUS - K.P3</t>
  </si>
  <si>
    <t>IMI Hydronics tip SD 25.3</t>
  </si>
  <si>
    <t>ENERGETSKO UČINKOVITI GENERATORJI TOPLOTE NA ZEMELJSKI PLIN</t>
  </si>
  <si>
    <t>Spuščanje plina v napeljavo, odzračevanje, izdaja atestov</t>
  </si>
  <si>
    <t>Tlačna preizkušnja po določbah pravilnika DVGW.</t>
  </si>
  <si>
    <t>7.4</t>
  </si>
  <si>
    <t>MONTAŽA ELEMENTOV  PREZRAČEVALNEGA SISTEMA KUHINJE</t>
  </si>
  <si>
    <t>Ponudba izvajalca prezračevanja kuhinje mora zajemati montažo kuhinjskih nap in vseh ostalih elementov po popisu.</t>
  </si>
  <si>
    <t>Sistem prezračevanja profesionalne kuhinje</t>
  </si>
  <si>
    <t xml:space="preserve">Sistem prezačevanja profesionalne kuhinje zasnovan kot funkcionalna celota, ki vključuje:
- visoko učinkovite varčne kuhinjske nape,
- odvodne kuhinjske nape,
- ventilatorske naprave,
- ventilatorje,
- elektronske regulatorje pretoka,
- regulacijske žaluzije,
- inteligenti regulacijski sistem,
- regulacijsko omaro, 
- pripadajočo periferno regulacijsko opremo,
- funkcionalni zagon in nastavitve parametrov delovanja. 
</t>
  </si>
  <si>
    <t>Vsi elementi sistema od kuhinjskih nap, ventilatorskih naprav do regulacijskih elementov morajo biti kompatibilni z regulacijskim sistemom, da se dosega samodejna optimizacija pretoka zraka za vsako kuhinjsko napo  glede na intenzivnost delovanja termičnih elementov pod njo in da se razpoložljiv tlak v kanalskem sistemu samodejno optimizira glede na potrebe. Elementi prezračevalnega sistema vezani na regulacijski sistem morajo biti zato prilagojeni in dodatno opremljeni tako z vidika regulacijskih zahtev kot tudi z vidika enostavnosti montaže in visoke zanesljivosti delovanja.</t>
  </si>
  <si>
    <t>Visoko učinkovita kuhinjska napa in oprema</t>
  </si>
  <si>
    <t>Visoko učinkovita kuhinjska napa z vračanjem toplote zraka je izdelana iz inox pločevine kvalitete 1.4301 in mora dosegati naslednje ključne značilnosti:
 - visoka sesalna učinkovitost, zaradi katere daje izračun pretoka zraka po EN 16282 najnižji možen pretok zraka, ker je faktor povečanja pretoka zraka "a" blizu 1,0 po kriteriju določanja pretoka zraka po senzibilni energiji,
 - indukcijski vpih svežega zraka nazaj v napo skozi ozke reže  po celotnem notranjem obodu nape za povečano sesalno učinkovitost z možnostjo regulacije pretoka tega zraka za znižanja pretoka svežega zraka v prostor kuhinje, kadar je pretok zraka določen po kriteriju latentne energije,
 - z vpihom svežega zraka iz nape preko prednjih perforiranih stranic omogoča napa enakomerno prezračenost prostora na delovnem mestu ob termičnih elementih ob visokem deležu svežega zraka v bivalni coni z minimalno možnostjo prepiha,
 - vpihovalne reže na vrhu nape po njenem celotnem obodu omogočajo vpih svežega zraka z reguliranim dometom zraka, da se doseže enakomerna prezračenost bolj oddaljenega prostora od kuhinjske nape  ob visokem deležu svežega zraka v bivalni coni z minimalno možnostjo prepiha.</t>
  </si>
  <si>
    <t>Visoko učinkovita kuhinjska napa vključuje naslednje elemente:
 - filtracijski sistem odpadnega zraka, ki dosega s certifikati dokazano visoko učinkovitost filtracije oljnih delcev, ki je lahko tudi 100% pri velikosti oljnih delcev 7 mikronov in več; 
 - prvi element filtracijskega sistema morajo biti labirintni filtri vgrajeni v napo skladno z EN 16282 pod kotom 45 stopinj in požarno certificirani,
 - sistem vračanja toplote zraka s prenosniki toplote, ki morajo dosegati temperaturni izkoristek tudi preko 65% certificirano skladno z Eurovent; prenosniki toplote naj bodo takih dimenzij, da jih je možno prati v pomivalnem stroju, da se zmanjšajo stroški vzdrževanja nape,
 - vodni grelnik za dogrevanje zraka na želeno temperaturo,
 - »By-pass« za prosto hlajenje, reguliran z motornim pogonom,
 - LED svetilke nad steklom vgrajenim v isti ravnini z inox pločevino za lažje čiščenje,
 - kanalske priključke za dovod in odvod zraka,
 - kanalske priključke za dovod svežega temperaturno obdelanega zraka v prostore kuhinje, ki jih nemore prezračiti visoko učinkovita napa,
 - opremo za regulacijo pretoka zraka glede na termično obremenitev pod napo.</t>
  </si>
  <si>
    <t>Napa mora imeti izmerjene karakteristike delovanja za odvod zraka v celotnem področju možnih pretokov. To omogoča v fazi zagona sistema nastavitev pretokov odvodnega zraka direktno na PLC regulatorju brez njihovega ročnega umerjanja z instrumenti za merjenje pretoka.</t>
  </si>
  <si>
    <t>Pretok zraka in padec tlaka v napi:</t>
  </si>
  <si>
    <t>Grelnik vodni:</t>
  </si>
  <si>
    <t>Tproj = -13 °C</t>
  </si>
  <si>
    <t>Tvpih = 22 °C</t>
  </si>
  <si>
    <t>Pgr = 36.62 kW</t>
  </si>
  <si>
    <t>Tvode = 55/40 °C</t>
  </si>
  <si>
    <t>Qvode = 0.58 l/s</t>
  </si>
  <si>
    <t>Dimenzije kuhinjske nape:</t>
  </si>
  <si>
    <t>Dolžina L = 3400 mm</t>
  </si>
  <si>
    <t>Širina B = 2400 mm</t>
  </si>
  <si>
    <t>Višina H = 620 mm</t>
  </si>
  <si>
    <t>Ustreza varčna kuhinjska napa Media z vračanjem toplote zraka proizvajalca Provent ali enakovredno:</t>
  </si>
  <si>
    <t>MEDIA-D 3400x2400 - KC1 - MED1</t>
  </si>
  <si>
    <t>z mokrotekočim EMC motorjem s permanentnimi magneti. Črpalke imajo možnost nastavljanja proporcionalnega ali konstnega tlaka in konstatnih vrtljajev preko spletnega vmesnika. Namenjene za oskrbo z vodo za ogrevanje v skladu z VDI 2035. PN tlak 6 bar z naslednjimi parametri:</t>
  </si>
  <si>
    <t xml:space="preserve">Hidravlični sistem za dogrevanje zraka z vodnimi grelniki v kuhinjski napi </t>
  </si>
  <si>
    <t>Hidravlični sistem sestavlja primarni krog od toplotne postaje do kuhinjske nape in sekundarni krog v kuhinjski napi. V kuhinjsko napo je vgrajen hidravlični modul z delom primarnega kroga in celotnim sekundarnim krogom. V toplotni postaji mora biti vgrajena črpalka za oskrbo z grelnim medijem, ki zagotavlja zahtevani pretok grelne vode po podatkih za napo ob tlačnem padcu 20 kPa na tistem delu primarnega kroga, ki je vgrajen v kuhinjsko napo Media.</t>
  </si>
  <si>
    <t>Hidravlični modul sestavljajo: regulacijski ventil z motornim pogonom, črpalka, dušilni ventil, zapiralna ventila, izpustno-polnilni ventil in potopna temperaturna tipala za merjenje temperature dovedene in odvedene vode.</t>
  </si>
  <si>
    <t>Ustreza hidravlični modul za vodno gretje dobavitelja Provent ali enakovredno.</t>
  </si>
  <si>
    <t>Regulacijska žaluzija z elektromotornim pogonom kompatibilnim z regulacijskim sistemom prezračevanja kuhinje. Elektromotorni pogon je dobavljen v sklopu periferne opreme regulacijskega sistema.</t>
  </si>
  <si>
    <t>Ustreza regulacijska žaluzija dobavitelja Provent ali enakovredno.</t>
  </si>
  <si>
    <t>Vključeno</t>
  </si>
  <si>
    <t>Odvodna kuhinjska napa in oprema</t>
  </si>
  <si>
    <t>Odvodna napa je izdelana iz inox pločevine kvalitete 1.4301 in ima vgrajene elemente za regulacijo pretoka zraka glede na termično obremenitev pod napo.
Napa mora imeti izmerjene karakteristike delovanja v celotnem področju možnih pretokov, kar v fazi zagona sistema omogoča nastavitev pretokov zraka direktno na PLC regulatorju, brez ročnega umerjanja z instrumenti za merjenje pretoka.
V kuhinjsko napo so vgrajeni še naslednji elementi:</t>
  </si>
  <si>
    <t>Labirintni filtri</t>
  </si>
  <si>
    <t>Svetilka z LED žarnicami</t>
  </si>
  <si>
    <t>Padec tlaka v napi odvod: 80 Pa</t>
  </si>
  <si>
    <t>Širina B = 1300 mm</t>
  </si>
  <si>
    <t>Višina H = 450 mm</t>
  </si>
  <si>
    <t>Ustreza stenska odvodna kuhinjska napa dobavitelja Provent ali enakovredno:</t>
  </si>
  <si>
    <t>Dovodna ventilatorska naprava</t>
  </si>
  <si>
    <t>Enoetažna dovodna ventilacijska naprava z dovolj velikim presekom in energetsko učinkovitimi ventilatorji, da karakteristike ustrezajo energetskemu razredu A+ ali A+2 po EUROVENT kriterijih. Naprava je skladna z ErP 2016 in Erp 2018.
Materiali:
• profili: plastificiran aluminij
• zunanji plašč: pocinkano plastificirano
• notranji plašč: pocinkana pločevina
• izolacija: kamena volna
• debelina ohišja: 50 mm
Naprava ima spodaj nosilen podstavek, v katerem so luknje za odvod kondenza.</t>
  </si>
  <si>
    <t>Zunanja naprava, s streho iz barvane jeklene pločevine in havbo nameščeno na odprtini za zajem zunanjega zraka. Naprave z vodnim hladilnikom imajo na izstopu cevnih priključkov iz ohišja vgrajeno tehnično komoro, ki prekrije regulacijski ventil s pogonom.
Mehanske lastnosti ohišja klimatske naprave po EN 1886: 
 - mehanska stabilnost: razred D1(M)
 - tesnost ohišja pri negativnem tlaku -400 Pa: L1(M),L3(R)
 - tesnost ohišja pri pozitivnem tlaku +400 Pa: L1(M),L2(R)
 - tesnost ohišja pri pozitivnem tlaku +700 Pa: L1(M)
 - tesnost vgrajenih filtrov: razred F9
 - toplotna prehodnost ohišja:  razred T2 
 - faktor toplotnih mostov: razred TB2</t>
  </si>
  <si>
    <t>Osnovni podatki o napravi:</t>
  </si>
  <si>
    <t>gostota [kg/m3]                                  1,20</t>
  </si>
  <si>
    <t>zrak vstop [gC]                                32,00   rel. vlažnost [%]     45,0</t>
  </si>
  <si>
    <t>zrak izstop [gC]                                20,00   rel. vlažnost [%]     82.0</t>
  </si>
  <si>
    <t>medij                                                                    R32</t>
  </si>
  <si>
    <t>Evaporating temp. [gC]                                     7,00</t>
  </si>
  <si>
    <t>Ventilator z EC motorjem.</t>
  </si>
  <si>
    <t>Tension                                       3x400 V / 50 Hz</t>
  </si>
  <si>
    <t>Efficiency class                                  IE5</t>
  </si>
  <si>
    <t>Regulacijska oprema naprave</t>
  </si>
  <si>
    <t xml:space="preserve"> - pogon žaluzije na zajemu zraka, ON/OFF 24 VAC - VZMETNI,</t>
  </si>
  <si>
    <t xml:space="preserve"> - diferenčni merilnik tlaka za ugotavljanje zamašenosti filtrov,</t>
  </si>
  <si>
    <t xml:space="preserve"> - servisno stikalo motorja na ohišju klimata,</t>
  </si>
  <si>
    <t xml:space="preserve"> - priključna doza motorja na ohišju klimata,</t>
  </si>
  <si>
    <t xml:space="preserve"> - pripravjene uvodnice za napeljavo kablov do elementov, ki so
   zmontirani v napravi.</t>
  </si>
  <si>
    <t>Naprava se dobavi brez regulacijskega sistema in se priključi na regulacijski sistem prezračevanja kuhinje.</t>
  </si>
  <si>
    <t>Ustreza dovodna ventilatorska naprava dobavitelja Provent ali enakovredno:</t>
  </si>
  <si>
    <t>DOVODNA VENTILATORSKA NAPRAVA - KC1-SUP</t>
  </si>
  <si>
    <t>eksterni padec tlaka [Pa]                                 300</t>
  </si>
  <si>
    <t>Odvodni ventilator in oprema</t>
  </si>
  <si>
    <t>Ventilator z motorjem za frekvenčno regulacijo.</t>
  </si>
  <si>
    <t>Nominalni podatki</t>
  </si>
  <si>
    <t>Napetost (nominalna) 400 V</t>
  </si>
  <si>
    <t>Frekvenca 50; 60 Hz</t>
  </si>
  <si>
    <t>Faze 3~</t>
  </si>
  <si>
    <t>Priključna moč 2550 W</t>
  </si>
  <si>
    <t>Priključni tok 5.2 A</t>
  </si>
  <si>
    <t>Ustreza ventilator dobavitelja Provent ali enakovredno:</t>
  </si>
  <si>
    <t>Zunanji padec tlak: 200 Pa</t>
  </si>
  <si>
    <t>Ventilator za dovod svežega zraka iz nape v sosednje prostore</t>
  </si>
  <si>
    <t>Napetost (nominalna) 230 V</t>
  </si>
  <si>
    <t>Faze 1~</t>
  </si>
  <si>
    <t>Priključna moč 142 W</t>
  </si>
  <si>
    <t>Priključni tok 1.5 A</t>
  </si>
  <si>
    <t>Inteligentni regulacijski sistem prezračevanja kuhinje</t>
  </si>
  <si>
    <t>Inteligentni regulacijski sistem za prezračevanje profesionalnih kuhinj samodejno optimizira pretok in tlak zraka za vsako kuhinjsko napo  glede na intenzivnost delovanja termičnih elementov pod njo.  Inteligentni regulacijski sistem zagotavlja s tako regulacijo tudi več kot 60% prihranka toplotne energije za ogrevanje zraka in tudi več kot 60% prihranka električne energije za ventilatorje. Ob tem se doseže bistveno izboljšanje delovnih razmer v kuhinji zaradi:
 - V vseh pogojih delovanja termičnih elementov se doseže kvalitetna prezračenost prostora kuhinje in učinkovito sesanje odpadnega zraka vsake kuhinjske nape.
 - Zniža se možnost prepiha.
 - Zniža se povprečni nivo hrupa v kuhinji.
 - Zaposlene v kuhinji se razbremeni dela z upravljanjem prezračevalnega sistema, da se lahko posvetijo samo osnovni dejavnosti kuhanja. 
Regulacijski sistem vključuje regulacijsko omaro,upravljalni panel z zaslonom na dotik in vse regulacijske elemente potrebne za delovanje prezračevalnega sistema - temperaturni senzorji, tlačni senzorji, servopogoni … Regulacijska omara nadometne izvedbe je izdelana v zaščiti najmanj IP20. V omaro so vgrajeni PLC krmilnik za vodenje celotnega sistema prezračevanja kuhinje,  elementi stikalne tehnike, zaščita, sponke, glavno električno stikalo.</t>
  </si>
  <si>
    <t>Regulacijski sistem vključuje še naslednje pomembne funkcije:</t>
  </si>
  <si>
    <t xml:space="preserve"> - Vodenje EC ventilatorjev s funkcijo vzdrževanja konstantnega tlaka.</t>
  </si>
  <si>
    <t xml:space="preserve"> - Vodenje frekvenčnih regulatorjev za ventilatorje s funkcijo vzdrževanja konstantnega tlaka.</t>
  </si>
  <si>
    <t xml:space="preserve"> - Regulacija ventilatorja za dovod svežega zraka iz glavne visoko učinkovite varčne nape v druge prostore, kjer ni dovoda svežega zraka iz visoko učinkovite varčne nape.</t>
  </si>
  <si>
    <t xml:space="preserve"> - Vodenje hidravličnega modula v glavni varčni nape za dogrevanje zraka.</t>
  </si>
  <si>
    <t xml:space="preserve"> - Regulacija hlajenja z direktno ekspanzijo z analognim izhodom 
0-10 V. 0 V - ni hlajenja, 10 V - max. hladilna moč.</t>
  </si>
  <si>
    <t xml:space="preserve"> - Sinhronizacijo napajanja grelnega in hladilnega kroga z energetskim medijem na osnovi zaznavanja njegove temperature.</t>
  </si>
  <si>
    <t xml:space="preserve"> - Samodejno vklapljanje in izklapljanje prezračevalnega sistema po nastavljenem tedenskem urniku.</t>
  </si>
  <si>
    <t xml:space="preserve"> - Samodejno opozarjanje uporabnika na vzdrževalne in servisne posege.</t>
  </si>
  <si>
    <t xml:space="preserve"> - Izvajanje varnostnih in zaščitnih funkcij.</t>
  </si>
  <si>
    <t xml:space="preserve"> - Alarmiranje motenj in izpadov.</t>
  </si>
  <si>
    <t xml:space="preserve"> - Zgodovina motenj in izpadov.</t>
  </si>
  <si>
    <t xml:space="preserve"> - Servisno vzdrževalni modul za zagotovitev daljinskega vpogleda v zgodovino delovanja sistema prezračevanja kuhinje, na podlagi katerega se stranki omogoči lažja in hitrejša diagnostika in odprava napak med obratovanjem ter svetovanje pri ukrepih za dosego maksimalne energetske učinkovitosti in dobrih pogojev za delo v kuhinji.</t>
  </si>
  <si>
    <t xml:space="preserve"> - Nadzorni SCADA modul za vzpostavitev podatkovne povezave z nadzornim sistemom uporabnika po protokolu Modbus TCP/IP. Vključuje potrebno strojno opremo in interpretacijo komunikacijskih tabel.</t>
  </si>
  <si>
    <t>Ustreza inteligentni regulacijski sistem za prezračevanje profesionalnih kuhinj Kiventis s samodejno optimizacijo pretoka zraka vsake kuhinjske nape glede na intenzivnost delovanja termičnih elementov pod njo dobavitelja Provent ali enakovredno.</t>
  </si>
  <si>
    <t>Zagon sistema in povezana dela</t>
  </si>
  <si>
    <t xml:space="preserve">Zajema končno sestavo kuhinjske nape s sestavnimi deli iz nerjaveče pločevine, ko so osrednji deli kuhinjske nape skladno z navodili obešeni na strop, priklopljeni na prezračevalni sistem in na sistem vodnega ogrevanja. Montaža se izvede preden se pod napo postavijo termični bloki. V kolikor so elementi termičnega bloka že postavljeni, jih mora naročnik zaščititi tako, da monter lahko stopi nanje. </t>
  </si>
  <si>
    <t>Uvajanje inštalaterjev v projekt.</t>
  </si>
  <si>
    <t>Električni priklop predhodno s strani inštalaterja dobavljenih in napeljanih kablov za prezračevalni sistem kuhinje. Kabli so napeljani do mikrolokacij elementov periferne opreme, v krmilno omaro, v razdelilno omarico v napi ter označeni skladno z načrtom električnih kablov.</t>
  </si>
  <si>
    <t>Zagon prezračevalnega sistema.</t>
  </si>
  <si>
    <t>Šolanje uporabnika in nastavitev prezračevalnega sistema kuhinje, ko je kuhinja že določen čas v obratovanju.</t>
  </si>
  <si>
    <t>Zagon prezračevalnega sistema in z njim povezana dela.</t>
  </si>
  <si>
    <t>Inox obloge nad kuhinjskimi napami</t>
  </si>
  <si>
    <t>Vključuje izdelavo in montažo inox oblog na objektu. Izdelajo se na osnovi opravljenih izmer na objektu. Montirajo se po zgornjem notranjem obodu nape po detajlu ponudnika nape. Višina oblog je približno 300 mm.</t>
  </si>
  <si>
    <t>Nastavljivi mehanski regulator pretoka</t>
  </si>
  <si>
    <t>Ustreza nastavjivi mehanski regulator pretoka dobavitelja Provent ali enakovredno:</t>
  </si>
  <si>
    <t>RPM-R 125/132-353 REGULATOR PRETOKA</t>
  </si>
  <si>
    <t>RPM-R 250/530-1413 REGULATOR PRETOKA</t>
  </si>
  <si>
    <t>RZ 750 x 250 mm - KC1-MD12</t>
  </si>
  <si>
    <t>Vezna plošča JPA-905 (500/560FI)</t>
  </si>
  <si>
    <t>RZ 800 x 800 mm - KC1-MD2</t>
  </si>
  <si>
    <t>Dušilec zvoka MSA100-100-4/800X800X500</t>
  </si>
  <si>
    <t>Zunanji padec tlak: 150 Pa</t>
  </si>
  <si>
    <t>iz pocinkane pločevine s stopnjo tesnosti D po SIST EN 12237 za okrogle kanale, za tlake do -750 / + 2000 Pa. Fazonski kosi okroglih kanalov z gumijastimi tesnili. Vključno s tesnilnim in pritrdilnim materijalom. Pritrjevanje, obešanje kanalov mora bit v skladu z standardom z EN 12236. Vsi kanali in fazonski kosi morajo med transportom in vse do montaže biti zaščiteni z folio.
Za okrogle kanale je potrebno izvesti preizkus tesnosti oz. lekaže zračnih kanalov oziroma t.i. DALT upoštevajoč priročnik SMACNA z navodili o izvajanju preizkušanja tesnosti KANALOV. Preizkus lahko izvede samo pooblaščena institucija. 
Fazonski kosi so zajeti v premerjenih dolžinah.</t>
  </si>
  <si>
    <t>Odvodna aluminijasta rešetka</t>
  </si>
  <si>
    <t xml:space="preserve">Dobava in montaža prezračevalne odvodne rešetke. Izdelana je iz anodiziranih aluminijastih profilov. Rešetka je sestavljena iz dveh delov: stenskega/stropnega montažnega okvirja in sprednjega dela, ki je rešetka s filtrom. Filter je klasifikacije coarse 65% in je dostopen brez uporabe orodja. Zato je mogoče rešetko, ki jo v okvir držijo vzmetne sponke, enostavno odpreti ali odtsraniti. Rešetke so standardno pobarvane barvane v RAL9003.          </t>
  </si>
  <si>
    <t>Kulisni dušilnik zvoka</t>
  </si>
  <si>
    <t xml:space="preserve">Zunanji plašč je izdelan iz pocinkane pločevine, dušilne kulise so iz kamene volne debeline 100 ali 200 mm obložene z vodili na vstopu in izstopu. </t>
  </si>
  <si>
    <t>Okrogla zrakotesna loputa z motornim pogonom.</t>
  </si>
  <si>
    <t>Zaporna loputa, z ohišjem in lamelo iz pocinkane pločevine, z nosilcem za pogon in pogonom on/off 230V</t>
  </si>
  <si>
    <t>Kvadratna zrakotesna žaluzija z motornim pogonom.</t>
  </si>
  <si>
    <t>Kvadratni difuzor za dovodni zrak</t>
  </si>
  <si>
    <t xml:space="preserve">Dobava in montaža kvadratnega dovodnega vrtinčnega difuzorja s krožno razporejenim nastavljivimi polimernimi valjčki. Maska je izdelana iz praškasto barvane pocinkane pločevine v standardni barvi signalno bela (SW) - RAL9003. Difuzor ima priključno komoro s stranskim priključkom z loputo. Komora za dovod zraka vsebuje ZEUS nastavljivo loputa z merilnimi tlačnimi cevkami za nastavitev pretoka zraka.       </t>
  </si>
  <si>
    <t>Požarno tesnenje prebojev</t>
  </si>
  <si>
    <t>Skladno s požarno študijo</t>
  </si>
  <si>
    <t>Dimenzije do 200×100</t>
  </si>
  <si>
    <t>Tripotni regulacijski ventil z elektromotornim pogonom - VT.P3</t>
  </si>
  <si>
    <t>Polnjene ogrevalnega sistema z mešanico glikola, vključno:</t>
  </si>
  <si>
    <t>do 30% glikola</t>
  </si>
  <si>
    <t>z odzračevanjem, vregulacije in nastavitve parametrov</t>
  </si>
  <si>
    <t>predvidena količina cca. 170 l</t>
  </si>
  <si>
    <t>Regulacijska omarica za kompresorsko kondenzacijsko napravo</t>
  </si>
  <si>
    <t>Bakrene cevi, predizolirane z ARMSTRONG AC 9 s fazonskimi kosi, z materialom za lotanje, s tesnilnim in obešalnim materialom, z dodatkom za razrez, po VDI 2035, DIN 18380</t>
  </si>
  <si>
    <t>Cu 12,7
Cu 25,4</t>
  </si>
  <si>
    <t>Zunanja enota klimatskega sistema v split izvedbi z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
Nazivna moč: hlajenje: 22 (9,9 - 27) kW // gretje: 27 (7,3 - 31) kW
Energetski razred: SEER: 7,43 // SCOP: 4,47 (pri notranjih enotah PLA)
Električna priključna moč: hlajenje 7,21 kW // gretje 7,94 kW
Električni priključek: 400V/3F/50Hz // 3x32A
Nivo hrupa (SPL): hlajenje: 59 dB(A) - gretje: 62 dB(A)
Dimenzije (V x Š x G): 1338 x 1050x 330(+40) mm
Teža: 138 kg
Medij: R32
Dimenzija priključne instalacije: Cu 12,7/25,4 mm
Max. dolžinska / max. višinska razlika: 100 / 30 m
Območje delovanja: hlajenje od -15°C do +46°C, gretje od -20° do +21°C
Kot npr. Mitsubishi Electric PUZ-ZM250YKA2</t>
  </si>
  <si>
    <t>Kompresorsko kondenzacijska naprava za hlajenje in ogrevanje zraka vključno z montažo</t>
  </si>
  <si>
    <t>Elektro kanal s pokrovom širine 100 mm</t>
  </si>
  <si>
    <t>Vključno podstavek iz pocinkanih profiov višine 30 cm.</t>
  </si>
  <si>
    <t>Regulacijska omarica za sisteme s toplotnimi črpalkami ZRAK/ZRAK proizvajalca Mitsubishi Electric.
Omogoča nadzor in regulacijo hlajenja/ogrevanja na podlagi temperature pretoka medija. Omogoča direkten priklop MODBUS protkola za nadzor delovanja.</t>
  </si>
  <si>
    <t>V primeru nadzora več (max. 6) toplotnih črpalk omogoča kaskadno delovanje vseh naprav.</t>
  </si>
  <si>
    <t>Regulacijska omarica vsebuje tipala TH1, TH2, TH5</t>
  </si>
  <si>
    <t>Kot npr.: Mitsubishi Electric PAC-IF013B-E</t>
  </si>
  <si>
    <t>Napisne ploščice in označitev smeri pretokov</t>
  </si>
  <si>
    <t>Diferenčno tlačno stikalo 30..500Pa</t>
  </si>
  <si>
    <t>vključno PVC cevke fi 4/7 mm, pritrdilni material za montažo na kanal in 1x kanalski konektor</t>
  </si>
  <si>
    <t>THERMOKON tip PS500</t>
  </si>
  <si>
    <t>Elektro magnetni zaporni plinski ventil 230V</t>
  </si>
  <si>
    <t>Korigirano po spremembi 01/2026</t>
  </si>
  <si>
    <t>Pretok odvod: 6000 m3/h</t>
  </si>
  <si>
    <t>Padec tlaka v napi odvod: 160 Pa</t>
  </si>
  <si>
    <t>Padec tlaka v napi dovod: 152 Pa</t>
  </si>
  <si>
    <t>HIDRAVLIČNI MODUL DN25-P0,75-Kvs2,5</t>
  </si>
  <si>
    <t>VSQ1000 x 300 mm - K1 MED1-ERP1</t>
  </si>
  <si>
    <t>VSR 250 mm - K1 MED1-ERP1</t>
  </si>
  <si>
    <t>RZ 800 x 800 mm - KC1-MD12</t>
  </si>
  <si>
    <t>RZ 250 mm - KC1-MD12</t>
  </si>
  <si>
    <t>Visoko učinkovita kuhinjska napa za konvekcijske pečice je izdelana iz inox pločevine kvalitete 1.4301 in ima velik volumen zajemalnega prostora za učinkovito akumulacijo kratkotrajnih viškov pare ob odpiranju vrat konvekcijske pečice. Prednja stranica nape je perforirana za enakomeren vpih svežega zraka v delovni prostor pred konvekcijsko pečico. Varčna napa vključuje naslednje elemente:
- sistem vračanja toplote zraka s prenosniki toplote, ki dosegajo temperaturni izkoristek tudi preko 70% certificirano skladno z Eurovent; prenosniki toplote naj bodo takih dimenzij, da jih je možno prati v pomivalnem stroju, da se zmanjšajo stroški vzdrževanja sistema,
• učinkovit sistem filtracije z labirintnimi in kovinskimi pletenimi filtri,
• kanalske priključke za dovod in odvod zraka,
• opremo za regulacijo pretoka zraka glede na termično obremenitev pod napo.
Napa mora imeti izmerjene karakteristike delovanja za odvod zraka v celotnem področju možnih pretokov. To omogoča v fazi zagona sistema nastavitev pretokov odvodnega zraka direktno na PLC regulatorju brez njihovega ročnega umerjanja z instrumenti za merjenje pretoka.</t>
  </si>
  <si>
    <t>Pretok dovod: 800 m3/h</t>
  </si>
  <si>
    <t>Padec tlaka v napi dovod: 45 Pa</t>
  </si>
  <si>
    <t>Pretok odvod: 800 m3/h</t>
  </si>
  <si>
    <t>Padec tlaka v napi odvod: 55 Pa</t>
  </si>
  <si>
    <t>Dolžina L = 1200 mm</t>
  </si>
  <si>
    <t>Širina B = 1000 mm</t>
  </si>
  <si>
    <t>Ustreza varčna kuhinjska napa Convecta-W stenska izvedba proizvajalca Provent ali enakovredno:</t>
  </si>
  <si>
    <t>CONVECTA-W 1200 x 1000 - K1 CON1</t>
  </si>
  <si>
    <t>Pretok zraka odvod: 800 m3/h</t>
  </si>
  <si>
    <t>Dolžina L = 1300 mm</t>
  </si>
  <si>
    <t>EXTRACTA-W 1300 x 1300 - KC1-EXT1</t>
  </si>
  <si>
    <t>pretok zraka [m3/h]                                        8100</t>
  </si>
  <si>
    <t>pretok [m3/h]                                     8100</t>
  </si>
  <si>
    <t>hitrost zraka [m/s]                              2,76</t>
  </si>
  <si>
    <t>zrač. pad. tlaka [Pa]                           86   wet</t>
  </si>
  <si>
    <t>Tot. capacity [kW]                           43.92</t>
  </si>
  <si>
    <t>senz. topl. moč [kW]                       33.17</t>
  </si>
  <si>
    <t>pretok zraka [m3/h]                          8100</t>
  </si>
  <si>
    <t>moč [kW]                                         4,5</t>
  </si>
  <si>
    <t>Speed +-2% [1/m]                            3.690</t>
  </si>
  <si>
    <t>Rated current A                                6,90</t>
  </si>
  <si>
    <t>Absorbed power [kW]                    3,160</t>
  </si>
  <si>
    <t>Pretok zraka: 9000 m3/h</t>
  </si>
  <si>
    <t>OSV I - 560 - EC  - K1 EXH1-MF2</t>
  </si>
  <si>
    <t>Vključeno z dobavo kuhinjske nape</t>
  </si>
  <si>
    <t>Pretok: 800 m3/h</t>
  </si>
  <si>
    <t>Systemair PRIO 250EC</t>
  </si>
  <si>
    <r>
      <rPr>
        <b/>
        <sz val="10"/>
        <color theme="1"/>
        <rFont val="Arial Narrow"/>
        <family val="2"/>
      </rPr>
      <t>Fleksibilni priključek</t>
    </r>
    <r>
      <rPr>
        <sz val="10"/>
        <color theme="1"/>
        <rFont val="Arial Narrow"/>
        <family val="2"/>
      </rPr>
      <t xml:space="preserve"> na vstopni strani naprave.</t>
    </r>
  </si>
  <si>
    <r>
      <t>Ventilator s prostotekočim rotorjem</t>
    </r>
    <r>
      <rPr>
        <sz val="10"/>
        <color theme="1"/>
        <rFont val="Arial Narrow"/>
        <family val="2"/>
      </rPr>
      <t xml:space="preserve"> proizvajalca EBM-Papst ali Ziehl-Abegg s prostotekočim rotorjem z nazaj zakrivljenimi lopaticami in z motorjem  z zvezno regulacijo števila vrtljajev. Ventilator ima vgrajene cevne priključke za merjenje pretoka zraka.</t>
    </r>
  </si>
  <si>
    <t>Odvodni ventilator, ki ima elektromotor ločen od toka odpadnega zraka skladno s smernicami VDI 2052.</t>
  </si>
  <si>
    <t>Pretok dovod: 7300 m3/h</t>
  </si>
  <si>
    <r>
      <rPr>
        <b/>
        <sz val="10"/>
        <color theme="1"/>
        <rFont val="Arial Narrow"/>
        <family val="2"/>
      </rPr>
      <t>Regulator pretoka zraka</t>
    </r>
    <r>
      <rPr>
        <sz val="10"/>
        <color theme="1"/>
        <rFont val="Arial Narrow"/>
        <family val="2"/>
      </rPr>
      <t>, z elektromotornim pogonom kompatibilnim z regulacijskim sistemom prezračevanja kuhinje. Elektomotorni pogon omogoča nastavite količin zraka preko wireless omrežja.</t>
    </r>
  </si>
  <si>
    <r>
      <rPr>
        <b/>
        <sz val="10"/>
        <color theme="1"/>
        <rFont val="Arial Narrow"/>
        <family val="2"/>
      </rPr>
      <t>Regulacijska žaluzija</t>
    </r>
    <r>
      <rPr>
        <sz val="10"/>
        <color theme="1"/>
        <rFont val="Arial Narrow"/>
        <family val="2"/>
      </rPr>
      <t xml:space="preserve"> z elektromotornim pogonom kompatibilnim z regulacijskim sistemom prezračevanja kuhinje. Elektromotorni pogon je dobavljen v sklopu periferne opreme regulacijskega sistema.</t>
    </r>
  </si>
  <si>
    <r>
      <t xml:space="preserve">DN 32 - </t>
    </r>
    <r>
      <rPr>
        <b/>
        <sz val="10"/>
        <color theme="1"/>
        <rFont val="Arial Narrow"/>
        <family val="2"/>
      </rPr>
      <t>VH.P3</t>
    </r>
  </si>
  <si>
    <r>
      <rPr>
        <b/>
        <sz val="10"/>
        <color theme="1"/>
        <rFont val="Arial Narrow"/>
        <family val="2"/>
      </rPr>
      <t>Izolacija cevi z izolacijo</t>
    </r>
    <r>
      <rPr>
        <sz val="10"/>
        <color theme="1"/>
        <rFont val="Arial Narrow"/>
        <family val="2"/>
      </rPr>
      <t xml:space="preserve"> iz elastomerne pene iz sintetičnega kavčuka, s koeficientom prehoda &lt;0,034 W/m°K pri 0°C (po SIST ISO 8794), samougasljiva, stopnja zadimljenosti s3 po DIN EN 13501.</t>
    </r>
  </si>
  <si>
    <r>
      <t>Tlačna sonda Siemens (4-20 mA), tip QBE2101-P10U</t>
    </r>
    <r>
      <rPr>
        <sz val="10"/>
        <color theme="1"/>
        <rFont val="Arial Narrow"/>
        <family val="2"/>
      </rPr>
      <t>, vključno zaporna pipa</t>
    </r>
  </si>
  <si>
    <r>
      <rPr>
        <b/>
        <sz val="10"/>
        <color theme="1"/>
        <rFont val="Arial Narrow"/>
        <family val="2"/>
      </rPr>
      <t>Zaprta ekspanzijska posoda</t>
    </r>
    <r>
      <rPr>
        <sz val="10"/>
        <color theme="1"/>
        <rFont val="Arial Narrow"/>
        <family val="2"/>
      </rPr>
      <t xml:space="preserve"> za ogrevno vodo. </t>
    </r>
    <r>
      <rPr>
        <b/>
        <sz val="10"/>
        <color theme="1"/>
        <rFont val="Arial Narrow"/>
        <family val="2"/>
      </rPr>
      <t>- RP.O (G)</t>
    </r>
  </si>
  <si>
    <r>
      <rPr>
        <b/>
        <sz val="10"/>
        <color theme="1"/>
        <rFont val="Arial Narrow"/>
        <family val="2"/>
      </rPr>
      <t xml:space="preserve">Izvedba preboja </t>
    </r>
    <r>
      <rPr>
        <sz val="10"/>
        <color theme="1"/>
        <rFont val="Arial Narrow"/>
        <family val="2"/>
      </rPr>
      <t>skoz betonsko ploščo / zid ali opečen zid. Debeline do 30 cm</t>
    </r>
  </si>
  <si>
    <r>
      <rPr>
        <b/>
        <sz val="10"/>
        <color theme="1"/>
        <rFont val="Arial Narrow"/>
        <family val="2"/>
      </rPr>
      <t>PP odtočne cevi,</t>
    </r>
    <r>
      <rPr>
        <sz val="10"/>
        <color theme="1"/>
        <rFont val="Arial Narrow"/>
        <family val="2"/>
      </rPr>
      <t xml:space="preserve"> trdnostni razred SN4, vključno vsi potrebni fazonski kosi, spoji z mufami z vloženimi gumijastimi tesnili, vključno montažni materiali (ureditev odtokv iz ionskih mehčalnih naprav, izlivnega lijaka, talnega sifona ter drugih iztočnih mest)</t>
    </r>
  </si>
  <si>
    <r>
      <rPr>
        <b/>
        <sz val="10"/>
        <color theme="1"/>
        <rFont val="Arial Narrow"/>
        <family val="2"/>
      </rPr>
      <t>Pripravljalna dela</t>
    </r>
    <r>
      <rPr>
        <sz val="10"/>
        <color theme="1"/>
        <rFont val="Arial Narrow"/>
        <family val="2"/>
      </rPr>
      <t>, zarisovanje, pregled, transportni stroški, izpiranje cevovodov po končani montaži, funkcionalni zagon, poskupno obratovanje, šolanje uporabnikov, čiščenje po končanih delih</t>
    </r>
  </si>
  <si>
    <r>
      <rPr>
        <b/>
        <sz val="10"/>
        <color theme="1"/>
        <rFont val="Arial Narrow"/>
        <family val="2"/>
      </rPr>
      <t>Zobniška regulacijska žaluzija</t>
    </r>
    <r>
      <rPr>
        <sz val="10"/>
        <color theme="1"/>
        <rFont val="Arial Narrow"/>
        <family val="2"/>
      </rPr>
      <t xml:space="preserve"> z okvirom in loputami iz aluminija. Vgrajena je na notranji strani ohišja in skupaj z motornim pogonom.</t>
    </r>
  </si>
  <si>
    <r>
      <rPr>
        <b/>
        <sz val="10"/>
        <color theme="1"/>
        <rFont val="Arial Narrow"/>
        <family val="2"/>
      </rPr>
      <t>Kasetni filter G4</t>
    </r>
    <r>
      <rPr>
        <sz val="10"/>
        <color theme="1"/>
        <rFont val="Arial Narrow"/>
        <family val="2"/>
      </rPr>
      <t>. Posluževanje filtra je s strani skozi posluževalna vrata.</t>
    </r>
  </si>
  <si>
    <r>
      <rPr>
        <b/>
        <sz val="10"/>
        <color theme="1"/>
        <rFont val="Arial Narrow"/>
        <family val="2"/>
      </rPr>
      <t>Vrečasti filter F7</t>
    </r>
    <r>
      <rPr>
        <sz val="10"/>
        <color theme="1"/>
        <rFont val="Arial Narrow"/>
        <family val="2"/>
      </rPr>
      <t>. Posluževanje filtra je s strani skozi posluževalna vrata.</t>
    </r>
  </si>
  <si>
    <r>
      <rPr>
        <b/>
        <sz val="10"/>
        <color theme="1"/>
        <rFont val="Arial Narrow"/>
        <family val="2"/>
      </rPr>
      <t xml:space="preserve">Dušilnik zvoka </t>
    </r>
    <r>
      <rPr>
        <sz val="10"/>
        <color theme="1"/>
        <rFont val="Arial Narrow"/>
        <family val="2"/>
      </rPr>
      <t>na vstopu zraka v napravo, sestavljen iz ustreznega števila dušilnih kulis iz galvanizirane pločevine in polnila iz mineralne volne.</t>
    </r>
  </si>
  <si>
    <r>
      <t>DX hladilnik</t>
    </r>
    <r>
      <rPr>
        <sz val="10"/>
        <color theme="1"/>
        <rFont val="Arial Narrow"/>
        <family val="2"/>
      </rPr>
      <t>, za katerim je po potrebi vgrajen eliminator vodnih kapljic, ki je sestavljen iz okvirja iz nerjavečega materiala in lovilnih lamel iz PPTV. Pod hladilnikom in eliminatorjem je banja za zbiranje in odvod kondenzata iz nerjavečega materiala.</t>
    </r>
  </si>
  <si>
    <r>
      <rPr>
        <b/>
        <sz val="10"/>
        <color theme="1"/>
        <rFont val="Arial Narrow"/>
        <family val="2"/>
      </rPr>
      <t xml:space="preserve">Dušilnik zvoka </t>
    </r>
    <r>
      <rPr>
        <sz val="10"/>
        <color theme="1"/>
        <rFont val="Arial Narrow"/>
        <family val="2"/>
      </rPr>
      <t>na izstopu zraka iz naprave, sestavljen iz ustreznega števila dušilnih kulis iz galvanizirane pločevine in polnila iz mineralne volne.</t>
    </r>
  </si>
  <si>
    <r>
      <rPr>
        <b/>
        <sz val="10"/>
        <color theme="1"/>
        <rFont val="Arial Narrow"/>
        <family val="2"/>
      </rPr>
      <t>Fleksibilni priključek</t>
    </r>
    <r>
      <rPr>
        <sz val="10"/>
        <color theme="1"/>
        <rFont val="Arial Narrow"/>
        <family val="2"/>
      </rPr>
      <t xml:space="preserve"> na izstopni strani naprave.</t>
    </r>
  </si>
  <si>
    <r>
      <rPr>
        <b/>
        <sz val="10"/>
        <color theme="1"/>
        <rFont val="Arial Narrow"/>
        <family val="2"/>
      </rPr>
      <t>Toplotna izolacija</t>
    </r>
    <r>
      <rPr>
        <sz val="10"/>
        <color theme="1"/>
        <rFont val="Arial Narrow"/>
        <family val="2"/>
      </rPr>
      <t xml:space="preserve"> zračnih kanalov iz parozaporne izolacije iz umetnega kavčuka z difuzijsko odpornostjo µ &gt; 5000, toplotno prevodnostjo λ &lt; 0.038 W/mK (pri 20°C) in kvaliteto požarne varnosti B1 (DIN 4102. Za vtočni in odtočni na podstrešju.</t>
    </r>
  </si>
  <si>
    <r>
      <rPr>
        <b/>
        <sz val="10"/>
        <color theme="1"/>
        <rFont val="Arial Narrow"/>
        <family val="2"/>
      </rPr>
      <t>Pokrovi za revizijske odprtine</t>
    </r>
    <r>
      <rPr>
        <sz val="10"/>
        <color theme="1"/>
        <rFont val="Arial Narrow"/>
        <family val="2"/>
      </rPr>
      <t xml:space="preserve"> za pravokotne in okrogle kanale iz pocinkane pločevine, v skladu z EN 13779</t>
    </r>
  </si>
  <si>
    <r>
      <rPr>
        <b/>
        <sz val="10"/>
        <color theme="1"/>
        <rFont val="Arial Narrow"/>
        <family val="2"/>
      </rPr>
      <t>Zagon in kontrola</t>
    </r>
    <r>
      <rPr>
        <sz val="10"/>
        <color theme="1"/>
        <rFont val="Arial Narrow"/>
        <family val="2"/>
      </rPr>
      <t xml:space="preserve">  ter izdelava zapisnika o funkcionalnosti sistema</t>
    </r>
  </si>
  <si>
    <r>
      <rPr>
        <b/>
        <sz val="10"/>
        <color theme="1"/>
        <rFont val="Arial Narrow"/>
        <family val="2"/>
      </rPr>
      <t>Izdelava sheme</t>
    </r>
    <r>
      <rPr>
        <sz val="10"/>
        <color theme="1"/>
        <rFont val="Arial Narrow"/>
        <family val="2"/>
      </rPr>
      <t xml:space="preserve"> prezračevalne naprave v okvirju vključno s kratkimi navodili o delovanju</t>
    </r>
  </si>
  <si>
    <t>- velikost 200x50</t>
  </si>
  <si>
    <t>- velikost 600x150</t>
  </si>
  <si>
    <t>- velikost 600X600 (priklop na komoro fi200)</t>
  </si>
  <si>
    <t>- velikost 600X600 (priklop na komoro fi250)</t>
  </si>
  <si>
    <t>-MSA100-100-4/800x800x500</t>
  </si>
  <si>
    <t>- velikost  fi250</t>
  </si>
  <si>
    <t>- velikost  750x250</t>
  </si>
  <si>
    <t>- velikost  800x800</t>
  </si>
  <si>
    <t>PREZRAČEVALNI SISTEMI KUHINJA</t>
  </si>
  <si>
    <t>Elektronska črpalka  - Č.P3</t>
  </si>
  <si>
    <t>V= 2,33 m3/h</t>
  </si>
  <si>
    <t>dp= 80 kPa</t>
  </si>
  <si>
    <t>z vgradnjo v obstoječo plinsko jekleno cev DN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</si>
</sst>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3">
    <numFmt numFmtId="7" formatCode="#,##0.00\ &quot;€&quot;;\-#,##0.00\ &quot;€&quot;"/>
    <numFmt numFmtId="44" formatCode="_-* #,##0.00\ &quot;€&quot;_-;\-* #,##0.00\ &quot;€&quot;_-;_-* &quot;-&quot;??\ &quot;€&quot;_-;_-@_-"/>
    <numFmt numFmtId="43" formatCode="_-* #,##0.00_-;\-* #,##0.00_-;_-* &quot;-&quot;??_-;_-@_-"/>
    <numFmt numFmtId="164" formatCode="_-* #,##0.00\ _€_-;\-* #,##0.00\ _€_-;_-* &quot;-&quot;??\ _€_-;_-@_-"/>
    <numFmt numFmtId="165" formatCode="#,##0.00&quot;       &quot;;\-#,##0.00&quot;       &quot;;&quot; -&quot;#&quot;       &quot;;@\ "/>
    <numFmt numFmtId="166" formatCode="#,##0.00&quot; €&quot;"/>
    <numFmt numFmtId="167" formatCode="#,##0.00&quot; € &quot;;\-#,##0.00&quot; € &quot;;&quot; -&quot;#&quot; € &quot;;@\ "/>
    <numFmt numFmtId="168" formatCode="#,##0.00&quot;    &quot;;\-#,##0.00&quot;    &quot;;&quot; -&quot;#&quot;    &quot;;@\ "/>
    <numFmt numFmtId="169" formatCode="#,##0.00\ [$€-1]"/>
    <numFmt numFmtId="170" formatCode="#,##0.000\ [$€-1]"/>
    <numFmt numFmtId="171" formatCode="#,##0.00000"/>
    <numFmt numFmtId="172" formatCode="#,##0.00\ ;\-#,##0.00\ "/>
    <numFmt numFmtId="173" formatCode="_-* #,##0.00\ _S_I_T_-;\-* #,##0.00\ _S_I_T_-;_-* &quot;-&quot;??\ _S_I_T_-;_-@_-"/>
    <numFmt numFmtId="174" formatCode="_-* #,##0.00\ _S_I_T_-;\-* #,##0.00\ _S_I_T_-;_-* \-??\ _S_I_T_-;_-@_-"/>
    <numFmt numFmtId="175" formatCode="_-* #,##0.00\ &quot;SIT&quot;_-;\-* #,##0.00\ &quot;SIT&quot;_-;_-* &quot;-&quot;??\ &quot;SIT&quot;_-;_-@_-"/>
    <numFmt numFmtId="176" formatCode="#,##0\ &quot;SIT&quot;;\-#,##0\ &quot;SIT&quot;"/>
    <numFmt numFmtId="177" formatCode="#,##0\ &quot;SIT&quot;;[Red]\-#,##0\ &quot;SIT&quot;"/>
    <numFmt numFmtId="178" formatCode="#,##0.00&quot; SIT &quot;;\-#,##0.00&quot; SIT &quot;;&quot; -&quot;#&quot; SIT &quot;;@\ "/>
    <numFmt numFmtId="179" formatCode="_-* #,##0.00&quot; SIT&quot;_-;\-* #,##0.00&quot; SIT&quot;_-;_-* \-??&quot; SIT&quot;_-;_-@_-"/>
    <numFmt numFmtId="180" formatCode="[$-424]General"/>
    <numFmt numFmtId="181" formatCode="&quot;SIT&quot;#,##0_);\(&quot;SIT&quot;#,##0\)"/>
    <numFmt numFmtId="182" formatCode="mmmm\ d\,\ yyyy"/>
    <numFmt numFmtId="183" formatCode="_-* #,##0.00\ [$€-1]_-;\-* #,##0.00\ [$€-1]_-;_-* \-??\ [$€-1]_-"/>
    <numFmt numFmtId="184" formatCode="_-&quot;€&quot;\ * #,##0.00_-;\-&quot;€&quot;\ * #,##0.00_-;_-&quot;€&quot;\ * &quot;-&quot;??_-;_-@_-"/>
    <numFmt numFmtId="185" formatCode="_-* #,##0.00\ [$€-1]_-;\-* #,##0.00\ [$€-1]_-;_-* &quot;-&quot;??\ [$€-1]_-"/>
    <numFmt numFmtId="186" formatCode="[$-424]0"/>
    <numFmt numFmtId="187" formatCode="General_)"/>
    <numFmt numFmtId="188" formatCode="[$-424]#,##0.00"/>
    <numFmt numFmtId="189" formatCode="_-* #,##0.00\ [$€-1]_-;\-* #,##0.00\ [$€-1]_-;_-* &quot;-&quot;??\ [$€-1]_-;_-@_-"/>
    <numFmt numFmtId="190" formatCode="_-* #,##0\ _S_I_T_-;\-* #,##0\ _S_I_T_-;_-* &quot;- &quot;_S_I_T_-;_-@_-"/>
    <numFmt numFmtId="191" formatCode="_-* #,##0\ _S_I_T_-;\-* #,##0\ _S_I_T_-;_-* &quot;-&quot;??\ _S_I_T_-;_-@_-"/>
    <numFmt numFmtId="192" formatCode="_-* #,##0.00\ _E_U_R_-;\-* #,##0.00\ _E_U_R_-;_-* &quot;-&quot;??\ _E_U_R_-;_-@_-"/>
    <numFmt numFmtId="193" formatCode="#,##0&quot;       &quot;;\-#,##0&quot;       &quot;;&quot; -       &quot;;@\ "/>
    <numFmt numFmtId="194" formatCode="_-* #,##0.00\ _€_-;\-* #,##0.00\ _€_-;_-* \-??\ _€_-;_-@_-"/>
    <numFmt numFmtId="195" formatCode="_-* #,##0.00\ _E_U_R_-;\-* #,##0.00\ _E_U_R_-;_-* \-??\ _E_U_R_-;_-@_-"/>
    <numFmt numFmtId="196" formatCode="_-* #,##0\ _S_I_T_-;\-* #,##0\ _S_I_T_-;_-* \-??\ _S_I_T_-;_-@_-"/>
    <numFmt numFmtId="197" formatCode="_(* #,##0.00_);_(* \(#,##0.00\);_(* \-??_);_(@_)"/>
    <numFmt numFmtId="198" formatCode="_-* #,##0.00\ &quot;DM&quot;_-;\-* #,##0.00\ &quot;DM&quot;_-;_-* &quot;-&quot;??\ &quot;DM&quot;_-;_-@_-"/>
    <numFmt numFmtId="199" formatCode="_-* #,##0.00&quot; HUF&quot;_-;\-* #,##0.00&quot; HUF&quot;_-;_-* \-??&quot; HUF&quot;_-;_-@_-"/>
    <numFmt numFmtId="200" formatCode="_-* #.##0.00\ &quot;SIT&quot;_-;\-* #.##0.00\ &quot;SIT&quot;_-;_-* &quot;-&quot;??\ &quot;SIT&quot;_-;_-@_-"/>
    <numFmt numFmtId="201" formatCode="&quot;SIT&quot;\ #,##0_);\(&quot;SIT&quot;\ #,##0\)"/>
    <numFmt numFmtId="202" formatCode="_ [$€]\ * #,##0.00_ ;_ [$€]\ * \-#,##0.00_ ;_ [$€]\ * &quot;-&quot;??_ ;_ @_ "/>
    <numFmt numFmtId="203" formatCode="0\ %"/>
  </numFmts>
  <fonts count="235">
    <font>
      <sz val="10"/>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rgb="FF000000"/>
      <name val="Calibri"/>
      <family val="2"/>
      <charset val="238"/>
    </font>
    <font>
      <b/>
      <sz val="14"/>
      <color rgb="FFFFFFFF"/>
      <name val="Arial Narrow"/>
      <family val="2"/>
      <charset val="238"/>
    </font>
    <font>
      <sz val="12"/>
      <color rgb="FF000000"/>
      <name val="Calibri"/>
      <family val="2"/>
      <charset val="238"/>
    </font>
    <font>
      <b/>
      <sz val="10"/>
      <name val="Arial Narrow"/>
      <family val="2"/>
      <charset val="238"/>
    </font>
    <font>
      <b/>
      <sz val="11"/>
      <name val="Arial Narrow"/>
      <family val="2"/>
      <charset val="238"/>
    </font>
    <font>
      <sz val="10"/>
      <name val="Arial Narrow"/>
      <family val="2"/>
      <charset val="238"/>
    </font>
    <font>
      <b/>
      <sz val="12"/>
      <color rgb="FFFFFFFF"/>
      <name val="Arial Narrow"/>
      <family val="2"/>
      <charset val="238"/>
    </font>
    <font>
      <b/>
      <sz val="10"/>
      <color rgb="FF002060"/>
      <name val="Arial Narrow"/>
      <family val="2"/>
      <charset val="238"/>
    </font>
    <font>
      <sz val="10"/>
      <color rgb="FF002060"/>
      <name val="Arial Narrow"/>
      <family val="2"/>
      <charset val="238"/>
    </font>
    <font>
      <sz val="10"/>
      <color rgb="FF000000"/>
      <name val="Arial Narrow"/>
      <family val="2"/>
      <charset val="238"/>
    </font>
    <font>
      <b/>
      <sz val="10"/>
      <color rgb="FFFF0000"/>
      <name val="Arial Narrow"/>
      <family val="2"/>
      <charset val="238"/>
    </font>
    <font>
      <sz val="10"/>
      <color rgb="FF000000"/>
      <name val="Calibri"/>
      <family val="2"/>
      <charset val="238"/>
    </font>
    <font>
      <sz val="10"/>
      <color rgb="FFFF0000"/>
      <name val="Arial Narrow"/>
      <family val="2"/>
      <charset val="238"/>
    </font>
    <font>
      <b/>
      <sz val="10"/>
      <color rgb="FF000000"/>
      <name val="Arial Narrow"/>
      <family val="2"/>
      <charset val="238"/>
    </font>
    <font>
      <sz val="10"/>
      <name val="Calibri"/>
      <family val="2"/>
      <charset val="238"/>
    </font>
    <font>
      <b/>
      <sz val="10"/>
      <color rgb="FF003366"/>
      <name val="Arial Narrow"/>
      <family val="2"/>
      <charset val="238"/>
    </font>
    <font>
      <sz val="10"/>
      <color rgb="FF003366"/>
      <name val="Calibri"/>
      <family val="2"/>
      <charset val="238"/>
    </font>
    <font>
      <sz val="10"/>
      <color rgb="FF003366"/>
      <name val="Arial Narrow"/>
      <family val="2"/>
      <charset val="238"/>
    </font>
    <font>
      <b/>
      <sz val="10"/>
      <name val="Arial"/>
      <family val="2"/>
      <charset val="238"/>
    </font>
    <font>
      <sz val="12"/>
      <name val="Arial Narrow"/>
      <family val="2"/>
      <charset val="238"/>
    </font>
    <font>
      <sz val="11"/>
      <name val="Calibri"/>
      <family val="2"/>
      <charset val="238"/>
    </font>
    <font>
      <b/>
      <u/>
      <sz val="10"/>
      <color rgb="FFFF0000"/>
      <name val="Arial Narrow"/>
      <family val="2"/>
      <charset val="238"/>
    </font>
    <font>
      <b/>
      <strike/>
      <sz val="10"/>
      <color rgb="FFFF0000"/>
      <name val="Arial Narrow"/>
      <family val="2"/>
      <charset val="238"/>
    </font>
    <font>
      <strike/>
      <sz val="10"/>
      <color rgb="FFFF0000"/>
      <name val="Arial Narrow"/>
      <family val="2"/>
      <charset val="238"/>
    </font>
    <font>
      <b/>
      <u/>
      <sz val="10"/>
      <color rgb="FF000000"/>
      <name val="Arial Narrow"/>
      <family val="2"/>
      <charset val="238"/>
    </font>
    <font>
      <b/>
      <u/>
      <sz val="10"/>
      <name val="Arial Narrow"/>
      <family val="2"/>
      <charset val="238"/>
    </font>
    <font>
      <sz val="14"/>
      <color rgb="FF000000"/>
      <name val="Calibri"/>
      <family val="2"/>
      <charset val="238"/>
    </font>
    <font>
      <b/>
      <sz val="12"/>
      <name val="Arial Narrow"/>
      <family val="2"/>
      <charset val="238"/>
    </font>
    <font>
      <b/>
      <sz val="11"/>
      <color rgb="FFFFFFFF"/>
      <name val="Arial Narrow"/>
      <family val="2"/>
      <charset val="238"/>
    </font>
    <font>
      <sz val="8"/>
      <name val="AMGDT"/>
    </font>
    <font>
      <sz val="8"/>
      <name val="Arial CE"/>
      <family val="2"/>
      <charset val="238"/>
    </font>
    <font>
      <b/>
      <sz val="8"/>
      <name val="Arial CE"/>
      <family val="2"/>
      <charset val="238"/>
    </font>
    <font>
      <sz val="8"/>
      <name val="Calibri"/>
      <family val="2"/>
      <charset val="238"/>
    </font>
    <font>
      <sz val="9.6"/>
      <name val="Arial CE"/>
      <family val="2"/>
      <charset val="238"/>
    </font>
    <font>
      <b/>
      <sz val="14"/>
      <name val="Arial Narrow"/>
      <family val="2"/>
      <charset val="238"/>
    </font>
    <font>
      <sz val="10"/>
      <name val="Arial CE"/>
      <charset val="238"/>
    </font>
    <font>
      <sz val="11"/>
      <color indexed="8"/>
      <name val="Calibri"/>
      <family val="2"/>
      <charset val="238"/>
    </font>
    <font>
      <sz val="10"/>
      <color theme="1"/>
      <name val="Arial Narrow"/>
      <family val="2"/>
      <charset val="238"/>
    </font>
    <font>
      <sz val="11"/>
      <name val="Times New Roman"/>
      <family val="1"/>
      <charset val="1"/>
    </font>
    <font>
      <sz val="10"/>
      <name val="Arial"/>
      <family val="2"/>
      <charset val="238"/>
    </font>
    <font>
      <sz val="10"/>
      <name val="Century Gothic"/>
      <family val="2"/>
      <charset val="238"/>
    </font>
    <font>
      <sz val="10"/>
      <name val="Times New Roman"/>
      <family val="1"/>
      <charset val="238"/>
    </font>
    <font>
      <sz val="10"/>
      <color rgb="FF000000"/>
      <name val="Arial"/>
      <family val="2"/>
      <charset val="238"/>
    </font>
    <font>
      <sz val="10"/>
      <name val="Arial CE"/>
      <family val="2"/>
      <charset val="238"/>
    </font>
    <font>
      <sz val="11"/>
      <name val="Arial Narrow CE"/>
      <charset val="238"/>
    </font>
    <font>
      <sz val="11"/>
      <color indexed="8"/>
      <name val="Calibri"/>
      <family val="2"/>
    </font>
    <font>
      <sz val="10"/>
      <name val="Arial CE"/>
      <family val="2"/>
    </font>
    <font>
      <sz val="11"/>
      <color indexed="8"/>
      <name val="Arial"/>
      <family val="2"/>
    </font>
    <font>
      <sz val="10"/>
      <name val="Arial"/>
      <family val="2"/>
    </font>
    <font>
      <sz val="11"/>
      <color indexed="17"/>
      <name val="Calibri"/>
      <family val="2"/>
    </font>
    <font>
      <sz val="10"/>
      <color indexed="8"/>
      <name val="Cambria"/>
      <family val="1"/>
      <charset val="238"/>
    </font>
    <font>
      <sz val="12"/>
      <name val=".HelveSL"/>
    </font>
    <font>
      <sz val="10"/>
      <color indexed="8"/>
      <name val="Arial Narrow"/>
      <family val="2"/>
      <charset val="238"/>
    </font>
    <font>
      <sz val="10"/>
      <name val="Helv"/>
      <charset val="204"/>
    </font>
    <font>
      <i/>
      <sz val="11"/>
      <color rgb="FF7F7F7F"/>
      <name val="Calibri"/>
      <family val="2"/>
      <charset val="238"/>
      <scheme val="minor"/>
    </font>
    <font>
      <sz val="8"/>
      <color rgb="FF000000"/>
      <name val="Tahoma"/>
      <family val="2"/>
      <charset val="238"/>
    </font>
    <font>
      <sz val="1"/>
      <color rgb="FF000000"/>
      <name val="Arial"/>
      <family val="2"/>
      <charset val="238"/>
    </font>
    <font>
      <sz val="10"/>
      <color rgb="FF000000"/>
      <name val="Verdana"/>
      <family val="2"/>
      <charset val="238"/>
    </font>
    <font>
      <sz val="7"/>
      <color rgb="FF000000"/>
      <name val="Tahoma"/>
      <family val="2"/>
      <charset val="238"/>
    </font>
    <font>
      <b/>
      <sz val="7"/>
      <color rgb="FF000000"/>
      <name val="Tahoma"/>
      <family val="2"/>
      <charset val="238"/>
    </font>
    <font>
      <b/>
      <sz val="8"/>
      <color rgb="FF000000"/>
      <name val="Tahoma"/>
      <family val="2"/>
      <charset val="238"/>
    </font>
    <font>
      <b/>
      <sz val="16"/>
      <color rgb="FF000000"/>
      <name val="Tahoma"/>
      <family val="2"/>
      <charset val="238"/>
    </font>
    <font>
      <sz val="9"/>
      <color rgb="FF000000"/>
      <name val="Tahoma"/>
      <family val="2"/>
      <charset val="238"/>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u/>
      <sz val="7.5"/>
      <color indexed="12"/>
      <name val="Arial CE"/>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0"/>
      <name val="Arial CE"/>
    </font>
    <font>
      <sz val="11"/>
      <name val="Arial Narrow CE"/>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i/>
      <sz val="11"/>
      <color indexed="23"/>
      <name val="Calibri"/>
      <family val="2"/>
      <charset val="238"/>
    </font>
    <font>
      <sz val="11"/>
      <color indexed="9"/>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11"/>
      <color indexed="8"/>
      <name val="Arial"/>
      <family val="2"/>
      <charset val="238"/>
    </font>
    <font>
      <sz val="11"/>
      <color indexed="17"/>
      <name val="Calibri"/>
      <family val="2"/>
      <charset val="238"/>
    </font>
    <font>
      <sz val="10"/>
      <name val="Arial"/>
      <family val="2"/>
      <charset val="1"/>
    </font>
    <font>
      <b/>
      <sz val="11"/>
      <color indexed="63"/>
      <name val="Calibri"/>
      <family val="2"/>
      <charset val="238"/>
    </font>
    <font>
      <sz val="11"/>
      <color indexed="10"/>
      <name val="Calibri"/>
      <family val="2"/>
      <charset val="238"/>
    </font>
    <font>
      <b/>
      <sz val="18"/>
      <color indexed="56"/>
      <name val="Cambria"/>
      <family val="2"/>
      <charset val="238"/>
    </font>
    <font>
      <b/>
      <sz val="15"/>
      <color indexed="48"/>
      <name val="Calibri"/>
      <family val="2"/>
      <charset val="238"/>
    </font>
    <font>
      <b/>
      <sz val="13"/>
      <color indexed="48"/>
      <name val="Calibri"/>
      <family val="2"/>
      <charset val="238"/>
    </font>
    <font>
      <b/>
      <sz val="11"/>
      <color indexed="48"/>
      <name val="Calibri"/>
      <family val="2"/>
      <charset val="238"/>
    </font>
    <font>
      <b/>
      <sz val="18"/>
      <color indexed="48"/>
      <name val="Cambria"/>
      <family val="2"/>
      <charset val="238"/>
    </font>
    <font>
      <sz val="12"/>
      <name val="Times New Roman"/>
      <family val="1"/>
      <charset val="238"/>
    </font>
    <font>
      <b/>
      <sz val="11"/>
      <color indexed="60"/>
      <name val="Calibri"/>
      <family val="2"/>
      <charset val="238"/>
    </font>
    <font>
      <u/>
      <sz val="11"/>
      <color indexed="12"/>
      <name val="Calibri"/>
      <family val="2"/>
      <charset val="238"/>
    </font>
    <font>
      <sz val="12"/>
      <name val="Times New Roman"/>
      <family val="1"/>
      <charset val="1"/>
    </font>
    <font>
      <sz val="11"/>
      <color indexed="8"/>
      <name val="Arial"/>
      <family val="2"/>
      <charset val="1"/>
    </font>
    <font>
      <b/>
      <sz val="11"/>
      <color indexed="10"/>
      <name val="Calibri"/>
      <family val="2"/>
      <charset val="238"/>
    </font>
    <font>
      <sz val="10"/>
      <name val="Mangal"/>
      <family val="2"/>
      <charset val="238"/>
    </font>
    <font>
      <sz val="9"/>
      <name val="Futura Prins"/>
      <charset val="238"/>
    </font>
    <font>
      <sz val="9"/>
      <name val="Futura Prins"/>
      <charset val="1"/>
    </font>
    <font>
      <b/>
      <sz val="15"/>
      <color indexed="62"/>
      <name val="Calibri"/>
      <family val="2"/>
      <charset val="238"/>
    </font>
    <font>
      <b/>
      <sz val="13"/>
      <color indexed="62"/>
      <name val="Calibri"/>
      <family val="2"/>
      <charset val="238"/>
    </font>
    <font>
      <b/>
      <sz val="11"/>
      <color indexed="62"/>
      <name val="Calibri"/>
      <family val="2"/>
      <charset val="238"/>
    </font>
    <font>
      <b/>
      <sz val="11"/>
      <name val="Arial CE"/>
      <family val="2"/>
      <charset val="238"/>
    </font>
    <font>
      <sz val="10"/>
      <name val="MS Sans Serif"/>
      <family val="2"/>
      <charset val="238"/>
    </font>
    <font>
      <b/>
      <sz val="18"/>
      <color indexed="62"/>
      <name val="Cambria"/>
      <family val="2"/>
      <charset val="238"/>
    </font>
    <font>
      <sz val="11"/>
      <color indexed="8"/>
      <name val="Arial CE1"/>
      <charset val="238"/>
    </font>
    <font>
      <sz val="12"/>
      <name val="Times New Roman"/>
      <family val="1"/>
    </font>
    <font>
      <sz val="9"/>
      <name val="Courier New CE"/>
      <family val="3"/>
      <charset val="238"/>
    </font>
    <font>
      <i/>
      <sz val="8"/>
      <name val="Switzerland"/>
      <charset val="238"/>
    </font>
    <font>
      <u/>
      <sz val="10"/>
      <color indexed="12"/>
      <name val="Arial CE"/>
      <charset val="238"/>
    </font>
    <font>
      <sz val="10"/>
      <color indexed="24"/>
      <name val="Arial"/>
      <family val="2"/>
      <charset val="238"/>
    </font>
    <font>
      <sz val="9"/>
      <name val="Futura Prins"/>
    </font>
    <font>
      <u/>
      <sz val="10"/>
      <color indexed="12"/>
      <name val="Arial CE"/>
      <family val="2"/>
      <charset val="238"/>
    </font>
    <font>
      <sz val="8"/>
      <color indexed="8"/>
      <name val="Tahoma"/>
      <family val="2"/>
      <charset val="238"/>
    </font>
    <font>
      <sz val="9"/>
      <name val="Tahoma"/>
      <family val="2"/>
      <charset val="238"/>
    </font>
    <font>
      <sz val="11"/>
      <color indexed="8"/>
      <name val="Arial1"/>
      <charset val="238"/>
    </font>
    <font>
      <sz val="9"/>
      <color theme="6" tint="-0.499984740745262"/>
      <name val="Arial Narrow"/>
      <family val="2"/>
      <charset val="238"/>
    </font>
    <font>
      <u/>
      <sz val="11"/>
      <color theme="10"/>
      <name val="Calibri"/>
      <family val="2"/>
      <charset val="238"/>
    </font>
    <font>
      <sz val="11"/>
      <color theme="1"/>
      <name val="Arial"/>
      <family val="2"/>
      <charset val="238"/>
    </font>
    <font>
      <sz val="9"/>
      <color theme="1"/>
      <name val="NewsGoth Cn BT"/>
      <family val="2"/>
      <charset val="238"/>
    </font>
    <font>
      <sz val="11"/>
      <color theme="1"/>
      <name val="Calibri"/>
      <family val="2"/>
      <scheme val="minor"/>
    </font>
    <font>
      <sz val="11"/>
      <color rgb="FF000000"/>
      <name val="Calibri"/>
      <family val="2"/>
    </font>
    <font>
      <sz val="11"/>
      <color theme="1"/>
      <name val="Arial Narrow"/>
      <family val="2"/>
      <charset val="238"/>
    </font>
    <font>
      <sz val="10"/>
      <color theme="1"/>
      <name val="Arial"/>
      <family val="2"/>
      <charset val="238"/>
    </font>
    <font>
      <sz val="11"/>
      <color theme="1"/>
      <name val="Arial"/>
      <family val="2"/>
    </font>
    <font>
      <sz val="11"/>
      <color rgb="FF000000"/>
      <name val="Arial"/>
      <family val="2"/>
    </font>
    <font>
      <sz val="12"/>
      <name val="Courier"/>
      <family val="3"/>
    </font>
    <font>
      <sz val="10"/>
      <name val="SLO_Swiss"/>
      <charset val="238"/>
    </font>
    <font>
      <sz val="10"/>
      <color theme="1"/>
      <name val="Arial Narrow"/>
      <family val="2"/>
    </font>
    <font>
      <u/>
      <sz val="10"/>
      <color theme="10"/>
      <name val="Arial"/>
      <family val="2"/>
      <charset val="238"/>
    </font>
    <font>
      <b/>
      <sz val="10"/>
      <name val="Arial Narrow"/>
      <family val="2"/>
    </font>
    <font>
      <sz val="10"/>
      <name val="Arial Narrow"/>
      <family val="2"/>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b/>
      <sz val="11"/>
      <color theme="1"/>
      <name val="Calibri"/>
      <family val="2"/>
      <charset val="238"/>
      <scheme val="minor"/>
    </font>
    <font>
      <sz val="11"/>
      <color theme="0"/>
      <name val="Calibri"/>
      <family val="2"/>
      <charset val="238"/>
      <scheme val="minor"/>
    </font>
    <font>
      <sz val="10"/>
      <color indexed="9"/>
      <name val=".CourSL"/>
      <charset val="238"/>
    </font>
    <font>
      <sz val="11"/>
      <color indexed="60"/>
      <name val="Calibri"/>
      <family val="2"/>
    </font>
    <font>
      <sz val="11"/>
      <color indexed="10"/>
      <name val="Calibri"/>
      <family val="2"/>
    </font>
    <font>
      <b/>
      <sz val="11"/>
      <color indexed="8"/>
      <name val="Calibri"/>
      <family val="2"/>
    </font>
    <font>
      <b/>
      <sz val="11"/>
      <color indexed="8"/>
      <name val="Calibri"/>
      <family val="2"/>
      <charset val="238"/>
    </font>
    <font>
      <sz val="11"/>
      <name val="Arial"/>
      <family val="2"/>
      <charset val="238"/>
    </font>
    <font>
      <sz val="10"/>
      <name val="Helv"/>
      <family val="2"/>
      <charset val="204"/>
    </font>
    <font>
      <sz val="10"/>
      <name val="Times New Roman CE"/>
      <family val="1"/>
      <charset val="238"/>
    </font>
    <font>
      <sz val="11"/>
      <color indexed="59"/>
      <name val="Calibri"/>
      <family val="2"/>
      <charset val="238"/>
    </font>
    <font>
      <sz val="11"/>
      <name val="Arial Narrow"/>
      <family val="2"/>
    </font>
    <font>
      <sz val="12"/>
      <name val="Times New Roman CE"/>
      <family val="1"/>
      <charset val="238"/>
    </font>
    <font>
      <sz val="11"/>
      <name val="Times New Roman"/>
      <family val="1"/>
      <charset val="238"/>
    </font>
    <font>
      <u/>
      <sz val="7.5"/>
      <color indexed="20"/>
      <name val="Arial CE"/>
      <family val="2"/>
    </font>
    <font>
      <sz val="10"/>
      <color theme="1"/>
      <name val="Century Gothic"/>
      <family val="2"/>
      <charset val="238"/>
    </font>
    <font>
      <sz val="11"/>
      <color rgb="FF9C6500"/>
      <name val="Calibri"/>
      <family val="2"/>
      <charset val="238"/>
      <scheme val="minor"/>
    </font>
    <font>
      <sz val="11"/>
      <name val="Arial"/>
      <family val="2"/>
    </font>
    <font>
      <sz val="12"/>
      <name val="Courier New"/>
      <family val="3"/>
      <charset val="238"/>
    </font>
    <font>
      <sz val="12"/>
      <name val="Courier"/>
      <family val="1"/>
      <charset val="238"/>
    </font>
    <font>
      <sz val="10"/>
      <color indexed="8"/>
      <name val="Times New Roman"/>
      <family val="1"/>
      <charset val="238"/>
    </font>
    <font>
      <sz val="10"/>
      <name val="Verdana"/>
      <family val="2"/>
      <charset val="238"/>
    </font>
    <font>
      <sz val="11"/>
      <color indexed="19"/>
      <name val="Calibri"/>
      <family val="2"/>
      <charset val="238"/>
    </font>
    <font>
      <sz val="10"/>
      <name val="Courier New"/>
      <family val="1"/>
      <charset val="238"/>
    </font>
    <font>
      <sz val="10"/>
      <name val="Courier"/>
      <family val="1"/>
      <charset val="238"/>
    </font>
    <font>
      <sz val="11"/>
      <color indexed="8"/>
      <name val="Times New Roman"/>
      <family val="1"/>
      <charset val="238"/>
    </font>
    <font>
      <sz val="11"/>
      <name val="Futura Prins"/>
      <charset val="238"/>
    </font>
    <font>
      <sz val="11"/>
      <name val="Futura Prins"/>
      <charset val="1"/>
    </font>
    <font>
      <sz val="11"/>
      <name val="Futura Prins"/>
    </font>
    <font>
      <sz val="10"/>
      <name val="Arial"/>
      <family val="2"/>
      <charset val="204"/>
    </font>
    <font>
      <sz val="10"/>
      <color rgb="FF000000"/>
      <name val="Times New Roman"/>
      <family val="1"/>
      <charset val="238"/>
    </font>
    <font>
      <sz val="12"/>
      <color theme="1"/>
      <name val="Calibri"/>
      <family val="2"/>
      <scheme val="minor"/>
    </font>
    <font>
      <b/>
      <sz val="12"/>
      <color indexed="8"/>
      <name val="SSPalatino"/>
      <charset val="238"/>
    </font>
    <font>
      <sz val="11"/>
      <name val="Times New Roman CE"/>
      <charset val="238"/>
    </font>
    <font>
      <sz val="11"/>
      <name val="Arial CE"/>
      <charset val="238"/>
    </font>
    <font>
      <sz val="12"/>
      <name val=".HelveSL"/>
      <charset val="238"/>
    </font>
    <font>
      <sz val="11"/>
      <name val="AvantGarde Bk BT"/>
      <family val="2"/>
    </font>
    <font>
      <sz val="11"/>
      <color indexed="8"/>
      <name val="Arial CE"/>
      <family val="2"/>
    </font>
    <font>
      <b/>
      <sz val="11"/>
      <color indexed="59"/>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19"/>
      <name val="Calibri"/>
      <family val="2"/>
    </font>
    <font>
      <b/>
      <sz val="11"/>
      <color indexed="10"/>
      <name val="Calibri"/>
      <family val="2"/>
    </font>
    <font>
      <sz val="11"/>
      <name val="Century Gothic"/>
      <family val="2"/>
      <charset val="238"/>
    </font>
    <font>
      <b/>
      <u/>
      <sz val="14"/>
      <name val="Century Gothic"/>
      <family val="2"/>
      <charset val="238"/>
    </font>
    <font>
      <b/>
      <u/>
      <sz val="16"/>
      <name val="Century Gothic"/>
      <family val="2"/>
      <charset val="238"/>
    </font>
    <font>
      <u/>
      <sz val="12"/>
      <name val="Century Gothic"/>
      <family val="2"/>
      <charset val="238"/>
    </font>
    <font>
      <sz val="8"/>
      <color rgb="FF000000"/>
      <name val="Arial"/>
      <family val="2"/>
      <charset val="238"/>
    </font>
    <font>
      <sz val="10"/>
      <color rgb="FFFFFFFF"/>
      <name val="Arial"/>
      <family val="2"/>
      <charset val="238"/>
    </font>
    <font>
      <b/>
      <sz val="8"/>
      <color rgb="FF000000"/>
      <name val="Arial"/>
      <family val="2"/>
      <charset val="238"/>
    </font>
    <font>
      <b/>
      <sz val="7"/>
      <color rgb="FF000000"/>
      <name val="Arial"/>
      <family val="2"/>
      <charset val="238"/>
    </font>
    <font>
      <sz val="7"/>
      <color rgb="FF000000"/>
      <name val="Arial"/>
      <family val="2"/>
      <charset val="238"/>
    </font>
    <font>
      <b/>
      <sz val="12"/>
      <color rgb="FF000000"/>
      <name val="Arial"/>
      <family val="2"/>
      <charset val="238"/>
    </font>
    <font>
      <sz val="6"/>
      <color rgb="FF000000"/>
      <name val="Tahoma"/>
      <family val="2"/>
      <charset val="238"/>
    </font>
    <font>
      <b/>
      <sz val="18"/>
      <color rgb="FFFFFFFF"/>
      <name val="Arial"/>
      <family val="2"/>
      <charset val="238"/>
    </font>
    <font>
      <sz val="18"/>
      <color rgb="FFFFFFFF"/>
      <name val="Arial"/>
      <family val="2"/>
      <charset val="238"/>
    </font>
    <font>
      <u/>
      <sz val="10"/>
      <color indexed="12"/>
      <name val="Arial"/>
      <family val="2"/>
    </font>
    <font>
      <sz val="10"/>
      <color indexed="8"/>
      <name val="Tahoma"/>
      <family val="2"/>
      <charset val="238"/>
    </font>
    <font>
      <sz val="9"/>
      <name val="Tahoma"/>
      <family val="2"/>
    </font>
    <font>
      <sz val="10"/>
      <name val="Times New Roman CE"/>
      <charset val="238"/>
    </font>
    <font>
      <b/>
      <sz val="10"/>
      <color theme="1"/>
      <name val="Arial Narrow"/>
      <family val="2"/>
    </font>
    <font>
      <sz val="11"/>
      <color indexed="8"/>
      <name val="Arial CE"/>
      <family val="2"/>
      <charset val="238"/>
    </font>
    <font>
      <i/>
      <sz val="11"/>
      <color rgb="FF7F7F7F"/>
      <name val="Calibri"/>
      <family val="2"/>
      <scheme val="minor"/>
    </font>
    <font>
      <sz val="9"/>
      <color theme="1"/>
      <name val="Arial Narrow"/>
      <family val="2"/>
      <charset val="238"/>
    </font>
    <font>
      <sz val="11"/>
      <name val="Times New Roman"/>
      <family val="1"/>
    </font>
    <font>
      <i/>
      <sz val="10"/>
      <name val="SL Dutch"/>
    </font>
    <font>
      <sz val="12"/>
      <name val="Arial"/>
      <family val="2"/>
      <charset val="238"/>
    </font>
    <font>
      <b/>
      <sz val="10"/>
      <color rgb="FFFFFFFF"/>
      <name val="Arial Narrow"/>
      <family val="2"/>
    </font>
    <font>
      <sz val="10"/>
      <color rgb="FF000000"/>
      <name val="Arial Narrow"/>
      <family val="2"/>
    </font>
    <font>
      <strike/>
      <sz val="10"/>
      <name val="Arial Narrow"/>
      <family val="2"/>
    </font>
    <font>
      <b/>
      <i/>
      <sz val="10"/>
      <color theme="1"/>
      <name val="Arial Narrow"/>
      <family val="2"/>
    </font>
    <font>
      <sz val="11"/>
      <color theme="1"/>
      <name val="Arial Narrow"/>
      <family val="2"/>
    </font>
  </fonts>
  <fills count="120">
    <fill>
      <patternFill patternType="none"/>
    </fill>
    <fill>
      <patternFill patternType="gray125"/>
    </fill>
    <fill>
      <patternFill patternType="solid">
        <fgColor rgb="FF92D050"/>
        <bgColor rgb="FFC3D69B"/>
      </patternFill>
    </fill>
    <fill>
      <patternFill patternType="solid">
        <fgColor rgb="FFFDEADA"/>
        <bgColor rgb="FFDCE6F2"/>
      </patternFill>
    </fill>
    <fill>
      <patternFill patternType="solid">
        <fgColor rgb="FFFFCC66"/>
        <bgColor rgb="FFFFCC00"/>
      </patternFill>
    </fill>
    <fill>
      <patternFill patternType="solid">
        <fgColor rgb="FFBFBFBF"/>
        <bgColor rgb="FFC4BD97"/>
      </patternFill>
    </fill>
    <fill>
      <patternFill patternType="solid">
        <fgColor rgb="FFDCE6F2"/>
        <bgColor rgb="FFD7E4BD"/>
      </patternFill>
    </fill>
    <fill>
      <patternFill patternType="solid">
        <fgColor rgb="FF604A7B"/>
        <bgColor rgb="FF333399"/>
      </patternFill>
    </fill>
    <fill>
      <patternFill patternType="solid">
        <fgColor rgb="FF93CDDD"/>
        <bgColor rgb="FFBFBFBF"/>
      </patternFill>
    </fill>
    <fill>
      <patternFill patternType="solid">
        <fgColor rgb="FFC3D69B"/>
        <bgColor rgb="FFD7E4BD"/>
      </patternFill>
    </fill>
    <fill>
      <patternFill patternType="solid">
        <fgColor rgb="FFC4BD97"/>
        <bgColor rgb="FFBFBFBF"/>
      </patternFill>
    </fill>
    <fill>
      <patternFill patternType="solid">
        <fgColor rgb="FF006600"/>
        <bgColor rgb="FF003300"/>
      </patternFill>
    </fill>
    <fill>
      <patternFill patternType="solid">
        <f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36"/>
      </patternFill>
    </fill>
    <fill>
      <patternFill patternType="solid">
        <fgColor indexed="52"/>
      </patternFill>
    </fill>
    <fill>
      <patternFill patternType="solid">
        <fgColor indexed="40"/>
        <bgColor indexed="15"/>
      </patternFill>
    </fill>
    <fill>
      <patternFill patternType="solid">
        <fgColor indexed="22"/>
        <bgColor indexed="31"/>
      </patternFill>
    </fill>
    <fill>
      <patternFill patternType="solid">
        <fgColor indexed="31"/>
        <bgColor indexed="22"/>
      </patternFill>
    </fill>
    <fill>
      <patternFill patternType="solid">
        <fgColor indexed="31"/>
        <bgColor indexed="44"/>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2"/>
      </patternFill>
    </fill>
    <fill>
      <patternFill patternType="solid">
        <fgColor indexed="27"/>
        <bgColor indexed="41"/>
      </patternFill>
    </fill>
    <fill>
      <patternFill patternType="solid">
        <fgColor indexed="27"/>
      </patternFill>
    </fill>
    <fill>
      <patternFill patternType="solid">
        <fgColor indexed="41"/>
        <bgColor indexed="44"/>
      </patternFill>
    </fill>
    <fill>
      <patternFill patternType="solid">
        <fgColor indexed="47"/>
        <bgColor indexed="22"/>
      </patternFill>
    </fill>
    <fill>
      <patternFill patternType="solid">
        <fgColor indexed="47"/>
      </patternFill>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4"/>
        <bgColor indexed="41"/>
      </patternFill>
    </fill>
    <fill>
      <patternFill patternType="solid">
        <fgColor indexed="44"/>
      </patternFill>
    </fill>
    <fill>
      <patternFill patternType="solid">
        <fgColor indexed="29"/>
      </patternFill>
    </fill>
    <fill>
      <patternFill patternType="solid">
        <fgColor indexed="11"/>
        <bgColor indexed="49"/>
      </patternFill>
    </fill>
    <fill>
      <patternFill patternType="solid">
        <fgColor indexed="51"/>
        <bgColor indexed="13"/>
      </patternFill>
    </fill>
    <fill>
      <patternFill patternType="solid">
        <fgColor indexed="51"/>
      </patternFill>
    </fill>
    <fill>
      <patternFill patternType="solid">
        <fgColor indexed="19"/>
        <bgColor indexed="23"/>
      </patternFill>
    </fill>
    <fill>
      <patternFill patternType="solid">
        <fgColor indexed="19"/>
        <bgColor indexed="55"/>
      </patternFill>
    </fill>
    <fill>
      <patternFill patternType="solid">
        <fgColor indexed="43"/>
        <bgColor indexed="26"/>
      </patternFill>
    </fill>
    <fill>
      <patternFill patternType="solid">
        <fgColor indexed="30"/>
        <bgColor indexed="21"/>
      </patternFill>
    </fill>
    <fill>
      <patternFill patternType="solid">
        <fgColor indexed="30"/>
      </patternFill>
    </fill>
    <fill>
      <patternFill patternType="solid">
        <fgColor indexed="20"/>
        <b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62"/>
        <bgColor indexed="56"/>
      </patternFill>
    </fill>
    <fill>
      <patternFill patternType="solid">
        <fgColor indexed="48"/>
        <bgColor indexed="30"/>
      </patternFill>
    </fill>
    <fill>
      <patternFill patternType="solid">
        <fgColor indexed="48"/>
        <bgColor indexed="62"/>
      </patternFill>
    </fill>
    <fill>
      <patternFill patternType="solid">
        <fgColor indexed="62"/>
      </patternFill>
    </fill>
    <fill>
      <patternFill patternType="solid">
        <fgColor indexed="62"/>
        <bgColor indexed="48"/>
      </patternFill>
    </fill>
    <fill>
      <patternFill patternType="solid">
        <fgColor indexed="10"/>
        <bgColor indexed="60"/>
      </patternFill>
    </fill>
    <fill>
      <patternFill patternType="solid">
        <fgColor indexed="10"/>
      </patternFill>
    </fill>
    <fill>
      <patternFill patternType="solid">
        <fgColor indexed="10"/>
        <bgColor indexed="16"/>
      </patternFill>
    </fill>
    <fill>
      <patternFill patternType="solid">
        <fgColor indexed="10"/>
        <bgColor indexed="25"/>
      </patternFill>
    </fill>
    <fill>
      <patternFill patternType="solid">
        <fgColor indexed="57"/>
        <bgColor indexed="21"/>
      </patternFill>
    </fill>
    <fill>
      <patternFill patternType="solid">
        <fgColor indexed="57"/>
      </patternFill>
    </fill>
    <fill>
      <patternFill patternType="solid">
        <fgColor indexed="54"/>
        <bgColor indexed="63"/>
      </patternFill>
    </fill>
    <fill>
      <patternFill patternType="solid">
        <fgColor indexed="54"/>
        <bgColor indexed="23"/>
      </patternFill>
    </fill>
    <fill>
      <patternFill patternType="solid">
        <fgColor indexed="53"/>
        <bgColor indexed="52"/>
      </patternFill>
    </fill>
    <fill>
      <patternFill patternType="solid">
        <fgColor indexed="25"/>
        <bgColor indexed="60"/>
      </patternFill>
    </fill>
    <fill>
      <patternFill patternType="solid">
        <fgColor indexed="53"/>
      </patternFill>
    </fill>
    <fill>
      <patternFill patternType="solid">
        <fgColor indexed="9"/>
        <bgColor indexed="26"/>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40"/>
        <bgColor indexed="49"/>
      </patternFill>
    </fill>
    <fill>
      <patternFill patternType="solid">
        <fgColor indexed="9"/>
        <bgColor indexed="41"/>
      </patternFill>
    </fill>
    <fill>
      <patternFill patternType="solid">
        <fgColor indexed="47"/>
        <bgColor indexed="13"/>
      </patternFill>
    </fill>
    <fill>
      <patternFill patternType="solid">
        <fgColor theme="6" tint="0.79998168889431442"/>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patternFill>
    </fill>
    <fill>
      <patternFill patternType="solid">
        <fgColor indexed="9"/>
        <bgColor indexed="27"/>
      </patternFill>
    </fill>
    <fill>
      <patternFill patternType="solid">
        <fgColor indexed="47"/>
        <bgColor indexed="31"/>
      </patternFill>
    </fill>
    <fill>
      <patternFill patternType="solid">
        <fgColor rgb="FF85FF8B"/>
        <bgColor indexed="64"/>
      </patternFill>
    </fill>
    <fill>
      <patternFill patternType="solid">
        <fgColor indexed="31"/>
        <bgColor indexed="15"/>
      </patternFill>
    </fill>
    <fill>
      <patternFill patternType="solid">
        <fgColor indexed="15"/>
        <bgColor indexed="44"/>
      </patternFill>
    </fill>
    <fill>
      <patternFill patternType="solid">
        <fgColor indexed="45"/>
        <bgColor indexed="24"/>
      </patternFill>
    </fill>
    <fill>
      <patternFill patternType="solid">
        <fgColor indexed="13"/>
        <bgColor indexed="26"/>
      </patternFill>
    </fill>
    <fill>
      <patternFill patternType="solid">
        <fgColor indexed="41"/>
        <bgColor indexed="31"/>
      </patternFill>
    </fill>
    <fill>
      <patternFill patternType="solid">
        <fgColor indexed="47"/>
        <bgColor indexed="41"/>
      </patternFill>
    </fill>
    <fill>
      <patternFill patternType="solid">
        <fgColor indexed="44"/>
        <bgColor indexed="15"/>
      </patternFill>
    </fill>
    <fill>
      <patternFill patternType="solid">
        <fgColor indexed="43"/>
        <bgColor indexed="13"/>
      </patternFill>
    </fill>
    <fill>
      <patternFill patternType="solid">
        <fgColor indexed="24"/>
        <bgColor indexed="46"/>
      </patternFill>
    </fill>
    <fill>
      <patternFill patternType="solid">
        <fgColor indexed="51"/>
        <bgColor indexed="34"/>
      </patternFill>
    </fill>
    <fill>
      <patternFill patternType="solid">
        <fgColor indexed="49"/>
        <bgColor indexed="35"/>
      </patternFill>
    </fill>
    <fill>
      <patternFill patternType="solid">
        <fgColor indexed="22"/>
        <bgColor indexed="15"/>
      </patternFill>
    </fill>
    <fill>
      <patternFill patternType="solid">
        <fgColor indexed="26"/>
        <bgColor indexed="13"/>
      </patternFill>
    </fill>
    <fill>
      <patternFill patternType="solid">
        <fgColor indexed="22"/>
        <bgColor indexed="44"/>
      </patternFill>
    </fill>
    <fill>
      <patternFill patternType="solid">
        <fgColor rgb="FFFFFFFF"/>
        <bgColor indexed="64"/>
      </patternFill>
    </fill>
    <fill>
      <patternFill patternType="solid">
        <fgColor rgb="FFC0C0C0"/>
        <bgColor indexed="64"/>
      </patternFill>
    </fill>
  </fills>
  <borders count="81">
    <border>
      <left/>
      <right/>
      <top/>
      <bottom/>
      <diagonal/>
    </border>
    <border>
      <left style="thin">
        <color auto="1"/>
      </left>
      <right/>
      <top/>
      <bottom/>
      <diagonal/>
    </border>
    <border>
      <left/>
      <right style="thin">
        <color auto="1"/>
      </right>
      <top/>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bottom style="thick">
        <color auto="1"/>
      </bottom>
      <diagonal/>
    </border>
    <border>
      <left/>
      <right/>
      <top style="thick">
        <color auto="1"/>
      </top>
      <bottom style="thin">
        <color auto="1"/>
      </bottom>
      <diagonal/>
    </border>
    <border>
      <left/>
      <right/>
      <top/>
      <bottom style="thin">
        <color auto="1"/>
      </bottom>
      <diagonal/>
    </border>
    <border>
      <left/>
      <right style="thick">
        <color auto="1"/>
      </right>
      <top/>
      <bottom/>
      <diagonal/>
    </border>
    <border>
      <left/>
      <right/>
      <top style="thin">
        <color auto="1"/>
      </top>
      <bottom style="thick">
        <color auto="1"/>
      </bottom>
      <diagonal/>
    </border>
    <border>
      <left style="thin">
        <color auto="1"/>
      </left>
      <right/>
      <top/>
      <bottom style="thick">
        <color auto="1"/>
      </bottom>
      <diagonal/>
    </border>
    <border>
      <left/>
      <right style="thin">
        <color auto="1"/>
      </right>
      <top/>
      <bottom style="thick">
        <color auto="1"/>
      </bottom>
      <diagonal/>
    </border>
    <border>
      <left/>
      <right style="thick">
        <color auto="1"/>
      </right>
      <top/>
      <bottom style="thick">
        <color auto="1"/>
      </bottom>
      <diagonal/>
    </border>
    <border>
      <left style="thin">
        <color auto="1"/>
      </left>
      <right/>
      <top/>
      <bottom style="thin">
        <color auto="1"/>
      </bottom>
      <diagonal/>
    </border>
    <border>
      <left/>
      <right style="thin">
        <color auto="1"/>
      </right>
      <top/>
      <bottom style="thin">
        <color auto="1"/>
      </bottom>
      <diagonal/>
    </border>
    <border>
      <left/>
      <right style="thick">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thick">
        <color auto="1"/>
      </bottom>
      <diagonal/>
    </border>
    <border>
      <left/>
      <right style="thin">
        <color auto="1"/>
      </right>
      <top style="thin">
        <color auto="1"/>
      </top>
      <bottom style="thick">
        <color auto="1"/>
      </bottom>
      <diagonal/>
    </border>
    <border>
      <left/>
      <right style="thick">
        <color auto="1"/>
      </right>
      <top style="thin">
        <color auto="1"/>
      </top>
      <bottom style="thick">
        <color auto="1"/>
      </bottom>
      <diagonal/>
    </border>
    <border>
      <left/>
      <right style="thin">
        <color auto="1"/>
      </right>
      <top style="thin">
        <color auto="1"/>
      </top>
      <bottom style="thin">
        <color auto="1"/>
      </bottom>
      <diagonal/>
    </border>
    <border>
      <left/>
      <right style="thin">
        <color auto="1"/>
      </right>
      <top style="thick">
        <color auto="1"/>
      </top>
      <bottom style="thin">
        <color auto="1"/>
      </bottom>
      <diagonal/>
    </border>
    <border>
      <left/>
      <right style="thick">
        <color auto="1"/>
      </right>
      <top style="thick">
        <color auto="1"/>
      </top>
      <bottom/>
      <diagonal/>
    </border>
    <border>
      <left/>
      <right style="thick">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ck">
        <color auto="1"/>
      </right>
      <top style="thick">
        <color auto="1"/>
      </top>
      <bottom style="thin">
        <color auto="1"/>
      </bottom>
      <diagonal/>
    </border>
    <border>
      <left style="thick">
        <color auto="1"/>
      </left>
      <right/>
      <top style="thick">
        <color auto="1"/>
      </top>
      <bottom style="thin">
        <color auto="1"/>
      </bottom>
      <diagonal/>
    </border>
    <border>
      <left style="thick">
        <color auto="1"/>
      </left>
      <right/>
      <top style="thin">
        <color auto="1"/>
      </top>
      <bottom style="thick">
        <color auto="1"/>
      </bottom>
      <diagonal/>
    </border>
    <border>
      <left style="thick">
        <color auto="1"/>
      </left>
      <right/>
      <top/>
      <bottom/>
      <diagonal/>
    </border>
    <border>
      <left style="thin">
        <color auto="1"/>
      </left>
      <right/>
      <top style="thick">
        <color auto="1"/>
      </top>
      <bottom style="thin">
        <color auto="1"/>
      </bottom>
      <diagonal/>
    </border>
    <border>
      <left/>
      <right style="thin">
        <color indexed="64"/>
      </right>
      <top style="thin">
        <color indexed="64"/>
      </top>
      <bottom style="thin">
        <color indexed="64"/>
      </bottom>
      <diagonal/>
    </border>
    <border>
      <left/>
      <right style="thin">
        <color indexed="64"/>
      </right>
      <top style="thick">
        <color auto="1"/>
      </top>
      <bottom/>
      <diagonal/>
    </border>
    <border>
      <left/>
      <right style="thin">
        <color indexed="64"/>
      </right>
      <top style="thin">
        <color auto="1"/>
      </top>
      <bottom style="thick">
        <color auto="1"/>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thick">
        <color indexed="42"/>
      </bottom>
      <diagonal/>
    </border>
    <border>
      <left/>
      <right/>
      <top/>
      <bottom style="medium">
        <color indexed="30"/>
      </bottom>
      <diagonal/>
    </border>
    <border>
      <left/>
      <right/>
      <top/>
      <bottom style="medium">
        <color indexed="42"/>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double">
        <color indexed="10"/>
      </bottom>
      <diagonal/>
    </border>
    <border>
      <left/>
      <right/>
      <top/>
      <bottom style="double">
        <color indexed="60"/>
      </bottom>
      <diagonal/>
    </border>
    <border>
      <left style="thin">
        <color indexed="63"/>
      </left>
      <right style="thin">
        <color indexed="63"/>
      </right>
      <top style="thin">
        <color indexed="63"/>
      </top>
      <bottom style="thin">
        <color indexed="6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8"/>
      </top>
      <bottom style="double">
        <color indexed="8"/>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48"/>
      </top>
      <bottom style="double">
        <color indexed="48"/>
      </bottom>
      <diagonal/>
    </border>
    <border>
      <left style="thin">
        <color indexed="59"/>
      </left>
      <right style="thin">
        <color indexed="59"/>
      </right>
      <top style="thin">
        <color indexed="59"/>
      </top>
      <bottom style="thin">
        <color indexed="59"/>
      </bottom>
      <diagonal/>
    </border>
    <border>
      <left/>
      <right/>
      <top/>
      <bottom style="thick">
        <color indexed="40"/>
      </bottom>
      <diagonal/>
    </border>
    <border>
      <left/>
      <right/>
      <top/>
      <bottom style="medium">
        <color indexed="40"/>
      </bottom>
      <diagonal/>
    </border>
    <border>
      <left style="double">
        <color indexed="59"/>
      </left>
      <right style="double">
        <color indexed="59"/>
      </right>
      <top style="double">
        <color indexed="59"/>
      </top>
      <bottom style="double">
        <color indexed="5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8"/>
      </top>
      <bottom style="double">
        <color indexed="8"/>
      </bottom>
      <diagonal/>
    </border>
    <border>
      <left/>
      <right/>
      <top style="thin">
        <color indexed="48"/>
      </top>
      <bottom style="double">
        <color indexed="48"/>
      </bottom>
      <diagonal/>
    </border>
    <border>
      <left style="thin">
        <color indexed="59"/>
      </left>
      <right style="thin">
        <color indexed="59"/>
      </right>
      <top style="thin">
        <color indexed="59"/>
      </top>
      <bottom style="thin">
        <color indexed="59"/>
      </bottom>
      <diagonal/>
    </border>
    <border>
      <left style="thin">
        <color indexed="64"/>
      </left>
      <right/>
      <top/>
      <bottom/>
      <diagonal/>
    </border>
  </borders>
  <cellStyleXfs count="27438">
    <xf numFmtId="0" fontId="0" fillId="0" borderId="0"/>
    <xf numFmtId="168" fontId="12" fillId="0" borderId="0"/>
    <xf numFmtId="167" fontId="12" fillId="0" borderId="0"/>
    <xf numFmtId="0" fontId="12" fillId="0" borderId="0"/>
    <xf numFmtId="0" fontId="47" fillId="0" borderId="0"/>
    <xf numFmtId="0" fontId="48" fillId="0" borderId="0"/>
    <xf numFmtId="0" fontId="11" fillId="0" borderId="0"/>
    <xf numFmtId="173" fontId="47" fillId="0" borderId="0" applyFont="0" applyFill="0" applyBorder="0" applyAlignment="0" applyProtection="0"/>
    <xf numFmtId="164" fontId="11" fillId="0" borderId="0" applyFont="0" applyFill="0" applyBorder="0" applyAlignment="0" applyProtection="0"/>
    <xf numFmtId="44" fontId="11" fillId="0" borderId="0" applyFont="0" applyFill="0" applyBorder="0" applyAlignment="0" applyProtection="0"/>
    <xf numFmtId="0" fontId="10" fillId="0" borderId="0"/>
    <xf numFmtId="4" fontId="50" fillId="0" borderId="0">
      <alignment vertical="top"/>
    </xf>
    <xf numFmtId="0" fontId="52" fillId="0" borderId="0"/>
    <xf numFmtId="173" fontId="51" fillId="0" borderId="0" applyFont="0" applyFill="0" applyBorder="0" applyAlignment="0" applyProtection="0"/>
    <xf numFmtId="0" fontId="9" fillId="0" borderId="0"/>
    <xf numFmtId="164" fontId="9" fillId="0" borderId="0" applyFont="0" applyFill="0" applyBorder="0" applyAlignment="0" applyProtection="0"/>
    <xf numFmtId="44" fontId="9" fillId="0" borderId="0" applyFont="0" applyFill="0" applyBorder="0" applyAlignment="0" applyProtection="0"/>
    <xf numFmtId="0" fontId="9" fillId="0" borderId="0"/>
    <xf numFmtId="0" fontId="53" fillId="0" borderId="0"/>
    <xf numFmtId="0" fontId="51" fillId="0" borderId="0"/>
    <xf numFmtId="0" fontId="59" fillId="0" borderId="0"/>
    <xf numFmtId="0" fontId="48" fillId="13" borderId="0" applyNumberFormat="0" applyBorder="0" applyAlignment="0" applyProtection="0"/>
    <xf numFmtId="0" fontId="8" fillId="0" borderId="0"/>
    <xf numFmtId="0" fontId="48" fillId="0" borderId="0"/>
    <xf numFmtId="0" fontId="47" fillId="0" borderId="0"/>
    <xf numFmtId="0" fontId="8" fillId="0" borderId="0"/>
    <xf numFmtId="0" fontId="57" fillId="0" borderId="0"/>
    <xf numFmtId="164" fontId="8" fillId="0" borderId="0" applyFont="0" applyFill="0" applyBorder="0" applyAlignment="0" applyProtection="0"/>
    <xf numFmtId="44" fontId="8" fillId="0" borderId="0" applyFont="0" applyFill="0" applyBorder="0" applyAlignment="0" applyProtection="0"/>
    <xf numFmtId="0" fontId="8" fillId="0" borderId="0"/>
    <xf numFmtId="0" fontId="48" fillId="22" borderId="0" applyNumberFormat="0" applyBorder="0" applyAlignment="0" applyProtection="0"/>
    <xf numFmtId="0" fontId="8" fillId="0" borderId="0"/>
    <xf numFmtId="0" fontId="8" fillId="0" borderId="0"/>
    <xf numFmtId="44" fontId="8" fillId="0" borderId="0" applyFont="0" applyFill="0" applyBorder="0" applyAlignment="0" applyProtection="0"/>
    <xf numFmtId="164" fontId="8" fillId="0" borderId="0" applyFont="0" applyFill="0" applyBorder="0" applyAlignment="0" applyProtection="0"/>
    <xf numFmtId="0" fontId="8" fillId="0" borderId="0"/>
    <xf numFmtId="16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164" fontId="8" fillId="0" borderId="0" applyFont="0" applyFill="0" applyBorder="0" applyAlignment="0" applyProtection="0"/>
    <xf numFmtId="44" fontId="8" fillId="0" borderId="0" applyFont="0" applyFill="0" applyBorder="0" applyAlignment="0" applyProtection="0"/>
    <xf numFmtId="0" fontId="48" fillId="0" borderId="0"/>
    <xf numFmtId="0" fontId="48" fillId="22" borderId="0" applyNumberFormat="0" applyBorder="0" applyAlignment="0" applyProtection="0"/>
    <xf numFmtId="0" fontId="51" fillId="0" borderId="0"/>
    <xf numFmtId="0" fontId="63" fillId="0" borderId="0"/>
    <xf numFmtId="0" fontId="59" fillId="0" borderId="0"/>
    <xf numFmtId="0" fontId="48" fillId="22" borderId="0" applyNumberFormat="0" applyBorder="0" applyAlignment="0" applyProtection="0"/>
    <xf numFmtId="0" fontId="51" fillId="0" borderId="0"/>
    <xf numFmtId="0" fontId="56" fillId="0" borderId="0"/>
    <xf numFmtId="173" fontId="56" fillId="0" borderId="0" applyFont="0" applyFill="0" applyBorder="0" applyAlignment="0" applyProtection="0"/>
    <xf numFmtId="173" fontId="56" fillId="0" borderId="0" applyFont="0" applyFill="0" applyBorder="0" applyAlignment="0" applyProtection="0"/>
    <xf numFmtId="0" fontId="48" fillId="22" borderId="0" applyNumberFormat="0" applyBorder="0" applyAlignment="0" applyProtection="0"/>
    <xf numFmtId="0" fontId="51" fillId="0" borderId="0"/>
    <xf numFmtId="0" fontId="48" fillId="0" borderId="0"/>
    <xf numFmtId="165" fontId="60" fillId="0" borderId="0" applyFill="0" applyBorder="0" applyAlignment="0" applyProtection="0"/>
    <xf numFmtId="0" fontId="61" fillId="20" borderId="0" applyNumberFormat="0" applyBorder="0" applyAlignment="0" applyProtection="0"/>
    <xf numFmtId="0" fontId="62" fillId="0" borderId="0">
      <alignment vertical="top" wrapText="1"/>
    </xf>
    <xf numFmtId="0" fontId="67" fillId="0" borderId="0">
      <alignment horizontal="left"/>
    </xf>
    <xf numFmtId="0" fontId="67" fillId="0" borderId="0">
      <alignment horizontal="left" vertical="top"/>
    </xf>
    <xf numFmtId="0" fontId="68" fillId="0" borderId="0">
      <alignment horizontal="left" vertical="top"/>
    </xf>
    <xf numFmtId="0" fontId="67" fillId="0" borderId="0">
      <alignment horizontal="left" vertical="center"/>
    </xf>
    <xf numFmtId="0" fontId="67" fillId="0" borderId="0">
      <alignment horizontal="right" vertical="top"/>
    </xf>
    <xf numFmtId="0" fontId="67" fillId="0" borderId="0">
      <alignment horizontal="left" vertical="top"/>
    </xf>
    <xf numFmtId="0" fontId="67" fillId="0" borderId="0">
      <alignment horizontal="right" vertical="top"/>
    </xf>
    <xf numFmtId="0" fontId="67" fillId="0" borderId="0">
      <alignment horizontal="right" vertical="top"/>
    </xf>
    <xf numFmtId="0" fontId="67" fillId="0" borderId="0">
      <alignment horizontal="left" vertical="top"/>
    </xf>
    <xf numFmtId="0" fontId="69" fillId="0" borderId="0">
      <alignment horizontal="left" vertical="top"/>
    </xf>
    <xf numFmtId="0" fontId="70" fillId="0" borderId="0">
      <alignment horizontal="left"/>
    </xf>
    <xf numFmtId="0" fontId="67" fillId="0" borderId="0">
      <alignment horizontal="left"/>
    </xf>
    <xf numFmtId="0" fontId="70" fillId="0" borderId="0">
      <alignment horizontal="left"/>
    </xf>
    <xf numFmtId="0" fontId="70" fillId="0" borderId="0">
      <alignment horizontal="left" vertical="top"/>
    </xf>
    <xf numFmtId="0" fontId="67" fillId="0" borderId="0">
      <alignment horizontal="right" vertical="top"/>
    </xf>
    <xf numFmtId="0" fontId="71" fillId="0" borderId="0">
      <alignment horizontal="left" vertical="top"/>
    </xf>
    <xf numFmtId="0" fontId="71" fillId="0" borderId="0">
      <alignment horizontal="left" vertical="top"/>
    </xf>
    <xf numFmtId="0" fontId="72" fillId="0" borderId="0">
      <alignment horizontal="right" vertical="top"/>
    </xf>
    <xf numFmtId="0" fontId="67" fillId="0" borderId="0">
      <alignment horizontal="left" vertical="top"/>
    </xf>
    <xf numFmtId="0" fontId="67" fillId="0" borderId="0">
      <alignment horizontal="right" vertical="top"/>
    </xf>
    <xf numFmtId="0" fontId="67" fillId="0" borderId="0">
      <alignment horizontal="left" vertical="top"/>
    </xf>
    <xf numFmtId="0" fontId="70" fillId="0" borderId="0">
      <alignment horizontal="left" vertical="center"/>
    </xf>
    <xf numFmtId="0" fontId="70" fillId="0" borderId="0">
      <alignment horizontal="right" vertical="center"/>
    </xf>
    <xf numFmtId="0" fontId="73" fillId="0" borderId="0">
      <alignment horizontal="left" vertical="top"/>
    </xf>
    <xf numFmtId="0" fontId="67" fillId="0" borderId="0">
      <alignment horizontal="left" vertical="top"/>
    </xf>
    <xf numFmtId="0" fontId="72" fillId="0" borderId="0">
      <alignment horizontal="left" vertical="top"/>
    </xf>
    <xf numFmtId="0" fontId="71" fillId="0" borderId="0">
      <alignment horizontal="right" vertical="top"/>
    </xf>
    <xf numFmtId="0" fontId="67" fillId="0" borderId="0">
      <alignment horizontal="left" vertical="top"/>
    </xf>
    <xf numFmtId="0" fontId="70" fillId="0" borderId="0">
      <alignment horizontal="left" vertical="top"/>
    </xf>
    <xf numFmtId="0" fontId="73" fillId="0" borderId="0">
      <alignment horizontal="left" vertical="top"/>
    </xf>
    <xf numFmtId="0" fontId="74" fillId="0" borderId="0">
      <alignment horizontal="left" vertical="top"/>
    </xf>
    <xf numFmtId="0" fontId="70" fillId="0" borderId="0">
      <alignment horizontal="left" vertical="center"/>
    </xf>
    <xf numFmtId="0" fontId="70" fillId="0" borderId="0">
      <alignment horizontal="left" vertical="center"/>
    </xf>
    <xf numFmtId="0" fontId="70" fillId="0" borderId="0">
      <alignment horizontal="right" vertical="center"/>
    </xf>
    <xf numFmtId="0" fontId="70" fillId="0" borderId="0">
      <alignment horizontal="left" vertical="center"/>
    </xf>
    <xf numFmtId="0" fontId="65" fillId="0" borderId="0"/>
    <xf numFmtId="175" fontId="47" fillId="0" borderId="0" applyFont="0" applyFill="0" applyBorder="0" applyAlignment="0" applyProtection="0"/>
    <xf numFmtId="175" fontId="47" fillId="0" borderId="0" applyFont="0" applyFill="0" applyBorder="0" applyAlignment="0" applyProtection="0"/>
    <xf numFmtId="173" fontId="56" fillId="0" borderId="0" applyFont="0" applyFill="0" applyBorder="0" applyAlignment="0" applyProtection="0"/>
    <xf numFmtId="0" fontId="51" fillId="0" borderId="0"/>
    <xf numFmtId="0" fontId="48" fillId="22" borderId="0" applyNumberFormat="0" applyBorder="0" applyAlignment="0" applyProtection="0"/>
    <xf numFmtId="0" fontId="48" fillId="13" borderId="0" applyNumberFormat="0" applyBorder="0" applyAlignment="0" applyProtection="0"/>
    <xf numFmtId="0" fontId="55" fillId="0" borderId="0"/>
    <xf numFmtId="0" fontId="55" fillId="0" borderId="0"/>
    <xf numFmtId="0" fontId="57" fillId="22" borderId="0" applyNumberFormat="0" applyBorder="0" applyAlignment="0" applyProtection="0"/>
    <xf numFmtId="0" fontId="48" fillId="22" borderId="0" applyNumberFormat="0" applyBorder="0" applyAlignment="0" applyProtection="0"/>
    <xf numFmtId="0" fontId="59" fillId="0" borderId="0"/>
    <xf numFmtId="0" fontId="57" fillId="22" borderId="0" applyNumberFormat="0" applyBorder="0" applyAlignment="0" applyProtection="0"/>
    <xf numFmtId="0" fontId="57" fillId="22"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57" fillId="22" borderId="0" applyNumberFormat="0" applyBorder="0" applyAlignment="0" applyProtection="0"/>
    <xf numFmtId="0" fontId="127" fillId="0" borderId="0"/>
    <xf numFmtId="0" fontId="48" fillId="22" borderId="0" applyNumberFormat="0" applyBorder="0" applyAlignment="0" applyProtection="0"/>
    <xf numFmtId="0" fontId="111" fillId="0" borderId="0"/>
    <xf numFmtId="0" fontId="55" fillId="0" borderId="0"/>
    <xf numFmtId="0" fontId="48" fillId="22" borderId="0" applyNumberFormat="0" applyBorder="0" applyAlignment="0" applyProtection="0"/>
    <xf numFmtId="0" fontId="57" fillId="22" borderId="0" applyNumberFormat="0" applyBorder="0" applyAlignment="0" applyProtection="0"/>
    <xf numFmtId="0" fontId="114" fillId="0" borderId="0"/>
    <xf numFmtId="0" fontId="57" fillId="22"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2" borderId="0" applyNumberFormat="0" applyBorder="0" applyAlignment="0" applyProtection="0"/>
    <xf numFmtId="0" fontId="48" fillId="23"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48" fillId="23" borderId="0" applyNumberFormat="0" applyBorder="0" applyAlignment="0" applyProtection="0"/>
    <xf numFmtId="0" fontId="57" fillId="22"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57" fillId="24" borderId="0" applyNumberFormat="0" applyBorder="0" applyAlignment="0" applyProtection="0"/>
    <xf numFmtId="0" fontId="48" fillId="24" borderId="0" applyNumberFormat="0" applyBorder="0" applyAlignment="0" applyProtection="0"/>
    <xf numFmtId="0" fontId="48" fillId="14" borderId="0" applyNumberFormat="0" applyBorder="0" applyAlignment="0" applyProtection="0"/>
    <xf numFmtId="0" fontId="57"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14"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4" borderId="0" applyNumberFormat="0" applyBorder="0" applyAlignment="0" applyProtection="0"/>
    <xf numFmtId="0" fontId="48" fillId="25"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5" borderId="0" applyNumberFormat="0" applyBorder="0" applyAlignment="0" applyProtection="0"/>
    <xf numFmtId="0" fontId="57"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57" fillId="26" borderId="0" applyNumberFormat="0" applyBorder="0" applyAlignment="0" applyProtection="0"/>
    <xf numFmtId="0" fontId="48" fillId="26" borderId="0" applyNumberFormat="0" applyBorder="0" applyAlignment="0" applyProtection="0"/>
    <xf numFmtId="0" fontId="48" fillId="15"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48" fillId="15" borderId="0" applyNumberFormat="0" applyBorder="0" applyAlignment="0" applyProtection="0"/>
    <xf numFmtId="0" fontId="48" fillId="26" borderId="0" applyNumberFormat="0" applyBorder="0" applyAlignment="0" applyProtection="0"/>
    <xf numFmtId="0" fontId="57" fillId="26" borderId="0" applyNumberFormat="0" applyBorder="0" applyAlignment="0" applyProtection="0"/>
    <xf numFmtId="0" fontId="48"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57" fillId="27" borderId="0" applyNumberFormat="0" applyBorder="0" applyAlignment="0" applyProtection="0"/>
    <xf numFmtId="0" fontId="48" fillId="27" borderId="0" applyNumberFormat="0" applyBorder="0" applyAlignment="0" applyProtection="0"/>
    <xf numFmtId="0" fontId="48" fillId="16" borderId="0" applyNumberFormat="0" applyBorder="0" applyAlignment="0" applyProtection="0"/>
    <xf numFmtId="0" fontId="57"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16"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8" borderId="0" applyNumberFormat="0" applyBorder="0" applyAlignment="0" applyProtection="0"/>
    <xf numFmtId="0" fontId="57"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57" fillId="29" borderId="0" applyNumberFormat="0" applyBorder="0" applyAlignment="0" applyProtection="0"/>
    <xf numFmtId="0" fontId="48" fillId="30" borderId="0" applyNumberFormat="0" applyBorder="0" applyAlignment="0" applyProtection="0"/>
    <xf numFmtId="0" fontId="48" fillId="31" borderId="0" applyNumberFormat="0" applyBorder="0" applyAlignment="0" applyProtection="0"/>
    <xf numFmtId="0" fontId="57" fillId="29"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1"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0" borderId="0" applyNumberFormat="0" applyBorder="0" applyAlignment="0" applyProtection="0"/>
    <xf numFmtId="0" fontId="48" fillId="32"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2" borderId="0" applyNumberFormat="0" applyBorder="0" applyAlignment="0" applyProtection="0"/>
    <xf numFmtId="0" fontId="57" fillId="29"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57" fillId="33" borderId="0" applyNumberFormat="0" applyBorder="0" applyAlignment="0" applyProtection="0"/>
    <xf numFmtId="0" fontId="48" fillId="33" borderId="0" applyNumberFormat="0" applyBorder="0" applyAlignment="0" applyProtection="0"/>
    <xf numFmtId="0" fontId="48" fillId="34" borderId="0" applyNumberFormat="0" applyBorder="0" applyAlignment="0" applyProtection="0"/>
    <xf numFmtId="0" fontId="57" fillId="33"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4"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29" borderId="0" applyNumberFormat="0" applyBorder="0" applyAlignment="0" applyProtection="0"/>
    <xf numFmtId="0" fontId="57"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48" fillId="35"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48" fillId="36" borderId="0" applyNumberFormat="0" applyBorder="0" applyAlignment="0" applyProtection="0"/>
    <xf numFmtId="0" fontId="57" fillId="22" borderId="0" applyNumberFormat="0" applyBorder="0" applyAlignment="0" applyProtection="0"/>
    <xf numFmtId="0" fontId="48" fillId="36" borderId="0" applyNumberFormat="0" applyBorder="0" applyAlignment="0" applyProtection="0"/>
    <xf numFmtId="0" fontId="101" fillId="0" borderId="0"/>
    <xf numFmtId="0" fontId="115" fillId="0" borderId="0"/>
    <xf numFmtId="0" fontId="59" fillId="0" borderId="0"/>
    <xf numFmtId="0" fontId="59" fillId="0" borderId="0"/>
    <xf numFmtId="0" fontId="101" fillId="0" borderId="0"/>
    <xf numFmtId="0" fontId="101" fillId="0" borderId="0"/>
    <xf numFmtId="0" fontId="48" fillId="35"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48" fillId="35"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48" fillId="36" borderId="0" applyNumberFormat="0" applyBorder="0" applyAlignment="0" applyProtection="0"/>
    <xf numFmtId="0" fontId="57" fillId="22" borderId="0" applyNumberFormat="0" applyBorder="0" applyAlignment="0" applyProtection="0"/>
    <xf numFmtId="0" fontId="48" fillId="36" borderId="0" applyNumberFormat="0" applyBorder="0" applyAlignment="0" applyProtection="0"/>
    <xf numFmtId="0" fontId="48" fillId="35" borderId="0" applyNumberFormat="0" applyBorder="0" applyAlignment="0" applyProtection="0"/>
    <xf numFmtId="0" fontId="48" fillId="23"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48" fillId="35"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48" fillId="36" borderId="0" applyNumberFormat="0" applyBorder="0" applyAlignment="0" applyProtection="0"/>
    <xf numFmtId="0" fontId="57" fillId="22" borderId="0" applyNumberFormat="0" applyBorder="0" applyAlignment="0" applyProtection="0"/>
    <xf numFmtId="0" fontId="48" fillId="36" borderId="0" applyNumberFormat="0" applyBorder="0" applyAlignment="0" applyProtection="0"/>
    <xf numFmtId="0" fontId="48" fillId="35"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48" fillId="35"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48" fillId="36" borderId="0" applyNumberFormat="0" applyBorder="0" applyAlignment="0" applyProtection="0"/>
    <xf numFmtId="0" fontId="57" fillId="22" borderId="0" applyNumberFormat="0" applyBorder="0" applyAlignment="0" applyProtection="0"/>
    <xf numFmtId="0" fontId="48" fillId="36" borderId="0" applyNumberFormat="0" applyBorder="0" applyAlignment="0" applyProtection="0"/>
    <xf numFmtId="0" fontId="48" fillId="35"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48" fillId="35"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48" fillId="36" borderId="0" applyNumberFormat="0" applyBorder="0" applyAlignment="0" applyProtection="0"/>
    <xf numFmtId="0" fontId="57" fillId="22" borderId="0" applyNumberFormat="0" applyBorder="0" applyAlignment="0" applyProtection="0"/>
    <xf numFmtId="0" fontId="48" fillId="36" borderId="0" applyNumberFormat="0" applyBorder="0" applyAlignment="0" applyProtection="0"/>
    <xf numFmtId="0" fontId="48" fillId="35"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48" fillId="35"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48" fillId="36" borderId="0" applyNumberFormat="0" applyBorder="0" applyAlignment="0" applyProtection="0"/>
    <xf numFmtId="0" fontId="57" fillId="22" borderId="0" applyNumberFormat="0" applyBorder="0" applyAlignment="0" applyProtection="0"/>
    <xf numFmtId="0" fontId="48" fillId="36" borderId="0" applyNumberFormat="0" applyBorder="0" applyAlignment="0" applyProtection="0"/>
    <xf numFmtId="0" fontId="48" fillId="35"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48" fillId="37" borderId="0" applyNumberFormat="0" applyBorder="0" applyAlignment="0" applyProtection="0"/>
    <xf numFmtId="0" fontId="57" fillId="24" borderId="0" applyNumberFormat="0" applyBorder="0" applyAlignment="0" applyProtection="0"/>
    <xf numFmtId="0" fontId="48" fillId="37"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48" fillId="37" borderId="0" applyNumberFormat="0" applyBorder="0" applyAlignment="0" applyProtection="0"/>
    <xf numFmtId="0" fontId="57" fillId="24" borderId="0" applyNumberFormat="0" applyBorder="0" applyAlignment="0" applyProtection="0"/>
    <xf numFmtId="0" fontId="48" fillId="37" borderId="0" applyNumberFormat="0" applyBorder="0" applyAlignment="0" applyProtection="0"/>
    <xf numFmtId="0" fontId="57" fillId="24" borderId="0" applyNumberFormat="0" applyBorder="0" applyAlignment="0" applyProtection="0"/>
    <xf numFmtId="0" fontId="48" fillId="25"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48" fillId="37" borderId="0" applyNumberFormat="0" applyBorder="0" applyAlignment="0" applyProtection="0"/>
    <xf numFmtId="0" fontId="57" fillId="24" borderId="0" applyNumberFormat="0" applyBorder="0" applyAlignment="0" applyProtection="0"/>
    <xf numFmtId="0" fontId="48" fillId="37"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48" fillId="37" borderId="0" applyNumberFormat="0" applyBorder="0" applyAlignment="0" applyProtection="0"/>
    <xf numFmtId="0" fontId="57" fillId="24" borderId="0" applyNumberFormat="0" applyBorder="0" applyAlignment="0" applyProtection="0"/>
    <xf numFmtId="0" fontId="48" fillId="37"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48" fillId="37" borderId="0" applyNumberFormat="0" applyBorder="0" applyAlignment="0" applyProtection="0"/>
    <xf numFmtId="0" fontId="57" fillId="24" borderId="0" applyNumberFormat="0" applyBorder="0" applyAlignment="0" applyProtection="0"/>
    <xf numFmtId="0" fontId="48" fillId="37"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48" fillId="37" borderId="0" applyNumberFormat="0" applyBorder="0" applyAlignment="0" applyProtection="0"/>
    <xf numFmtId="0" fontId="57" fillId="24" borderId="0" applyNumberFormat="0" applyBorder="0" applyAlignment="0" applyProtection="0"/>
    <xf numFmtId="0" fontId="48" fillId="37"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48" fillId="38"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48" fillId="39" borderId="0" applyNumberFormat="0" applyBorder="0" applyAlignment="0" applyProtection="0"/>
    <xf numFmtId="0" fontId="57" fillId="26" borderId="0" applyNumberFormat="0" applyBorder="0" applyAlignment="0" applyProtection="0"/>
    <xf numFmtId="0" fontId="48" fillId="39" borderId="0" applyNumberFormat="0" applyBorder="0" applyAlignment="0" applyProtection="0"/>
    <xf numFmtId="0" fontId="48" fillId="38"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48" fillId="38"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48" fillId="39" borderId="0" applyNumberFormat="0" applyBorder="0" applyAlignment="0" applyProtection="0"/>
    <xf numFmtId="0" fontId="57" fillId="26" borderId="0" applyNumberFormat="0" applyBorder="0" applyAlignment="0" applyProtection="0"/>
    <xf numFmtId="0" fontId="48" fillId="39" borderId="0" applyNumberFormat="0" applyBorder="0" applyAlignment="0" applyProtection="0"/>
    <xf numFmtId="0" fontId="48" fillId="38" borderId="0" applyNumberFormat="0" applyBorder="0" applyAlignment="0" applyProtection="0"/>
    <xf numFmtId="0" fontId="48"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48" fillId="38"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48" fillId="39" borderId="0" applyNumberFormat="0" applyBorder="0" applyAlignment="0" applyProtection="0"/>
    <xf numFmtId="0" fontId="57" fillId="26" borderId="0" applyNumberFormat="0" applyBorder="0" applyAlignment="0" applyProtection="0"/>
    <xf numFmtId="0" fontId="48" fillId="39" borderId="0" applyNumberFormat="0" applyBorder="0" applyAlignment="0" applyProtection="0"/>
    <xf numFmtId="0" fontId="48" fillId="38"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48" fillId="38"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48" fillId="39" borderId="0" applyNumberFormat="0" applyBorder="0" applyAlignment="0" applyProtection="0"/>
    <xf numFmtId="0" fontId="57" fillId="26" borderId="0" applyNumberFormat="0" applyBorder="0" applyAlignment="0" applyProtection="0"/>
    <xf numFmtId="0" fontId="48" fillId="39" borderId="0" applyNumberFormat="0" applyBorder="0" applyAlignment="0" applyProtection="0"/>
    <xf numFmtId="0" fontId="48" fillId="38"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48" fillId="38"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48" fillId="39" borderId="0" applyNumberFormat="0" applyBorder="0" applyAlignment="0" applyProtection="0"/>
    <xf numFmtId="0" fontId="57" fillId="26" borderId="0" applyNumberFormat="0" applyBorder="0" applyAlignment="0" applyProtection="0"/>
    <xf numFmtId="0" fontId="48" fillId="39" borderId="0" applyNumberFormat="0" applyBorder="0" applyAlignment="0" applyProtection="0"/>
    <xf numFmtId="0" fontId="48" fillId="38"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48" fillId="38"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48" fillId="39" borderId="0" applyNumberFormat="0" applyBorder="0" applyAlignment="0" applyProtection="0"/>
    <xf numFmtId="0" fontId="57" fillId="26" borderId="0" applyNumberFormat="0" applyBorder="0" applyAlignment="0" applyProtection="0"/>
    <xf numFmtId="0" fontId="48" fillId="39" borderId="0" applyNumberFormat="0" applyBorder="0" applyAlignment="0" applyProtection="0"/>
    <xf numFmtId="0" fontId="48" fillId="38"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48" fillId="22"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48" fillId="40" borderId="0" applyNumberFormat="0" applyBorder="0" applyAlignment="0" applyProtection="0"/>
    <xf numFmtId="0" fontId="57" fillId="27" borderId="0" applyNumberFormat="0" applyBorder="0" applyAlignment="0" applyProtection="0"/>
    <xf numFmtId="0" fontId="48" fillId="40" borderId="0" applyNumberFormat="0" applyBorder="0" applyAlignment="0" applyProtection="0"/>
    <xf numFmtId="0" fontId="48" fillId="22"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48" fillId="22"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48" fillId="40" borderId="0" applyNumberFormat="0" applyBorder="0" applyAlignment="0" applyProtection="0"/>
    <xf numFmtId="0" fontId="57" fillId="27" borderId="0" applyNumberFormat="0" applyBorder="0" applyAlignment="0" applyProtection="0"/>
    <xf numFmtId="0" fontId="48" fillId="40" borderId="0" applyNumberFormat="0" applyBorder="0" applyAlignment="0" applyProtection="0"/>
    <xf numFmtId="0" fontId="48" fillId="22" borderId="0" applyNumberFormat="0" applyBorder="0" applyAlignment="0" applyProtection="0"/>
    <xf numFmtId="0" fontId="48" fillId="28"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48" fillId="22"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48" fillId="40" borderId="0" applyNumberFormat="0" applyBorder="0" applyAlignment="0" applyProtection="0"/>
    <xf numFmtId="0" fontId="57" fillId="27" borderId="0" applyNumberFormat="0" applyBorder="0" applyAlignment="0" applyProtection="0"/>
    <xf numFmtId="0" fontId="48" fillId="40" borderId="0" applyNumberFormat="0" applyBorder="0" applyAlignment="0" applyProtection="0"/>
    <xf numFmtId="0" fontId="48" fillId="22"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48" fillId="22"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48" fillId="40" borderId="0" applyNumberFormat="0" applyBorder="0" applyAlignment="0" applyProtection="0"/>
    <xf numFmtId="0" fontId="57" fillId="27" borderId="0" applyNumberFormat="0" applyBorder="0" applyAlignment="0" applyProtection="0"/>
    <xf numFmtId="0" fontId="48" fillId="40" borderId="0" applyNumberFormat="0" applyBorder="0" applyAlignment="0" applyProtection="0"/>
    <xf numFmtId="0" fontId="48" fillId="22"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48" fillId="22"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48" fillId="40" borderId="0" applyNumberFormat="0" applyBorder="0" applyAlignment="0" applyProtection="0"/>
    <xf numFmtId="0" fontId="57" fillId="27" borderId="0" applyNumberFormat="0" applyBorder="0" applyAlignment="0" applyProtection="0"/>
    <xf numFmtId="0" fontId="48" fillId="40" borderId="0" applyNumberFormat="0" applyBorder="0" applyAlignment="0" applyProtection="0"/>
    <xf numFmtId="0" fontId="48" fillId="22"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48" fillId="22"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48" fillId="40" borderId="0" applyNumberFormat="0" applyBorder="0" applyAlignment="0" applyProtection="0"/>
    <xf numFmtId="0" fontId="57" fillId="27" borderId="0" applyNumberFormat="0" applyBorder="0" applyAlignment="0" applyProtection="0"/>
    <xf numFmtId="0" fontId="48" fillId="40" borderId="0" applyNumberFormat="0" applyBorder="0" applyAlignment="0" applyProtection="0"/>
    <xf numFmtId="0" fontId="48" fillId="22"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48" fillId="26"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48" fillId="41" borderId="0" applyNumberFormat="0" applyBorder="0" applyAlignment="0" applyProtection="0"/>
    <xf numFmtId="0" fontId="57" fillId="30" borderId="0" applyNumberFormat="0" applyBorder="0" applyAlignment="0" applyProtection="0"/>
    <xf numFmtId="0" fontId="48" fillId="41" borderId="0" applyNumberFormat="0" applyBorder="0" applyAlignment="0" applyProtection="0"/>
    <xf numFmtId="0" fontId="48" fillId="26"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48" fillId="26"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48" fillId="41" borderId="0" applyNumberFormat="0" applyBorder="0" applyAlignment="0" applyProtection="0"/>
    <xf numFmtId="0" fontId="57" fillId="30" borderId="0" applyNumberFormat="0" applyBorder="0" applyAlignment="0" applyProtection="0"/>
    <xf numFmtId="0" fontId="48" fillId="41" borderId="0" applyNumberFormat="0" applyBorder="0" applyAlignment="0" applyProtection="0"/>
    <xf numFmtId="0" fontId="48" fillId="26" borderId="0" applyNumberFormat="0" applyBorder="0" applyAlignment="0" applyProtection="0"/>
    <xf numFmtId="0" fontId="48" fillId="32"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48" fillId="26"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48" fillId="41" borderId="0" applyNumberFormat="0" applyBorder="0" applyAlignment="0" applyProtection="0"/>
    <xf numFmtId="0" fontId="57" fillId="30" borderId="0" applyNumberFormat="0" applyBorder="0" applyAlignment="0" applyProtection="0"/>
    <xf numFmtId="0" fontId="48" fillId="41" borderId="0" applyNumberFormat="0" applyBorder="0" applyAlignment="0" applyProtection="0"/>
    <xf numFmtId="0" fontId="48" fillId="26"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48" fillId="26"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48" fillId="41" borderId="0" applyNumberFormat="0" applyBorder="0" applyAlignment="0" applyProtection="0"/>
    <xf numFmtId="0" fontId="57" fillId="30" borderId="0" applyNumberFormat="0" applyBorder="0" applyAlignment="0" applyProtection="0"/>
    <xf numFmtId="0" fontId="48" fillId="41" borderId="0" applyNumberFormat="0" applyBorder="0" applyAlignment="0" applyProtection="0"/>
    <xf numFmtId="0" fontId="48" fillId="26"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48" fillId="26"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48" fillId="41" borderId="0" applyNumberFormat="0" applyBorder="0" applyAlignment="0" applyProtection="0"/>
    <xf numFmtId="0" fontId="57" fillId="30" borderId="0" applyNumberFormat="0" applyBorder="0" applyAlignment="0" applyProtection="0"/>
    <xf numFmtId="0" fontId="48" fillId="41" borderId="0" applyNumberFormat="0" applyBorder="0" applyAlignment="0" applyProtection="0"/>
    <xf numFmtId="0" fontId="48" fillId="26"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48" fillId="26"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48" fillId="41" borderId="0" applyNumberFormat="0" applyBorder="0" applyAlignment="0" applyProtection="0"/>
    <xf numFmtId="0" fontId="57" fillId="30" borderId="0" applyNumberFormat="0" applyBorder="0" applyAlignment="0" applyProtection="0"/>
    <xf numFmtId="0" fontId="48" fillId="41" borderId="0" applyNumberFormat="0" applyBorder="0" applyAlignment="0" applyProtection="0"/>
    <xf numFmtId="0" fontId="48" fillId="26"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48" fillId="38"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48" fillId="39" borderId="0" applyNumberFormat="0" applyBorder="0" applyAlignment="0" applyProtection="0"/>
    <xf numFmtId="0" fontId="57" fillId="33" borderId="0" applyNumberFormat="0" applyBorder="0" applyAlignment="0" applyProtection="0"/>
    <xf numFmtId="0" fontId="48" fillId="39" borderId="0" applyNumberFormat="0" applyBorder="0" applyAlignment="0" applyProtection="0"/>
    <xf numFmtId="0" fontId="48" fillId="38"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48" fillId="38"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48" fillId="39" borderId="0" applyNumberFormat="0" applyBorder="0" applyAlignment="0" applyProtection="0"/>
    <xf numFmtId="0" fontId="57" fillId="33" borderId="0" applyNumberFormat="0" applyBorder="0" applyAlignment="0" applyProtection="0"/>
    <xf numFmtId="0" fontId="48" fillId="39" borderId="0" applyNumberFormat="0" applyBorder="0" applyAlignment="0" applyProtection="0"/>
    <xf numFmtId="0" fontId="48" fillId="38" borderId="0" applyNumberFormat="0" applyBorder="0" applyAlignment="0" applyProtection="0"/>
    <xf numFmtId="0" fontId="48" fillId="29"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48" fillId="38"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48" fillId="39" borderId="0" applyNumberFormat="0" applyBorder="0" applyAlignment="0" applyProtection="0"/>
    <xf numFmtId="0" fontId="57" fillId="33" borderId="0" applyNumberFormat="0" applyBorder="0" applyAlignment="0" applyProtection="0"/>
    <xf numFmtId="0" fontId="48" fillId="39" borderId="0" applyNumberFormat="0" applyBorder="0" applyAlignment="0" applyProtection="0"/>
    <xf numFmtId="0" fontId="48" fillId="38"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48" fillId="38"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48" fillId="39" borderId="0" applyNumberFormat="0" applyBorder="0" applyAlignment="0" applyProtection="0"/>
    <xf numFmtId="0" fontId="57" fillId="33" borderId="0" applyNumberFormat="0" applyBorder="0" applyAlignment="0" applyProtection="0"/>
    <xf numFmtId="0" fontId="48" fillId="39" borderId="0" applyNumberFormat="0" applyBorder="0" applyAlignment="0" applyProtection="0"/>
    <xf numFmtId="0" fontId="48" fillId="38"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48" fillId="38"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48" fillId="39" borderId="0" applyNumberFormat="0" applyBorder="0" applyAlignment="0" applyProtection="0"/>
    <xf numFmtId="0" fontId="57" fillId="33" borderId="0" applyNumberFormat="0" applyBorder="0" applyAlignment="0" applyProtection="0"/>
    <xf numFmtId="0" fontId="48" fillId="39" borderId="0" applyNumberFormat="0" applyBorder="0" applyAlignment="0" applyProtection="0"/>
    <xf numFmtId="0" fontId="48" fillId="38"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48" fillId="38"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48" fillId="39" borderId="0" applyNumberFormat="0" applyBorder="0" applyAlignment="0" applyProtection="0"/>
    <xf numFmtId="0" fontId="57" fillId="33" borderId="0" applyNumberFormat="0" applyBorder="0" applyAlignment="0" applyProtection="0"/>
    <xf numFmtId="0" fontId="48" fillId="39" borderId="0" applyNumberFormat="0" applyBorder="0" applyAlignment="0" applyProtection="0"/>
    <xf numFmtId="0" fontId="48" fillId="38"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57" fillId="42" borderId="0" applyNumberFormat="0" applyBorder="0" applyAlignment="0" applyProtection="0"/>
    <xf numFmtId="0" fontId="48" fillId="35" borderId="0" applyNumberFormat="0" applyBorder="0" applyAlignment="0" applyProtection="0"/>
    <xf numFmtId="0" fontId="48" fillId="43"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48" fillId="43" borderId="0" applyNumberFormat="0" applyBorder="0" applyAlignment="0" applyProtection="0"/>
    <xf numFmtId="0" fontId="48" fillId="35" borderId="0" applyNumberFormat="0" applyBorder="0" applyAlignment="0" applyProtection="0"/>
    <xf numFmtId="0" fontId="57" fillId="42" borderId="0" applyNumberFormat="0" applyBorder="0" applyAlignment="0" applyProtection="0"/>
    <xf numFmtId="0" fontId="48" fillId="35"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57" fillId="37" borderId="0" applyNumberFormat="0" applyBorder="0" applyAlignment="0" applyProtection="0"/>
    <xf numFmtId="0" fontId="48" fillId="37" borderId="0" applyNumberFormat="0" applyBorder="0" applyAlignment="0" applyProtection="0"/>
    <xf numFmtId="0" fontId="48" fillId="44"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48" fillId="44" borderId="0" applyNumberFormat="0" applyBorder="0" applyAlignment="0" applyProtection="0"/>
    <xf numFmtId="0" fontId="48" fillId="37" borderId="0" applyNumberFormat="0" applyBorder="0" applyAlignment="0" applyProtection="0"/>
    <xf numFmtId="0" fontId="57" fillId="37" borderId="0" applyNumberFormat="0" applyBorder="0" applyAlignment="0" applyProtection="0"/>
    <xf numFmtId="0" fontId="48"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57" fillId="45" borderId="0" applyNumberFormat="0" applyBorder="0" applyAlignment="0" applyProtection="0"/>
    <xf numFmtId="0" fontId="48" fillId="45" borderId="0" applyNumberFormat="0" applyBorder="0" applyAlignment="0" applyProtection="0"/>
    <xf numFmtId="0" fontId="48" fillId="17"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48" fillId="17" borderId="0" applyNumberFormat="0" applyBorder="0" applyAlignment="0" applyProtection="0"/>
    <xf numFmtId="0" fontId="48" fillId="45" borderId="0" applyNumberFormat="0" applyBorder="0" applyAlignment="0" applyProtection="0"/>
    <xf numFmtId="0" fontId="57" fillId="45" borderId="0" applyNumberFormat="0" applyBorder="0" applyAlignment="0" applyProtection="0"/>
    <xf numFmtId="0" fontId="48"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57" fillId="27" borderId="0" applyNumberFormat="0" applyBorder="0" applyAlignment="0" applyProtection="0"/>
    <xf numFmtId="0" fontId="48" fillId="27" borderId="0" applyNumberFormat="0" applyBorder="0" applyAlignment="0" applyProtection="0"/>
    <xf numFmtId="0" fontId="48" fillId="16" borderId="0" applyNumberFormat="0" applyBorder="0" applyAlignment="0" applyProtection="0"/>
    <xf numFmtId="0" fontId="57"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16"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8" borderId="0" applyNumberFormat="0" applyBorder="0" applyAlignment="0" applyProtection="0"/>
    <xf numFmtId="0" fontId="57"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57" fillId="42" borderId="0" applyNumberFormat="0" applyBorder="0" applyAlignment="0" applyProtection="0"/>
    <xf numFmtId="0" fontId="48" fillId="35" borderId="0" applyNumberFormat="0" applyBorder="0" applyAlignment="0" applyProtection="0"/>
    <xf numFmtId="0" fontId="48" fillId="43"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48" fillId="43" borderId="0" applyNumberFormat="0" applyBorder="0" applyAlignment="0" applyProtection="0"/>
    <xf numFmtId="0" fontId="48" fillId="35" borderId="0" applyNumberFormat="0" applyBorder="0" applyAlignment="0" applyProtection="0"/>
    <xf numFmtId="0" fontId="57" fillId="42" borderId="0" applyNumberFormat="0" applyBorder="0" applyAlignment="0" applyProtection="0"/>
    <xf numFmtId="0" fontId="48" fillId="35"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57" fillId="46" borderId="0" applyNumberFormat="0" applyBorder="0" applyAlignment="0" applyProtection="0"/>
    <xf numFmtId="0" fontId="48" fillId="46" borderId="0" applyNumberFormat="0" applyBorder="0" applyAlignment="0" applyProtection="0"/>
    <xf numFmtId="0" fontId="48" fillId="47" borderId="0" applyNumberFormat="0" applyBorder="0" applyAlignment="0" applyProtection="0"/>
    <xf numFmtId="0" fontId="57" fillId="46"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7"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57"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48" fillId="26"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48" fillId="41" borderId="0" applyNumberFormat="0" applyBorder="0" applyAlignment="0" applyProtection="0"/>
    <xf numFmtId="0" fontId="57" fillId="35" borderId="0" applyNumberFormat="0" applyBorder="0" applyAlignment="0" applyProtection="0"/>
    <xf numFmtId="0" fontId="48" fillId="41" borderId="0" applyNumberFormat="0" applyBorder="0" applyAlignment="0" applyProtection="0"/>
    <xf numFmtId="0" fontId="48" fillId="26"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48" fillId="26"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48" fillId="41" borderId="0" applyNumberFormat="0" applyBorder="0" applyAlignment="0" applyProtection="0"/>
    <xf numFmtId="0" fontId="57" fillId="35" borderId="0" applyNumberFormat="0" applyBorder="0" applyAlignment="0" applyProtection="0"/>
    <xf numFmtId="0" fontId="48" fillId="41" borderId="0" applyNumberFormat="0" applyBorder="0" applyAlignment="0" applyProtection="0"/>
    <xf numFmtId="0" fontId="48" fillId="26" borderId="0" applyNumberFormat="0" applyBorder="0" applyAlignment="0" applyProtection="0"/>
    <xf numFmtId="0" fontId="48"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48" fillId="26"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48" fillId="41" borderId="0" applyNumberFormat="0" applyBorder="0" applyAlignment="0" applyProtection="0"/>
    <xf numFmtId="0" fontId="57" fillId="35" borderId="0" applyNumberFormat="0" applyBorder="0" applyAlignment="0" applyProtection="0"/>
    <xf numFmtId="0" fontId="48" fillId="41" borderId="0" applyNumberFormat="0" applyBorder="0" applyAlignment="0" applyProtection="0"/>
    <xf numFmtId="0" fontId="48" fillId="26"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48" fillId="26"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48" fillId="41" borderId="0" applyNumberFormat="0" applyBorder="0" applyAlignment="0" applyProtection="0"/>
    <xf numFmtId="0" fontId="57" fillId="35" borderId="0" applyNumberFormat="0" applyBorder="0" applyAlignment="0" applyProtection="0"/>
    <xf numFmtId="0" fontId="48" fillId="41" borderId="0" applyNumberFormat="0" applyBorder="0" applyAlignment="0" applyProtection="0"/>
    <xf numFmtId="0" fontId="48" fillId="26"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48" fillId="26"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48" fillId="41" borderId="0" applyNumberFormat="0" applyBorder="0" applyAlignment="0" applyProtection="0"/>
    <xf numFmtId="0" fontId="57" fillId="35" borderId="0" applyNumberFormat="0" applyBorder="0" applyAlignment="0" applyProtection="0"/>
    <xf numFmtId="0" fontId="48" fillId="41" borderId="0" applyNumberFormat="0" applyBorder="0" applyAlignment="0" applyProtection="0"/>
    <xf numFmtId="0" fontId="48" fillId="26"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48" fillId="26"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48" fillId="41" borderId="0" applyNumberFormat="0" applyBorder="0" applyAlignment="0" applyProtection="0"/>
    <xf numFmtId="0" fontId="57" fillId="35" borderId="0" applyNumberFormat="0" applyBorder="0" applyAlignment="0" applyProtection="0"/>
    <xf numFmtId="0" fontId="48" fillId="41" borderId="0" applyNumberFormat="0" applyBorder="0" applyAlignment="0" applyProtection="0"/>
    <xf numFmtId="0" fontId="48" fillId="26"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48" fillId="37" borderId="0" applyNumberFormat="0" applyBorder="0" applyAlignment="0" applyProtection="0"/>
    <xf numFmtId="0" fontId="57" fillId="37" borderId="0" applyNumberFormat="0" applyBorder="0" applyAlignment="0" applyProtection="0"/>
    <xf numFmtId="0" fontId="48"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48" fillId="37" borderId="0" applyNumberFormat="0" applyBorder="0" applyAlignment="0" applyProtection="0"/>
    <xf numFmtId="0" fontId="57" fillId="37" borderId="0" applyNumberFormat="0" applyBorder="0" applyAlignment="0" applyProtection="0"/>
    <xf numFmtId="0" fontId="48"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48" fillId="37" borderId="0" applyNumberFormat="0" applyBorder="0" applyAlignment="0" applyProtection="0"/>
    <xf numFmtId="0" fontId="57" fillId="37" borderId="0" applyNumberFormat="0" applyBorder="0" applyAlignment="0" applyProtection="0"/>
    <xf numFmtId="0" fontId="48"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48" fillId="37" borderId="0" applyNumberFormat="0" applyBorder="0" applyAlignment="0" applyProtection="0"/>
    <xf numFmtId="0" fontId="57" fillId="37" borderId="0" applyNumberFormat="0" applyBorder="0" applyAlignment="0" applyProtection="0"/>
    <xf numFmtId="0" fontId="48"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48" fillId="37" borderId="0" applyNumberFormat="0" applyBorder="0" applyAlignment="0" applyProtection="0"/>
    <xf numFmtId="0" fontId="57" fillId="37" borderId="0" applyNumberFormat="0" applyBorder="0" applyAlignment="0" applyProtection="0"/>
    <xf numFmtId="0" fontId="48"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48" fillId="37" borderId="0" applyNumberFormat="0" applyBorder="0" applyAlignment="0" applyProtection="0"/>
    <xf numFmtId="0" fontId="57" fillId="37" borderId="0" applyNumberFormat="0" applyBorder="0" applyAlignment="0" applyProtection="0"/>
    <xf numFmtId="0" fontId="48"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48" fillId="50" borderId="0" applyNumberFormat="0" applyBorder="0" applyAlignment="0" applyProtection="0"/>
    <xf numFmtId="0" fontId="57" fillId="45" borderId="0" applyNumberFormat="0" applyBorder="0" applyAlignment="0" applyProtection="0"/>
    <xf numFmtId="0" fontId="48" fillId="50"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48" fillId="50" borderId="0" applyNumberFormat="0" applyBorder="0" applyAlignment="0" applyProtection="0"/>
    <xf numFmtId="0" fontId="57" fillId="45" borderId="0" applyNumberFormat="0" applyBorder="0" applyAlignment="0" applyProtection="0"/>
    <xf numFmtId="0" fontId="48" fillId="50" borderId="0" applyNumberFormat="0" applyBorder="0" applyAlignment="0" applyProtection="0"/>
    <xf numFmtId="0" fontId="57" fillId="45" borderId="0" applyNumberFormat="0" applyBorder="0" applyAlignment="0" applyProtection="0"/>
    <xf numFmtId="0" fontId="48"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48" fillId="50" borderId="0" applyNumberFormat="0" applyBorder="0" applyAlignment="0" applyProtection="0"/>
    <xf numFmtId="0" fontId="57" fillId="45" borderId="0" applyNumberFormat="0" applyBorder="0" applyAlignment="0" applyProtection="0"/>
    <xf numFmtId="0" fontId="48" fillId="50"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48" fillId="50" borderId="0" applyNumberFormat="0" applyBorder="0" applyAlignment="0" applyProtection="0"/>
    <xf numFmtId="0" fontId="57" fillId="45" borderId="0" applyNumberFormat="0" applyBorder="0" applyAlignment="0" applyProtection="0"/>
    <xf numFmtId="0" fontId="48" fillId="50"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48" fillId="50" borderId="0" applyNumberFormat="0" applyBorder="0" applyAlignment="0" applyProtection="0"/>
    <xf numFmtId="0" fontId="57" fillId="45" borderId="0" applyNumberFormat="0" applyBorder="0" applyAlignment="0" applyProtection="0"/>
    <xf numFmtId="0" fontId="48" fillId="50"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48" fillId="50" borderId="0" applyNumberFormat="0" applyBorder="0" applyAlignment="0" applyProtection="0"/>
    <xf numFmtId="0" fontId="57" fillId="45" borderId="0" applyNumberFormat="0" applyBorder="0" applyAlignment="0" applyProtection="0"/>
    <xf numFmtId="0" fontId="48" fillId="50"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48" fillId="24"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48" fillId="25" borderId="0" applyNumberFormat="0" applyBorder="0" applyAlignment="0" applyProtection="0"/>
    <xf numFmtId="0" fontId="57" fillId="27" borderId="0" applyNumberFormat="0" applyBorder="0" applyAlignment="0" applyProtection="0"/>
    <xf numFmtId="0" fontId="48" fillId="25" borderId="0" applyNumberFormat="0" applyBorder="0" applyAlignment="0" applyProtection="0"/>
    <xf numFmtId="0" fontId="48" fillId="24"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48" fillId="24"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48" fillId="25" borderId="0" applyNumberFormat="0" applyBorder="0" applyAlignment="0" applyProtection="0"/>
    <xf numFmtId="0" fontId="57" fillId="27" borderId="0" applyNumberFormat="0" applyBorder="0" applyAlignment="0" applyProtection="0"/>
    <xf numFmtId="0" fontId="48" fillId="25" borderId="0" applyNumberFormat="0" applyBorder="0" applyAlignment="0" applyProtection="0"/>
    <xf numFmtId="0" fontId="48" fillId="24" borderId="0" applyNumberFormat="0" applyBorder="0" applyAlignment="0" applyProtection="0"/>
    <xf numFmtId="0" fontId="48" fillId="28"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48" fillId="24"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48" fillId="25" borderId="0" applyNumberFormat="0" applyBorder="0" applyAlignment="0" applyProtection="0"/>
    <xf numFmtId="0" fontId="57" fillId="27" borderId="0" applyNumberFormat="0" applyBorder="0" applyAlignment="0" applyProtection="0"/>
    <xf numFmtId="0" fontId="48" fillId="25" borderId="0" applyNumberFormat="0" applyBorder="0" applyAlignment="0" applyProtection="0"/>
    <xf numFmtId="0" fontId="48" fillId="24"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48" fillId="24"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48" fillId="25" borderId="0" applyNumberFormat="0" applyBorder="0" applyAlignment="0" applyProtection="0"/>
    <xf numFmtId="0" fontId="57" fillId="27" borderId="0" applyNumberFormat="0" applyBorder="0" applyAlignment="0" applyProtection="0"/>
    <xf numFmtId="0" fontId="48" fillId="25" borderId="0" applyNumberFormat="0" applyBorder="0" applyAlignment="0" applyProtection="0"/>
    <xf numFmtId="0" fontId="48" fillId="24"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48" fillId="24"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48" fillId="25" borderId="0" applyNumberFormat="0" applyBorder="0" applyAlignment="0" applyProtection="0"/>
    <xf numFmtId="0" fontId="57" fillId="27" borderId="0" applyNumberFormat="0" applyBorder="0" applyAlignment="0" applyProtection="0"/>
    <xf numFmtId="0" fontId="48" fillId="25" borderId="0" applyNumberFormat="0" applyBorder="0" applyAlignment="0" applyProtection="0"/>
    <xf numFmtId="0" fontId="48" fillId="24"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48" fillId="24"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48" fillId="25" borderId="0" applyNumberFormat="0" applyBorder="0" applyAlignment="0" applyProtection="0"/>
    <xf numFmtId="0" fontId="57" fillId="27" borderId="0" applyNumberFormat="0" applyBorder="0" applyAlignment="0" applyProtection="0"/>
    <xf numFmtId="0" fontId="48" fillId="25" borderId="0" applyNumberFormat="0" applyBorder="0" applyAlignment="0" applyProtection="0"/>
    <xf numFmtId="0" fontId="48" fillId="24"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48" fillId="26"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48" fillId="41" borderId="0" applyNumberFormat="0" applyBorder="0" applyAlignment="0" applyProtection="0"/>
    <xf numFmtId="0" fontId="57" fillId="35" borderId="0" applyNumberFormat="0" applyBorder="0" applyAlignment="0" applyProtection="0"/>
    <xf numFmtId="0" fontId="48" fillId="41" borderId="0" applyNumberFormat="0" applyBorder="0" applyAlignment="0" applyProtection="0"/>
    <xf numFmtId="0" fontId="48" fillId="26"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48" fillId="26"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48" fillId="41" borderId="0" applyNumberFormat="0" applyBorder="0" applyAlignment="0" applyProtection="0"/>
    <xf numFmtId="0" fontId="57" fillId="35" borderId="0" applyNumberFormat="0" applyBorder="0" applyAlignment="0" applyProtection="0"/>
    <xf numFmtId="0" fontId="48" fillId="41" borderId="0" applyNumberFormat="0" applyBorder="0" applyAlignment="0" applyProtection="0"/>
    <xf numFmtId="0" fontId="48" fillId="26" borderId="0" applyNumberFormat="0" applyBorder="0" applyAlignment="0" applyProtection="0"/>
    <xf numFmtId="0" fontId="48"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48" fillId="26"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48" fillId="41" borderId="0" applyNumberFormat="0" applyBorder="0" applyAlignment="0" applyProtection="0"/>
    <xf numFmtId="0" fontId="57" fillId="35" borderId="0" applyNumberFormat="0" applyBorder="0" applyAlignment="0" applyProtection="0"/>
    <xf numFmtId="0" fontId="48" fillId="41" borderId="0" applyNumberFormat="0" applyBorder="0" applyAlignment="0" applyProtection="0"/>
    <xf numFmtId="0" fontId="48" fillId="26"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48" fillId="26"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48" fillId="41" borderId="0" applyNumberFormat="0" applyBorder="0" applyAlignment="0" applyProtection="0"/>
    <xf numFmtId="0" fontId="57" fillId="35" borderId="0" applyNumberFormat="0" applyBorder="0" applyAlignment="0" applyProtection="0"/>
    <xf numFmtId="0" fontId="48" fillId="41" borderId="0" applyNumberFormat="0" applyBorder="0" applyAlignment="0" applyProtection="0"/>
    <xf numFmtId="0" fontId="48" fillId="26"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48" fillId="26"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48" fillId="41" borderId="0" applyNumberFormat="0" applyBorder="0" applyAlignment="0" applyProtection="0"/>
    <xf numFmtId="0" fontId="57" fillId="35" borderId="0" applyNumberFormat="0" applyBorder="0" applyAlignment="0" applyProtection="0"/>
    <xf numFmtId="0" fontId="48" fillId="41" borderId="0" applyNumberFormat="0" applyBorder="0" applyAlignment="0" applyProtection="0"/>
    <xf numFmtId="0" fontId="48" fillId="26"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48" fillId="26"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48" fillId="41" borderId="0" applyNumberFormat="0" applyBorder="0" applyAlignment="0" applyProtection="0"/>
    <xf numFmtId="0" fontId="57" fillId="35" borderId="0" applyNumberFormat="0" applyBorder="0" applyAlignment="0" applyProtection="0"/>
    <xf numFmtId="0" fontId="48" fillId="41" borderId="0" applyNumberFormat="0" applyBorder="0" applyAlignment="0" applyProtection="0"/>
    <xf numFmtId="0" fontId="48" fillId="26"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48" fillId="38"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48" fillId="39" borderId="0" applyNumberFormat="0" applyBorder="0" applyAlignment="0" applyProtection="0"/>
    <xf numFmtId="0" fontId="57" fillId="46" borderId="0" applyNumberFormat="0" applyBorder="0" applyAlignment="0" applyProtection="0"/>
    <xf numFmtId="0" fontId="48" fillId="39" borderId="0" applyNumberFormat="0" applyBorder="0" applyAlignment="0" applyProtection="0"/>
    <xf numFmtId="0" fontId="48" fillId="38"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48" fillId="38"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48" fillId="39" borderId="0" applyNumberFormat="0" applyBorder="0" applyAlignment="0" applyProtection="0"/>
    <xf numFmtId="0" fontId="57" fillId="46" borderId="0" applyNumberFormat="0" applyBorder="0" applyAlignment="0" applyProtection="0"/>
    <xf numFmtId="0" fontId="48" fillId="39" borderId="0" applyNumberFormat="0" applyBorder="0" applyAlignment="0" applyProtection="0"/>
    <xf numFmtId="0" fontId="48" fillId="38" borderId="0" applyNumberFormat="0" applyBorder="0" applyAlignment="0" applyProtection="0"/>
    <xf numFmtId="0" fontId="48" fillId="49"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48" fillId="38"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48" fillId="39" borderId="0" applyNumberFormat="0" applyBorder="0" applyAlignment="0" applyProtection="0"/>
    <xf numFmtId="0" fontId="57" fillId="46" borderId="0" applyNumberFormat="0" applyBorder="0" applyAlignment="0" applyProtection="0"/>
    <xf numFmtId="0" fontId="48" fillId="39" borderId="0" applyNumberFormat="0" applyBorder="0" applyAlignment="0" applyProtection="0"/>
    <xf numFmtId="0" fontId="48" fillId="38"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48" fillId="38"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48" fillId="39" borderId="0" applyNumberFormat="0" applyBorder="0" applyAlignment="0" applyProtection="0"/>
    <xf numFmtId="0" fontId="57" fillId="46" borderId="0" applyNumberFormat="0" applyBorder="0" applyAlignment="0" applyProtection="0"/>
    <xf numFmtId="0" fontId="48" fillId="39" borderId="0" applyNumberFormat="0" applyBorder="0" applyAlignment="0" applyProtection="0"/>
    <xf numFmtId="0" fontId="48" fillId="38"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48" fillId="38"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48" fillId="39" borderId="0" applyNumberFormat="0" applyBorder="0" applyAlignment="0" applyProtection="0"/>
    <xf numFmtId="0" fontId="57" fillId="46" borderId="0" applyNumberFormat="0" applyBorder="0" applyAlignment="0" applyProtection="0"/>
    <xf numFmtId="0" fontId="48" fillId="39" borderId="0" applyNumberFormat="0" applyBorder="0" applyAlignment="0" applyProtection="0"/>
    <xf numFmtId="0" fontId="48" fillId="38"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48" fillId="38"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48" fillId="39" borderId="0" applyNumberFormat="0" applyBorder="0" applyAlignment="0" applyProtection="0"/>
    <xf numFmtId="0" fontId="57" fillId="46" borderId="0" applyNumberFormat="0" applyBorder="0" applyAlignment="0" applyProtection="0"/>
    <xf numFmtId="0" fontId="48" fillId="39" borderId="0" applyNumberFormat="0" applyBorder="0" applyAlignment="0" applyProtection="0"/>
    <xf numFmtId="0" fontId="48" fillId="38"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95" fillId="51" borderId="0" applyNumberFormat="0" applyBorder="0" applyAlignment="0" applyProtection="0"/>
    <xf numFmtId="0" fontId="95" fillId="51" borderId="0" applyNumberFormat="0" applyBorder="0" applyAlignment="0" applyProtection="0"/>
    <xf numFmtId="0" fontId="95" fillId="52"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95" fillId="52"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44"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95" fillId="44"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75" fillId="45" borderId="0" applyNumberFormat="0" applyBorder="0" applyAlignment="0" applyProtection="0"/>
    <xf numFmtId="0" fontId="95" fillId="17"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95" fillId="17"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75" fillId="53" borderId="0" applyNumberFormat="0" applyBorder="0" applyAlignment="0" applyProtection="0"/>
    <xf numFmtId="0" fontId="95" fillId="18"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95" fillId="18"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75" fillId="54" borderId="0" applyNumberFormat="0" applyBorder="0" applyAlignment="0" applyProtection="0"/>
    <xf numFmtId="0" fontId="95" fillId="55"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95" fillId="55"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95" fillId="56" borderId="0" applyNumberFormat="0" applyBorder="0" applyAlignment="0" applyProtection="0"/>
    <xf numFmtId="0" fontId="95" fillId="56" borderId="0" applyNumberFormat="0" applyBorder="0" applyAlignment="0" applyProtection="0"/>
    <xf numFmtId="0" fontId="75" fillId="56" borderId="0" applyNumberFormat="0" applyBorder="0" applyAlignment="0" applyProtection="0"/>
    <xf numFmtId="0" fontId="95" fillId="19" borderId="0" applyNumberFormat="0" applyBorder="0" applyAlignment="0" applyProtection="0"/>
    <xf numFmtId="0" fontId="75" fillId="56" borderId="0" applyNumberFormat="0" applyBorder="0" applyAlignment="0" applyProtection="0"/>
    <xf numFmtId="0" fontId="95" fillId="57" borderId="0" applyNumberFormat="0" applyBorder="0" applyAlignment="0" applyProtection="0"/>
    <xf numFmtId="0" fontId="95" fillId="19"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95" fillId="26"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95" fillId="41" borderId="0" applyNumberFormat="0" applyBorder="0" applyAlignment="0" applyProtection="0"/>
    <xf numFmtId="0" fontId="95" fillId="26"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95" fillId="26"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95" fillId="41" borderId="0" applyNumberFormat="0" applyBorder="0" applyAlignment="0" applyProtection="0"/>
    <xf numFmtId="0" fontId="95" fillId="26" borderId="0" applyNumberFormat="0" applyBorder="0" applyAlignment="0" applyProtection="0"/>
    <xf numFmtId="0" fontId="75" fillId="51" borderId="0" applyNumberFormat="0" applyBorder="0" applyAlignment="0" applyProtection="0"/>
    <xf numFmtId="0" fontId="9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95" fillId="26"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95" fillId="41" borderId="0" applyNumberFormat="0" applyBorder="0" applyAlignment="0" applyProtection="0"/>
    <xf numFmtId="0" fontId="95" fillId="26"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95" fillId="26"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95" fillId="41" borderId="0" applyNumberFormat="0" applyBorder="0" applyAlignment="0" applyProtection="0"/>
    <xf numFmtId="0" fontId="95" fillId="26"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95" fillId="26"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95" fillId="41" borderId="0" applyNumberFormat="0" applyBorder="0" applyAlignment="0" applyProtection="0"/>
    <xf numFmtId="0" fontId="95" fillId="26"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95" fillId="26"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95" fillId="41" borderId="0" applyNumberFormat="0" applyBorder="0" applyAlignment="0" applyProtection="0"/>
    <xf numFmtId="0" fontId="95" fillId="26"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95" fillId="5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95" fillId="59" borderId="0" applyNumberFormat="0" applyBorder="0" applyAlignment="0" applyProtection="0"/>
    <xf numFmtId="0" fontId="95" fillId="5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95" fillId="5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95" fillId="59" borderId="0" applyNumberFormat="0" applyBorder="0" applyAlignment="0" applyProtection="0"/>
    <xf numFmtId="0" fontId="95" fillId="58" borderId="0" applyNumberFormat="0" applyBorder="0" applyAlignment="0" applyProtection="0"/>
    <xf numFmtId="0" fontId="75" fillId="37" borderId="0" applyNumberFormat="0" applyBorder="0" applyAlignment="0" applyProtection="0"/>
    <xf numFmtId="0" fontId="9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95" fillId="5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95" fillId="59" borderId="0" applyNumberFormat="0" applyBorder="0" applyAlignment="0" applyProtection="0"/>
    <xf numFmtId="0" fontId="95" fillId="5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95" fillId="5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95" fillId="59" borderId="0" applyNumberFormat="0" applyBorder="0" applyAlignment="0" applyProtection="0"/>
    <xf numFmtId="0" fontId="95" fillId="5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95" fillId="5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95" fillId="59" borderId="0" applyNumberFormat="0" applyBorder="0" applyAlignment="0" applyProtection="0"/>
    <xf numFmtId="0" fontId="95" fillId="5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95" fillId="5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95" fillId="59" borderId="0" applyNumberFormat="0" applyBorder="0" applyAlignment="0" applyProtection="0"/>
    <xf numFmtId="0" fontId="95" fillId="5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95" fillId="60"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95" fillId="61" borderId="0" applyNumberFormat="0" applyBorder="0" applyAlignment="0" applyProtection="0"/>
    <xf numFmtId="0" fontId="95" fillId="60"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95" fillId="60"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95" fillId="61" borderId="0" applyNumberFormat="0" applyBorder="0" applyAlignment="0" applyProtection="0"/>
    <xf numFmtId="0" fontId="95" fillId="60" borderId="0" applyNumberFormat="0" applyBorder="0" applyAlignment="0" applyProtection="0"/>
    <xf numFmtId="0" fontId="75" fillId="45" borderId="0" applyNumberFormat="0" applyBorder="0" applyAlignment="0" applyProtection="0"/>
    <xf numFmtId="0" fontId="9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95" fillId="60"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95" fillId="61" borderId="0" applyNumberFormat="0" applyBorder="0" applyAlignment="0" applyProtection="0"/>
    <xf numFmtId="0" fontId="95" fillId="60"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95" fillId="60"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95" fillId="61" borderId="0" applyNumberFormat="0" applyBorder="0" applyAlignment="0" applyProtection="0"/>
    <xf numFmtId="0" fontId="95" fillId="60"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95" fillId="60"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95" fillId="61" borderId="0" applyNumberFormat="0" applyBorder="0" applyAlignment="0" applyProtection="0"/>
    <xf numFmtId="0" fontId="95" fillId="60"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95" fillId="60"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95" fillId="61" borderId="0" applyNumberFormat="0" applyBorder="0" applyAlignment="0" applyProtection="0"/>
    <xf numFmtId="0" fontId="95" fillId="60"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95" fillId="24"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95" fillId="25" borderId="0" applyNumberFormat="0" applyBorder="0" applyAlignment="0" applyProtection="0"/>
    <xf numFmtId="0" fontId="95" fillId="24"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95" fillId="24"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95" fillId="25" borderId="0" applyNumberFormat="0" applyBorder="0" applyAlignment="0" applyProtection="0"/>
    <xf numFmtId="0" fontId="95" fillId="24" borderId="0" applyNumberFormat="0" applyBorder="0" applyAlignment="0" applyProtection="0"/>
    <xf numFmtId="0" fontId="75" fillId="53" borderId="0" applyNumberFormat="0" applyBorder="0" applyAlignment="0" applyProtection="0"/>
    <xf numFmtId="0" fontId="9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95" fillId="24"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95" fillId="25" borderId="0" applyNumberFormat="0" applyBorder="0" applyAlignment="0" applyProtection="0"/>
    <xf numFmtId="0" fontId="95" fillId="24"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95" fillId="24"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95" fillId="25" borderId="0" applyNumberFormat="0" applyBorder="0" applyAlignment="0" applyProtection="0"/>
    <xf numFmtId="0" fontId="95" fillId="24"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95" fillId="24"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95" fillId="25" borderId="0" applyNumberFormat="0" applyBorder="0" applyAlignment="0" applyProtection="0"/>
    <xf numFmtId="0" fontId="95" fillId="24"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95" fillId="24"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95" fillId="25" borderId="0" applyNumberFormat="0" applyBorder="0" applyAlignment="0" applyProtection="0"/>
    <xf numFmtId="0" fontId="95" fillId="24"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59" fillId="0" borderId="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95" fillId="26" borderId="0" applyNumberFormat="0" applyBorder="0" applyAlignment="0" applyProtection="0"/>
    <xf numFmtId="0" fontId="75" fillId="54" borderId="0" applyNumberFormat="0" applyBorder="0" applyAlignment="0" applyProtection="0"/>
    <xf numFmtId="0" fontId="95" fillId="26" borderId="0" applyNumberFormat="0" applyBorder="0" applyAlignment="0" applyProtection="0"/>
    <xf numFmtId="0" fontId="95" fillId="41"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95" fillId="26" borderId="0" applyNumberFormat="0" applyBorder="0" applyAlignment="0" applyProtection="0"/>
    <xf numFmtId="0" fontId="75" fillId="54" borderId="0" applyNumberFormat="0" applyBorder="0" applyAlignment="0" applyProtection="0"/>
    <xf numFmtId="0" fontId="95" fillId="26" borderId="0" applyNumberFormat="0" applyBorder="0" applyAlignment="0" applyProtection="0"/>
    <xf numFmtId="0" fontId="95" fillId="41" borderId="0" applyNumberFormat="0" applyBorder="0" applyAlignment="0" applyProtection="0"/>
    <xf numFmtId="0" fontId="9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95" fillId="26" borderId="0" applyNumberFormat="0" applyBorder="0" applyAlignment="0" applyProtection="0"/>
    <xf numFmtId="0" fontId="75" fillId="54" borderId="0" applyNumberFormat="0" applyBorder="0" applyAlignment="0" applyProtection="0"/>
    <xf numFmtId="0" fontId="95" fillId="26" borderId="0" applyNumberFormat="0" applyBorder="0" applyAlignment="0" applyProtection="0"/>
    <xf numFmtId="0" fontId="95" fillId="41"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95" fillId="26" borderId="0" applyNumberFormat="0" applyBorder="0" applyAlignment="0" applyProtection="0"/>
    <xf numFmtId="0" fontId="75" fillId="54" borderId="0" applyNumberFormat="0" applyBorder="0" applyAlignment="0" applyProtection="0"/>
    <xf numFmtId="0" fontId="95" fillId="26" borderId="0" applyNumberFormat="0" applyBorder="0" applyAlignment="0" applyProtection="0"/>
    <xf numFmtId="0" fontId="95" fillId="41"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95" fillId="26" borderId="0" applyNumberFormat="0" applyBorder="0" applyAlignment="0" applyProtection="0"/>
    <xf numFmtId="0" fontId="75" fillId="54" borderId="0" applyNumberFormat="0" applyBorder="0" applyAlignment="0" applyProtection="0"/>
    <xf numFmtId="0" fontId="95" fillId="26" borderId="0" applyNumberFormat="0" applyBorder="0" applyAlignment="0" applyProtection="0"/>
    <xf numFmtId="0" fontId="95" fillId="41"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95" fillId="26" borderId="0" applyNumberFormat="0" applyBorder="0" applyAlignment="0" applyProtection="0"/>
    <xf numFmtId="0" fontId="75" fillId="54" borderId="0" applyNumberFormat="0" applyBorder="0" applyAlignment="0" applyProtection="0"/>
    <xf numFmtId="0" fontId="95" fillId="26" borderId="0" applyNumberFormat="0" applyBorder="0" applyAlignment="0" applyProtection="0"/>
    <xf numFmtId="0" fontId="95" fillId="41"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95" fillId="37"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95" fillId="37" borderId="0" applyNumberFormat="0" applyBorder="0" applyAlignment="0" applyProtection="0"/>
    <xf numFmtId="0" fontId="75" fillId="56" borderId="0" applyNumberFormat="0" applyBorder="0" applyAlignment="0" applyProtection="0"/>
    <xf numFmtId="0" fontId="95" fillId="57"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95" fillId="37"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95" fillId="37"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95" fillId="37"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95" fillId="37"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137" fillId="85" borderId="0">
      <alignment wrapText="1"/>
    </xf>
    <xf numFmtId="0" fontId="7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95" fillId="63" borderId="0" applyNumberFormat="0" applyBorder="0" applyAlignment="0" applyProtection="0"/>
    <xf numFmtId="0" fontId="75" fillId="62" borderId="0" applyNumberFormat="0" applyBorder="0" applyAlignment="0" applyProtection="0"/>
    <xf numFmtId="0" fontId="95" fillId="63" borderId="0" applyNumberFormat="0" applyBorder="0" applyAlignment="0" applyProtection="0"/>
    <xf numFmtId="0" fontId="95" fillId="64"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95" fillId="65"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95" fillId="63" borderId="0" applyNumberFormat="0" applyBorder="0" applyAlignment="0" applyProtection="0"/>
    <xf numFmtId="0" fontId="75" fillId="62" borderId="0" applyNumberFormat="0" applyBorder="0" applyAlignment="0" applyProtection="0"/>
    <xf numFmtId="0" fontId="95" fillId="63" borderId="0" applyNumberFormat="0" applyBorder="0" applyAlignment="0" applyProtection="0"/>
    <xf numFmtId="0" fontId="95" fillId="64" borderId="0" applyNumberFormat="0" applyBorder="0" applyAlignment="0" applyProtection="0"/>
    <xf numFmtId="0" fontId="95" fillId="66"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95" fillId="63" borderId="0" applyNumberFormat="0" applyBorder="0" applyAlignment="0" applyProtection="0"/>
    <xf numFmtId="0" fontId="75" fillId="62" borderId="0" applyNumberFormat="0" applyBorder="0" applyAlignment="0" applyProtection="0"/>
    <xf numFmtId="0" fontId="95" fillId="63" borderId="0" applyNumberFormat="0" applyBorder="0" applyAlignment="0" applyProtection="0"/>
    <xf numFmtId="0" fontId="95" fillId="64" borderId="0" applyNumberFormat="0" applyBorder="0" applyAlignment="0" applyProtection="0"/>
    <xf numFmtId="0" fontId="9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95" fillId="63" borderId="0" applyNumberFormat="0" applyBorder="0" applyAlignment="0" applyProtection="0"/>
    <xf numFmtId="0" fontId="75" fillId="62" borderId="0" applyNumberFormat="0" applyBorder="0" applyAlignment="0" applyProtection="0"/>
    <xf numFmtId="0" fontId="95" fillId="63" borderId="0" applyNumberFormat="0" applyBorder="0" applyAlignment="0" applyProtection="0"/>
    <xf numFmtId="0" fontId="95" fillId="64"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95" fillId="63" borderId="0" applyNumberFormat="0" applyBorder="0" applyAlignment="0" applyProtection="0"/>
    <xf numFmtId="0" fontId="75" fillId="62" borderId="0" applyNumberFormat="0" applyBorder="0" applyAlignment="0" applyProtection="0"/>
    <xf numFmtId="0" fontId="95" fillId="63" borderId="0" applyNumberFormat="0" applyBorder="0" applyAlignment="0" applyProtection="0"/>
    <xf numFmtId="0" fontId="95" fillId="64"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95" fillId="63" borderId="0" applyNumberFormat="0" applyBorder="0" applyAlignment="0" applyProtection="0"/>
    <xf numFmtId="0" fontId="75" fillId="62" borderId="0" applyNumberFormat="0" applyBorder="0" applyAlignment="0" applyProtection="0"/>
    <xf numFmtId="0" fontId="95" fillId="63" borderId="0" applyNumberFormat="0" applyBorder="0" applyAlignment="0" applyProtection="0"/>
    <xf numFmtId="0" fontId="95" fillId="64"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95" fillId="63"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95" fillId="63" borderId="0" applyNumberFormat="0" applyBorder="0" applyAlignment="0" applyProtection="0"/>
    <xf numFmtId="0" fontId="75" fillId="62" borderId="0" applyNumberFormat="0" applyBorder="0" applyAlignment="0" applyProtection="0"/>
    <xf numFmtId="0" fontId="95" fillId="63" borderId="0" applyNumberFormat="0" applyBorder="0" applyAlignment="0" applyProtection="0"/>
    <xf numFmtId="0" fontId="95" fillId="64"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95" fillId="65"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95" fillId="58" borderId="0" applyNumberFormat="0" applyBorder="0" applyAlignment="0" applyProtection="0"/>
    <xf numFmtId="0" fontId="75" fillId="67" borderId="0" applyNumberFormat="0" applyBorder="0" applyAlignment="0" applyProtection="0"/>
    <xf numFmtId="0" fontId="95" fillId="58" borderId="0" applyNumberFormat="0" applyBorder="0" applyAlignment="0" applyProtection="0"/>
    <xf numFmtId="0" fontId="95" fillId="59"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95" fillId="68"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95" fillId="58" borderId="0" applyNumberFormat="0" applyBorder="0" applyAlignment="0" applyProtection="0"/>
    <xf numFmtId="0" fontId="75" fillId="67" borderId="0" applyNumberFormat="0" applyBorder="0" applyAlignment="0" applyProtection="0"/>
    <xf numFmtId="0" fontId="95" fillId="58" borderId="0" applyNumberFormat="0" applyBorder="0" applyAlignment="0" applyProtection="0"/>
    <xf numFmtId="0" fontId="95" fillId="59" borderId="0" applyNumberFormat="0" applyBorder="0" applyAlignment="0" applyProtection="0"/>
    <xf numFmtId="0" fontId="95" fillId="69"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95" fillId="58" borderId="0" applyNumberFormat="0" applyBorder="0" applyAlignment="0" applyProtection="0"/>
    <xf numFmtId="0" fontId="75" fillId="67" borderId="0" applyNumberFormat="0" applyBorder="0" applyAlignment="0" applyProtection="0"/>
    <xf numFmtId="0" fontId="95" fillId="58" borderId="0" applyNumberFormat="0" applyBorder="0" applyAlignment="0" applyProtection="0"/>
    <xf numFmtId="0" fontId="95" fillId="59" borderId="0" applyNumberFormat="0" applyBorder="0" applyAlignment="0" applyProtection="0"/>
    <xf numFmtId="0" fontId="95" fillId="70"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95" fillId="58" borderId="0" applyNumberFormat="0" applyBorder="0" applyAlignment="0" applyProtection="0"/>
    <xf numFmtId="0" fontId="75" fillId="67" borderId="0" applyNumberFormat="0" applyBorder="0" applyAlignment="0" applyProtection="0"/>
    <xf numFmtId="0" fontId="95" fillId="58" borderId="0" applyNumberFormat="0" applyBorder="0" applyAlignment="0" applyProtection="0"/>
    <xf numFmtId="0" fontId="95" fillId="59"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95" fillId="58" borderId="0" applyNumberFormat="0" applyBorder="0" applyAlignment="0" applyProtection="0"/>
    <xf numFmtId="0" fontId="75" fillId="67" borderId="0" applyNumberFormat="0" applyBorder="0" applyAlignment="0" applyProtection="0"/>
    <xf numFmtId="0" fontId="95" fillId="58" borderId="0" applyNumberFormat="0" applyBorder="0" applyAlignment="0" applyProtection="0"/>
    <xf numFmtId="0" fontId="95" fillId="59"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95" fillId="58" borderId="0" applyNumberFormat="0" applyBorder="0" applyAlignment="0" applyProtection="0"/>
    <xf numFmtId="0" fontId="75" fillId="67" borderId="0" applyNumberFormat="0" applyBorder="0" applyAlignment="0" applyProtection="0"/>
    <xf numFmtId="0" fontId="95" fillId="58" borderId="0" applyNumberFormat="0" applyBorder="0" applyAlignment="0" applyProtection="0"/>
    <xf numFmtId="0" fontId="95" fillId="59"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95" fillId="58"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95" fillId="58" borderId="0" applyNumberFormat="0" applyBorder="0" applyAlignment="0" applyProtection="0"/>
    <xf numFmtId="0" fontId="75" fillId="67" borderId="0" applyNumberFormat="0" applyBorder="0" applyAlignment="0" applyProtection="0"/>
    <xf numFmtId="0" fontId="95" fillId="58" borderId="0" applyNumberFormat="0" applyBorder="0" applyAlignment="0" applyProtection="0"/>
    <xf numFmtId="0" fontId="95" fillId="59"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95" fillId="68"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95" fillId="60" borderId="0" applyNumberFormat="0" applyBorder="0" applyAlignment="0" applyProtection="0"/>
    <xf numFmtId="0" fontId="75" fillId="71" borderId="0" applyNumberFormat="0" applyBorder="0" applyAlignment="0" applyProtection="0"/>
    <xf numFmtId="0" fontId="95" fillId="60" borderId="0" applyNumberFormat="0" applyBorder="0" applyAlignment="0" applyProtection="0"/>
    <xf numFmtId="0" fontId="95" fillId="6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95" fillId="72"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95" fillId="60" borderId="0" applyNumberFormat="0" applyBorder="0" applyAlignment="0" applyProtection="0"/>
    <xf numFmtId="0" fontId="75" fillId="71" borderId="0" applyNumberFormat="0" applyBorder="0" applyAlignment="0" applyProtection="0"/>
    <xf numFmtId="0" fontId="95" fillId="60" borderId="0" applyNumberFormat="0" applyBorder="0" applyAlignment="0" applyProtection="0"/>
    <xf numFmtId="0" fontId="95" fillId="61" borderId="0" applyNumberFormat="0" applyBorder="0" applyAlignment="0" applyProtection="0"/>
    <xf numFmtId="0" fontId="95" fillId="73"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95" fillId="60" borderId="0" applyNumberFormat="0" applyBorder="0" applyAlignment="0" applyProtection="0"/>
    <xf numFmtId="0" fontId="75" fillId="71" borderId="0" applyNumberFormat="0" applyBorder="0" applyAlignment="0" applyProtection="0"/>
    <xf numFmtId="0" fontId="95" fillId="60" borderId="0" applyNumberFormat="0" applyBorder="0" applyAlignment="0" applyProtection="0"/>
    <xf numFmtId="0" fontId="95" fillId="61" borderId="0" applyNumberFormat="0" applyBorder="0" applyAlignment="0" applyProtection="0"/>
    <xf numFmtId="0" fontId="9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95" fillId="60" borderId="0" applyNumberFormat="0" applyBorder="0" applyAlignment="0" applyProtection="0"/>
    <xf numFmtId="0" fontId="75" fillId="71" borderId="0" applyNumberFormat="0" applyBorder="0" applyAlignment="0" applyProtection="0"/>
    <xf numFmtId="0" fontId="95" fillId="60" borderId="0" applyNumberFormat="0" applyBorder="0" applyAlignment="0" applyProtection="0"/>
    <xf numFmtId="0" fontId="95" fillId="6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95" fillId="60" borderId="0" applyNumberFormat="0" applyBorder="0" applyAlignment="0" applyProtection="0"/>
    <xf numFmtId="0" fontId="75" fillId="71" borderId="0" applyNumberFormat="0" applyBorder="0" applyAlignment="0" applyProtection="0"/>
    <xf numFmtId="0" fontId="95" fillId="60" borderId="0" applyNumberFormat="0" applyBorder="0" applyAlignment="0" applyProtection="0"/>
    <xf numFmtId="0" fontId="95" fillId="6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95" fillId="60" borderId="0" applyNumberFormat="0" applyBorder="0" applyAlignment="0" applyProtection="0"/>
    <xf numFmtId="0" fontId="75" fillId="71" borderId="0" applyNumberFormat="0" applyBorder="0" applyAlignment="0" applyProtection="0"/>
    <xf numFmtId="0" fontId="95" fillId="60" borderId="0" applyNumberFormat="0" applyBorder="0" applyAlignment="0" applyProtection="0"/>
    <xf numFmtId="0" fontId="95" fillId="6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95" fillId="60"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95" fillId="60" borderId="0" applyNumberFormat="0" applyBorder="0" applyAlignment="0" applyProtection="0"/>
    <xf numFmtId="0" fontId="75" fillId="71" borderId="0" applyNumberFormat="0" applyBorder="0" applyAlignment="0" applyProtection="0"/>
    <xf numFmtId="0" fontId="95" fillId="60" borderId="0" applyNumberFormat="0" applyBorder="0" applyAlignment="0" applyProtection="0"/>
    <xf numFmtId="0" fontId="95" fillId="6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95" fillId="72"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95" fillId="74" borderId="0" applyNumberFormat="0" applyBorder="0" applyAlignment="0" applyProtection="0"/>
    <xf numFmtId="0" fontId="75" fillId="53" borderId="0" applyNumberFormat="0" applyBorder="0" applyAlignment="0" applyProtection="0"/>
    <xf numFmtId="0" fontId="95" fillId="74"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95" fillId="74" borderId="0" applyNumberFormat="0" applyBorder="0" applyAlignment="0" applyProtection="0"/>
    <xf numFmtId="0" fontId="75" fillId="53" borderId="0" applyNumberFormat="0" applyBorder="0" applyAlignment="0" applyProtection="0"/>
    <xf numFmtId="0" fontId="95" fillId="74" borderId="0" applyNumberFormat="0" applyBorder="0" applyAlignment="0" applyProtection="0"/>
    <xf numFmtId="0" fontId="75" fillId="53" borderId="0" applyNumberFormat="0" applyBorder="0" applyAlignment="0" applyProtection="0"/>
    <xf numFmtId="0" fontId="9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95" fillId="74" borderId="0" applyNumberFormat="0" applyBorder="0" applyAlignment="0" applyProtection="0"/>
    <xf numFmtId="0" fontId="75" fillId="53" borderId="0" applyNumberFormat="0" applyBorder="0" applyAlignment="0" applyProtection="0"/>
    <xf numFmtId="0" fontId="95" fillId="74"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95" fillId="74" borderId="0" applyNumberFormat="0" applyBorder="0" applyAlignment="0" applyProtection="0"/>
    <xf numFmtId="0" fontId="75" fillId="53" borderId="0" applyNumberFormat="0" applyBorder="0" applyAlignment="0" applyProtection="0"/>
    <xf numFmtId="0" fontId="95" fillId="74"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95" fillId="74" borderId="0" applyNumberFormat="0" applyBorder="0" applyAlignment="0" applyProtection="0"/>
    <xf numFmtId="0" fontId="75" fillId="53" borderId="0" applyNumberFormat="0" applyBorder="0" applyAlignment="0" applyProtection="0"/>
    <xf numFmtId="0" fontId="95" fillId="74"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95" fillId="74" borderId="0" applyNumberFormat="0" applyBorder="0" applyAlignment="0" applyProtection="0"/>
    <xf numFmtId="0" fontId="75" fillId="53" borderId="0" applyNumberFormat="0" applyBorder="0" applyAlignment="0" applyProtection="0"/>
    <xf numFmtId="0" fontId="95" fillId="74"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95" fillId="74"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95" fillId="74" borderId="0" applyNumberFormat="0" applyBorder="0" applyAlignment="0" applyProtection="0"/>
    <xf numFmtId="0" fontId="75" fillId="53" borderId="0" applyNumberFormat="0" applyBorder="0" applyAlignment="0" applyProtection="0"/>
    <xf numFmtId="0" fontId="95" fillId="74" borderId="0" applyNumberFormat="0" applyBorder="0" applyAlignment="0" applyProtection="0"/>
    <xf numFmtId="0" fontId="95" fillId="18"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95" fillId="18"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95" fillId="54" borderId="0" applyNumberFormat="0" applyBorder="0" applyAlignment="0" applyProtection="0"/>
    <xf numFmtId="0" fontId="75" fillId="54" borderId="0" applyNumberFormat="0" applyBorder="0" applyAlignment="0" applyProtection="0"/>
    <xf numFmtId="0" fontId="9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95" fillId="54" borderId="0" applyNumberFormat="0" applyBorder="0" applyAlignment="0" applyProtection="0"/>
    <xf numFmtId="0" fontId="75" fillId="54" borderId="0" applyNumberFormat="0" applyBorder="0" applyAlignment="0" applyProtection="0"/>
    <xf numFmtId="0" fontId="9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95" fillId="54" borderId="0" applyNumberFormat="0" applyBorder="0" applyAlignment="0" applyProtection="0"/>
    <xf numFmtId="0" fontId="75" fillId="54" borderId="0" applyNumberFormat="0" applyBorder="0" applyAlignment="0" applyProtection="0"/>
    <xf numFmtId="0" fontId="9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95" fillId="54" borderId="0" applyNumberFormat="0" applyBorder="0" applyAlignment="0" applyProtection="0"/>
    <xf numFmtId="0" fontId="75" fillId="54" borderId="0" applyNumberFormat="0" applyBorder="0" applyAlignment="0" applyProtection="0"/>
    <xf numFmtId="0" fontId="9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95" fillId="54" borderId="0" applyNumberFormat="0" applyBorder="0" applyAlignment="0" applyProtection="0"/>
    <xf numFmtId="0" fontId="75" fillId="54" borderId="0" applyNumberFormat="0" applyBorder="0" applyAlignment="0" applyProtection="0"/>
    <xf numFmtId="0" fontId="9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95" fillId="54" borderId="0" applyNumberFormat="0" applyBorder="0" applyAlignment="0" applyProtection="0"/>
    <xf numFmtId="0" fontId="75" fillId="54" borderId="0" applyNumberFormat="0" applyBorder="0" applyAlignment="0" applyProtection="0"/>
    <xf numFmtId="0" fontId="9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9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95" fillId="54" borderId="0" applyNumberFormat="0" applyBorder="0" applyAlignment="0" applyProtection="0"/>
    <xf numFmtId="0" fontId="75" fillId="54" borderId="0" applyNumberFormat="0" applyBorder="0" applyAlignment="0" applyProtection="0"/>
    <xf numFmtId="0" fontId="95" fillId="54" borderId="0" applyNumberFormat="0" applyBorder="0" applyAlignment="0" applyProtection="0"/>
    <xf numFmtId="0" fontId="95" fillId="55"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95" fillId="5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95" fillId="67" borderId="0" applyNumberFormat="0" applyBorder="0" applyAlignment="0" applyProtection="0"/>
    <xf numFmtId="0" fontId="75" fillId="75" borderId="0" applyNumberFormat="0" applyBorder="0" applyAlignment="0" applyProtection="0"/>
    <xf numFmtId="0" fontId="95" fillId="67"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95" fillId="67" borderId="0" applyNumberFormat="0" applyBorder="0" applyAlignment="0" applyProtection="0"/>
    <xf numFmtId="0" fontId="75" fillId="75" borderId="0" applyNumberFormat="0" applyBorder="0" applyAlignment="0" applyProtection="0"/>
    <xf numFmtId="0" fontId="95" fillId="67" borderId="0" applyNumberFormat="0" applyBorder="0" applyAlignment="0" applyProtection="0"/>
    <xf numFmtId="0" fontId="75" fillId="75" borderId="0" applyNumberFormat="0" applyBorder="0" applyAlignment="0" applyProtection="0"/>
    <xf numFmtId="0" fontId="95" fillId="76"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95" fillId="67" borderId="0" applyNumberFormat="0" applyBorder="0" applyAlignment="0" applyProtection="0"/>
    <xf numFmtId="0" fontId="75" fillId="75" borderId="0" applyNumberFormat="0" applyBorder="0" applyAlignment="0" applyProtection="0"/>
    <xf numFmtId="0" fontId="95" fillId="67" borderId="0" applyNumberFormat="0" applyBorder="0" applyAlignment="0" applyProtection="0"/>
    <xf numFmtId="0" fontId="75" fillId="75" borderId="0" applyNumberFormat="0" applyBorder="0" applyAlignment="0" applyProtection="0"/>
    <xf numFmtId="0" fontId="9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95" fillId="67" borderId="0" applyNumberFormat="0" applyBorder="0" applyAlignment="0" applyProtection="0"/>
    <xf numFmtId="0" fontId="75" fillId="75" borderId="0" applyNumberFormat="0" applyBorder="0" applyAlignment="0" applyProtection="0"/>
    <xf numFmtId="0" fontId="95" fillId="67"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95" fillId="67" borderId="0" applyNumberFormat="0" applyBorder="0" applyAlignment="0" applyProtection="0"/>
    <xf numFmtId="0" fontId="75" fillId="75" borderId="0" applyNumberFormat="0" applyBorder="0" applyAlignment="0" applyProtection="0"/>
    <xf numFmtId="0" fontId="95" fillId="67"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95" fillId="67" borderId="0" applyNumberFormat="0" applyBorder="0" applyAlignment="0" applyProtection="0"/>
    <xf numFmtId="0" fontId="75" fillId="75" borderId="0" applyNumberFormat="0" applyBorder="0" applyAlignment="0" applyProtection="0"/>
    <xf numFmtId="0" fontId="95" fillId="67"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95" fillId="67"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95" fillId="67" borderId="0" applyNumberFormat="0" applyBorder="0" applyAlignment="0" applyProtection="0"/>
    <xf numFmtId="0" fontId="75" fillId="75" borderId="0" applyNumberFormat="0" applyBorder="0" applyAlignment="0" applyProtection="0"/>
    <xf numFmtId="0" fontId="95" fillId="67" borderId="0" applyNumberFormat="0" applyBorder="0" applyAlignment="0" applyProtection="0"/>
    <xf numFmtId="0" fontId="95" fillId="77"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95" fillId="77"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99" fillId="28" borderId="0" applyNumberFormat="0" applyBorder="0" applyAlignment="0" applyProtection="0"/>
    <xf numFmtId="0" fontId="99" fillId="27"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99" fillId="28" borderId="0" applyNumberFormat="0" applyBorder="0" applyAlignment="0" applyProtection="0"/>
    <xf numFmtId="0" fontId="99" fillId="27" borderId="0" applyNumberFormat="0" applyBorder="0" applyAlignment="0" applyProtection="0"/>
    <xf numFmtId="0" fontId="76" fillId="24" borderId="0" applyNumberFormat="0" applyBorder="0" applyAlignment="0" applyProtection="0"/>
    <xf numFmtId="0" fontId="99" fillId="25"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99" fillId="28" borderId="0" applyNumberFormat="0" applyBorder="0" applyAlignment="0" applyProtection="0"/>
    <xf numFmtId="0" fontId="99" fillId="27" borderId="0" applyNumberFormat="0" applyBorder="0" applyAlignment="0" applyProtection="0"/>
    <xf numFmtId="0" fontId="76" fillId="24" borderId="0" applyNumberFormat="0" applyBorder="0" applyAlignment="0" applyProtection="0"/>
    <xf numFmtId="0" fontId="99"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99" fillId="28" borderId="0" applyNumberFormat="0" applyBorder="0" applyAlignment="0" applyProtection="0"/>
    <xf numFmtId="0" fontId="99" fillId="27" borderId="0" applyNumberFormat="0" applyBorder="0" applyAlignment="0" applyProtection="0"/>
    <xf numFmtId="0" fontId="76" fillId="24" borderId="0" applyNumberFormat="0" applyBorder="0" applyAlignment="0" applyProtection="0"/>
    <xf numFmtId="0" fontId="101" fillId="0" borderId="0"/>
    <xf numFmtId="0" fontId="59" fillId="0" borderId="0"/>
    <xf numFmtId="0" fontId="101" fillId="0" borderId="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99" fillId="28" borderId="0" applyNumberFormat="0" applyBorder="0" applyAlignment="0" applyProtection="0"/>
    <xf numFmtId="0" fontId="99" fillId="27"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99" fillId="28" borderId="0" applyNumberFormat="0" applyBorder="0" applyAlignment="0" applyProtection="0"/>
    <xf numFmtId="0" fontId="99" fillId="27"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99" fillId="27" borderId="0" applyNumberFormat="0" applyBorder="0" applyAlignment="0" applyProtection="0"/>
    <xf numFmtId="0" fontId="76" fillId="24" borderId="0" applyNumberFormat="0" applyBorder="0" applyAlignment="0" applyProtection="0"/>
    <xf numFmtId="0" fontId="99" fillId="27" borderId="0" applyNumberFormat="0" applyBorder="0" applyAlignment="0" applyProtection="0"/>
    <xf numFmtId="0" fontId="99" fillId="28"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99" fillId="1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99" fillId="14" borderId="0" applyNumberFormat="0" applyBorder="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116" fillId="78"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116" fillId="78"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112" fillId="21" borderId="41" applyNumberFormat="0" applyAlignment="0" applyProtection="0"/>
    <xf numFmtId="0" fontId="116" fillId="78" borderId="41" applyNumberFormat="0" applyAlignment="0" applyProtection="0"/>
    <xf numFmtId="0" fontId="116" fillId="78" borderId="41" applyNumberFormat="0" applyAlignment="0" applyProtection="0"/>
    <xf numFmtId="0" fontId="112"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116" fillId="78"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98" fillId="21" borderId="41" applyNumberFormat="0" applyAlignment="0" applyProtection="0"/>
    <xf numFmtId="0" fontId="116" fillId="78" borderId="41" applyNumberFormat="0" applyAlignment="0" applyProtection="0"/>
    <xf numFmtId="0" fontId="116" fillId="78" borderId="41" applyNumberFormat="0" applyAlignment="0" applyProtection="0"/>
    <xf numFmtId="0" fontId="98"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116" fillId="78"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116" fillId="78"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116" fillId="78"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116" fillId="78" borderId="41" applyNumberFormat="0" applyAlignment="0" applyProtection="0"/>
    <xf numFmtId="0" fontId="98" fillId="79" borderId="41" applyNumberFormat="0" applyAlignment="0" applyProtection="0"/>
    <xf numFmtId="0" fontId="98" fillId="79"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98" fillId="79" borderId="41" applyNumberFormat="0" applyAlignment="0" applyProtection="0"/>
    <xf numFmtId="0" fontId="98" fillId="79" borderId="41"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97"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97"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97"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97"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97"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97"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97" fillId="80" borderId="42" applyNumberFormat="0" applyAlignment="0" applyProtection="0"/>
    <xf numFmtId="0" fontId="78" fillId="80" borderId="42" applyNumberFormat="0" applyAlignment="0" applyProtection="0"/>
    <xf numFmtId="0" fontId="97" fillId="80" borderId="42" applyNumberFormat="0" applyAlignment="0" applyProtection="0"/>
    <xf numFmtId="0" fontId="97" fillId="81"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97" fillId="81"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51" fillId="0" borderId="0"/>
    <xf numFmtId="174" fontId="117" fillId="0" borderId="0" applyFill="0" applyBorder="0" applyAlignment="0" applyProtection="0"/>
    <xf numFmtId="174" fontId="48" fillId="0" borderId="0" applyFill="0" applyBorder="0" applyAlignment="0" applyProtection="0"/>
    <xf numFmtId="173" fontId="51" fillId="0" borderId="0" applyFont="0" applyFill="0" applyBorder="0" applyAlignment="0" applyProtection="0"/>
    <xf numFmtId="174" fontId="48" fillId="0" borderId="0" applyFill="0" applyBorder="0" applyAlignment="0" applyProtection="0"/>
    <xf numFmtId="174" fontId="48" fillId="0" borderId="0" applyFill="0" applyBorder="0" applyAlignment="0" applyProtection="0"/>
    <xf numFmtId="165" fontId="58" fillId="0" borderId="0" applyFill="0" applyBorder="0" applyAlignment="0" applyProtection="0"/>
    <xf numFmtId="164" fontId="51" fillId="0" borderId="0" applyFill="0" applyBorder="0" applyAlignment="0" applyProtection="0"/>
    <xf numFmtId="164" fontId="48" fillId="0" borderId="0" applyFont="0" applyFill="0" applyBorder="0" applyAlignment="0" applyProtection="0"/>
    <xf numFmtId="164" fontId="51" fillId="0" borderId="0" applyFill="0" applyBorder="0" applyAlignment="0" applyProtection="0"/>
    <xf numFmtId="165" fontId="58" fillId="0" borderId="0" applyFill="0" applyBorder="0" applyAlignment="0" applyProtection="0"/>
    <xf numFmtId="174" fontId="51" fillId="0" borderId="0" applyFill="0" applyBorder="0" applyAlignment="0" applyProtection="0"/>
    <xf numFmtId="164" fontId="51" fillId="0" borderId="0" applyFill="0" applyBorder="0" applyAlignment="0" applyProtection="0"/>
    <xf numFmtId="173" fontId="47" fillId="0" borderId="0" applyFont="0" applyFill="0" applyBorder="0" applyAlignment="0" applyProtection="0"/>
    <xf numFmtId="168" fontId="12" fillId="0" borderId="0"/>
    <xf numFmtId="3" fontId="48" fillId="0" borderId="0" applyFill="0" applyBorder="0" applyAlignment="0" applyProtection="0"/>
    <xf numFmtId="3" fontId="117" fillId="0" borderId="0" applyFill="0" applyBorder="0" applyAlignment="0" applyProtection="0"/>
    <xf numFmtId="37" fontId="51" fillId="0" borderId="0" applyFill="0" applyBorder="0" applyAlignment="0" applyProtection="0"/>
    <xf numFmtId="3" fontId="131" fillId="0" borderId="0" applyFont="0" applyFill="0" applyBorder="0" applyAlignment="0" applyProtection="0"/>
    <xf numFmtId="3" fontId="48" fillId="0" borderId="0" applyFill="0" applyBorder="0" applyAlignment="0" applyProtection="0"/>
    <xf numFmtId="175" fontId="51" fillId="0" borderId="0" applyFont="0" applyFill="0" applyBorder="0" applyAlignment="0" applyProtection="0"/>
    <xf numFmtId="179" fontId="117" fillId="0" borderId="0" applyFill="0" applyBorder="0" applyAlignment="0" applyProtection="0"/>
    <xf numFmtId="179" fontId="48" fillId="0" borderId="0" applyFill="0" applyBorder="0" applyAlignment="0" applyProtection="0"/>
    <xf numFmtId="175" fontId="51" fillId="0" borderId="0" applyFont="0" applyFill="0" applyBorder="0" applyAlignment="0" applyProtection="0"/>
    <xf numFmtId="44" fontId="48" fillId="0" borderId="0" applyFont="0" applyFill="0" applyBorder="0" applyAlignment="0" applyProtection="0"/>
    <xf numFmtId="179" fontId="48" fillId="0" borderId="0" applyFill="0" applyBorder="0" applyAlignment="0" applyProtection="0"/>
    <xf numFmtId="179" fontId="48" fillId="0" borderId="0" applyFill="0" applyBorder="0" applyAlignment="0" applyProtection="0"/>
    <xf numFmtId="167" fontId="12" fillId="0" borderId="0"/>
    <xf numFmtId="181" fontId="51" fillId="0" borderId="0" applyFill="0" applyBorder="0" applyAlignment="0" applyProtection="0"/>
    <xf numFmtId="182" fontId="51" fillId="0" borderId="0" applyFill="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102" fillId="26" borderId="0" applyNumberFormat="0" applyBorder="0" applyAlignment="0" applyProtection="0"/>
    <xf numFmtId="0" fontId="102" fillId="26" borderId="0" applyNumberFormat="0" applyBorder="0" applyAlignment="0" applyProtection="0"/>
    <xf numFmtId="0" fontId="102" fillId="15"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102" fillId="15" borderId="0" applyNumberFormat="0" applyBorder="0" applyAlignment="0" applyProtection="0"/>
    <xf numFmtId="0" fontId="61" fillId="26" borderId="0" applyNumberFormat="0" applyBorder="0" applyAlignment="0" applyProtection="0"/>
    <xf numFmtId="0" fontId="102" fillId="82" borderId="0" applyNumberFormat="0" applyBorder="0" applyAlignment="0" applyProtection="0"/>
    <xf numFmtId="0" fontId="61" fillId="32" borderId="0" applyNumberFormat="0" applyBorder="0" applyAlignment="0" applyProtection="0"/>
    <xf numFmtId="0" fontId="102" fillId="82" borderId="0" applyNumberFormat="0" applyBorder="0" applyAlignment="0" applyProtection="0"/>
    <xf numFmtId="0" fontId="61" fillId="20"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118" fillId="0" borderId="43" applyAlignment="0"/>
    <xf numFmtId="0" fontId="119" fillId="0" borderId="43" applyAlignment="0"/>
    <xf numFmtId="0" fontId="132" fillId="0" borderId="44" applyAlignment="0"/>
    <xf numFmtId="7" fontId="51" fillId="0" borderId="0" applyFont="0" applyFill="0" applyBorder="0" applyAlignment="0" applyProtection="0"/>
    <xf numFmtId="184" fontId="51" fillId="0" borderId="0" applyFont="0" applyFill="0" applyBorder="0" applyAlignment="0" applyProtection="0"/>
    <xf numFmtId="185" fontId="129" fillId="0" borderId="0" applyFont="0" applyFill="0" applyBorder="0" applyAlignment="0" applyProtection="0">
      <alignment horizontal="right" vertical="top"/>
    </xf>
    <xf numFmtId="183" fontId="117" fillId="0" borderId="0" applyFill="0" applyBorder="0" applyAlignment="0" applyProtection="0"/>
    <xf numFmtId="176" fontId="51" fillId="0" borderId="0"/>
    <xf numFmtId="177" fontId="51" fillId="0" borderId="0"/>
    <xf numFmtId="174" fontId="128" fillId="0" borderId="0"/>
    <xf numFmtId="174" fontId="128" fillId="0" borderId="0"/>
    <xf numFmtId="174" fontId="128" fillId="0" borderId="0"/>
    <xf numFmtId="0" fontId="5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55" fillId="0" borderId="0"/>
    <xf numFmtId="0" fontId="55" fillId="0" borderId="0"/>
    <xf numFmtId="0" fontId="55" fillId="0" borderId="0"/>
    <xf numFmtId="0" fontId="51" fillId="0" borderId="0"/>
    <xf numFmtId="0" fontId="55" fillId="0" borderId="0"/>
    <xf numFmtId="0" fontId="48" fillId="0" borderId="0"/>
    <xf numFmtId="0" fontId="48" fillId="0" borderId="0"/>
    <xf numFmtId="0" fontId="48" fillId="0" borderId="0"/>
    <xf numFmtId="0" fontId="48" fillId="0" borderId="0"/>
    <xf numFmtId="0" fontId="89" fillId="0" borderId="0"/>
    <xf numFmtId="0" fontId="89" fillId="0" borderId="0"/>
    <xf numFmtId="0" fontId="89" fillId="0" borderId="0"/>
    <xf numFmtId="0" fontId="48" fillId="0" borderId="0"/>
    <xf numFmtId="0" fontId="48" fillId="0" borderId="0"/>
    <xf numFmtId="0" fontId="48" fillId="0" borderId="0"/>
    <xf numFmtId="0" fontId="48" fillId="0" borderId="0"/>
    <xf numFmtId="0" fontId="111" fillId="0" borderId="0"/>
    <xf numFmtId="0" fontId="48" fillId="0" borderId="0"/>
    <xf numFmtId="0" fontId="48" fillId="0" borderId="0"/>
    <xf numFmtId="180" fontId="54" fillId="0" borderId="0" applyBorder="0" applyProtection="0"/>
    <xf numFmtId="0" fontId="48" fillId="0" borderId="0"/>
    <xf numFmtId="0" fontId="48" fillId="0" borderId="0"/>
    <xf numFmtId="0" fontId="48" fillId="0" borderId="0"/>
    <xf numFmtId="0" fontId="55" fillId="0" borderId="0"/>
    <xf numFmtId="0" fontId="48" fillId="0" borderId="0"/>
    <xf numFmtId="0" fontId="48" fillId="0" borderId="0"/>
    <xf numFmtId="0" fontId="126" fillId="0" borderId="0"/>
    <xf numFmtId="0" fontId="48" fillId="0" borderId="0"/>
    <xf numFmtId="0" fontId="57" fillId="0" borderId="0"/>
    <xf numFmtId="0" fontId="48" fillId="0" borderId="0"/>
    <xf numFmtId="0" fontId="48" fillId="0" borderId="0"/>
    <xf numFmtId="0" fontId="128" fillId="0" borderId="0"/>
    <xf numFmtId="0" fontId="48" fillId="0" borderId="0"/>
    <xf numFmtId="0" fontId="48" fillId="0" borderId="0"/>
    <xf numFmtId="0" fontId="48" fillId="0" borderId="0"/>
    <xf numFmtId="0" fontId="126" fillId="0" borderId="0"/>
    <xf numFmtId="0" fontId="48" fillId="0" borderId="0"/>
    <xf numFmtId="0" fontId="57" fillId="0" borderId="0"/>
    <xf numFmtId="0" fontId="48" fillId="0" borderId="0"/>
    <xf numFmtId="0" fontId="57" fillId="0" borderId="0"/>
    <xf numFmtId="0" fontId="48" fillId="0" borderId="0"/>
    <xf numFmtId="0" fontId="48" fillId="0" borderId="0" applyBorder="0" applyProtection="0"/>
    <xf numFmtId="0" fontId="136" fillId="0" borderId="0"/>
    <xf numFmtId="0" fontId="48" fillId="0" borderId="0"/>
    <xf numFmtId="0" fontId="48" fillId="0" borderId="0"/>
    <xf numFmtId="0" fontId="89" fillId="0" borderId="0"/>
    <xf numFmtId="0" fontId="51" fillId="0" borderId="0"/>
    <xf numFmtId="9" fontId="51" fillId="0" borderId="0"/>
    <xf numFmtId="0" fontId="134" fillId="83" borderId="0">
      <alignment horizontal="right" vertical="top"/>
    </xf>
    <xf numFmtId="0" fontId="134" fillId="83" borderId="0">
      <alignment horizontal="left" vertical="top"/>
    </xf>
    <xf numFmtId="0" fontId="134" fillId="78" borderId="0">
      <alignment horizontal="left" vertical="top"/>
    </xf>
    <xf numFmtId="178" fontId="48" fillId="0" borderId="0"/>
    <xf numFmtId="178" fontId="48" fillId="0" borderId="0"/>
    <xf numFmtId="179" fontId="48" fillId="0" borderId="0"/>
    <xf numFmtId="178" fontId="48" fillId="0" borderId="0"/>
    <xf numFmtId="178" fontId="48" fillId="0" borderId="0"/>
    <xf numFmtId="179" fontId="48" fillId="0" borderId="0"/>
    <xf numFmtId="165" fontId="48" fillId="0" borderId="0"/>
    <xf numFmtId="165" fontId="48" fillId="0" borderId="0"/>
    <xf numFmtId="165" fontId="48" fillId="0" borderId="0"/>
    <xf numFmtId="165" fontId="48" fillId="0" borderId="0"/>
    <xf numFmtId="174" fontId="48" fillId="0" borderId="0"/>
    <xf numFmtId="174" fontId="48" fillId="0" borderId="0"/>
    <xf numFmtId="165" fontId="48" fillId="0" borderId="0"/>
    <xf numFmtId="165" fontId="48" fillId="0" borderId="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94"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66" fillId="0" borderId="0" applyNumberFormat="0" applyFill="0" applyBorder="0" applyAlignment="0" applyProtection="0"/>
    <xf numFmtId="0" fontId="12" fillId="0" borderId="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94"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94"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94"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94"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94"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94"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2" fontId="51" fillId="0" borderId="0" applyFill="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102" fillId="26" borderId="0" applyNumberFormat="0" applyBorder="0" applyAlignment="0" applyProtection="0"/>
    <xf numFmtId="0" fontId="61" fillId="26" borderId="0" applyNumberFormat="0" applyBorder="0" applyAlignment="0" applyProtection="0"/>
    <xf numFmtId="0" fontId="102" fillId="26" borderId="0" applyNumberFormat="0" applyBorder="0" applyAlignment="0" applyProtection="0"/>
    <xf numFmtId="0" fontId="102" fillId="41"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102" fillId="26" borderId="0" applyNumberFormat="0" applyBorder="0" applyAlignment="0" applyProtection="0"/>
    <xf numFmtId="0" fontId="61" fillId="26" borderId="0" applyNumberFormat="0" applyBorder="0" applyAlignment="0" applyProtection="0"/>
    <xf numFmtId="0" fontId="102" fillId="26" borderId="0" applyNumberFormat="0" applyBorder="0" applyAlignment="0" applyProtection="0"/>
    <xf numFmtId="0" fontId="102" fillId="41"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102" fillId="26" borderId="0" applyNumberFormat="0" applyBorder="0" applyAlignment="0" applyProtection="0"/>
    <xf numFmtId="0" fontId="61" fillId="26" borderId="0" applyNumberFormat="0" applyBorder="0" applyAlignment="0" applyProtection="0"/>
    <xf numFmtId="0" fontId="102" fillId="26" borderId="0" applyNumberFormat="0" applyBorder="0" applyAlignment="0" applyProtection="0"/>
    <xf numFmtId="0" fontId="102" fillId="41"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102" fillId="26" borderId="0" applyNumberFormat="0" applyBorder="0" applyAlignment="0" applyProtection="0"/>
    <xf numFmtId="0" fontId="61" fillId="26" borderId="0" applyNumberFormat="0" applyBorder="0" applyAlignment="0" applyProtection="0"/>
    <xf numFmtId="0" fontId="102" fillId="26" borderId="0" applyNumberFormat="0" applyBorder="0" applyAlignment="0" applyProtection="0"/>
    <xf numFmtId="0" fontId="102" fillId="41"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102" fillId="26" borderId="0" applyNumberFormat="0" applyBorder="0" applyAlignment="0" applyProtection="0"/>
    <xf numFmtId="0" fontId="61" fillId="26" borderId="0" applyNumberFormat="0" applyBorder="0" applyAlignment="0" applyProtection="0"/>
    <xf numFmtId="0" fontId="102" fillId="26" borderId="0" applyNumberFormat="0" applyBorder="0" applyAlignment="0" applyProtection="0"/>
    <xf numFmtId="0" fontId="102" fillId="41"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102" fillId="26" borderId="0" applyNumberFormat="0" applyBorder="0" applyAlignment="0" applyProtection="0"/>
    <xf numFmtId="0" fontId="61" fillId="26" borderId="0" applyNumberFormat="0" applyBorder="0" applyAlignment="0" applyProtection="0"/>
    <xf numFmtId="0" fontId="102" fillId="26" borderId="0" applyNumberFormat="0" applyBorder="0" applyAlignment="0" applyProtection="0"/>
    <xf numFmtId="0" fontId="102" fillId="41"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8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120" fillId="0" borderId="46"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120" fillId="0" borderId="46" applyNumberFormat="0" applyFill="0" applyAlignment="0" applyProtection="0"/>
    <xf numFmtId="0" fontId="80" fillId="0" borderId="45" applyNumberFormat="0" applyFill="0" applyAlignment="0" applyProtection="0"/>
    <xf numFmtId="0" fontId="107"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120" fillId="0" borderId="46" applyNumberFormat="0" applyFill="0" applyAlignment="0" applyProtection="0"/>
    <xf numFmtId="0" fontId="80" fillId="0" borderId="45" applyNumberFormat="0" applyFill="0" applyAlignment="0" applyProtection="0"/>
    <xf numFmtId="0" fontId="9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120" fillId="0" borderId="46"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120" fillId="0" borderId="46"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120" fillId="0" borderId="46"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120" fillId="0" borderId="46" applyNumberFormat="0" applyFill="0" applyAlignment="0" applyProtection="0"/>
    <xf numFmtId="0" fontId="80" fillId="0" borderId="45" applyNumberFormat="0" applyFill="0" applyAlignment="0" applyProtection="0"/>
    <xf numFmtId="0" fontId="120" fillId="0" borderId="46" applyNumberFormat="0" applyFill="0" applyAlignment="0" applyProtection="0"/>
    <xf numFmtId="0" fontId="9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9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121" fillId="0" borderId="48"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121" fillId="0" borderId="48" applyNumberFormat="0" applyFill="0" applyAlignment="0" applyProtection="0"/>
    <xf numFmtId="0" fontId="81" fillId="0" borderId="47" applyNumberFormat="0" applyFill="0" applyAlignment="0" applyProtection="0"/>
    <xf numFmtId="0" fontId="108"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121" fillId="0" borderId="48" applyNumberFormat="0" applyFill="0" applyAlignment="0" applyProtection="0"/>
    <xf numFmtId="0" fontId="81" fillId="0" borderId="47" applyNumberFormat="0" applyFill="0" applyAlignment="0" applyProtection="0"/>
    <xf numFmtId="0" fontId="9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121" fillId="0" borderId="48"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121" fillId="0" borderId="48"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121" fillId="0" borderId="48"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121" fillId="0" borderId="48" applyNumberFormat="0" applyFill="0" applyAlignment="0" applyProtection="0"/>
    <xf numFmtId="0" fontId="81" fillId="0" borderId="47" applyNumberFormat="0" applyFill="0" applyAlignment="0" applyProtection="0"/>
    <xf numFmtId="0" fontId="121" fillId="0" borderId="48" applyNumberFormat="0" applyFill="0" applyAlignment="0" applyProtection="0"/>
    <xf numFmtId="0" fontId="9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9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122" fillId="0" borderId="50"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122" fillId="0" borderId="50" applyNumberFormat="0" applyFill="0" applyAlignment="0" applyProtection="0"/>
    <xf numFmtId="0" fontId="82" fillId="0" borderId="49" applyNumberFormat="0" applyFill="0" applyAlignment="0" applyProtection="0"/>
    <xf numFmtId="0" fontId="109"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122" fillId="0" borderId="50" applyNumberFormat="0" applyFill="0" applyAlignment="0" applyProtection="0"/>
    <xf numFmtId="0" fontId="82" fillId="0" borderId="49" applyNumberFormat="0" applyFill="0" applyAlignment="0" applyProtection="0"/>
    <xf numFmtId="0" fontId="9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122" fillId="0" borderId="50"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122" fillId="0" borderId="50"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122" fillId="0" borderId="50"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122" fillId="0" borderId="50" applyNumberFormat="0" applyFill="0" applyAlignment="0" applyProtection="0"/>
    <xf numFmtId="0" fontId="82" fillId="0" borderId="49" applyNumberFormat="0" applyFill="0" applyAlignment="0" applyProtection="0"/>
    <xf numFmtId="0" fontId="122" fillId="0" borderId="50" applyNumberFormat="0" applyFill="0" applyAlignment="0" applyProtection="0"/>
    <xf numFmtId="0" fontId="9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9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12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122" fillId="0" borderId="0" applyNumberFormat="0" applyFill="0" applyBorder="0" applyAlignment="0" applyProtection="0"/>
    <xf numFmtId="0" fontId="82" fillId="0" borderId="0" applyNumberFormat="0" applyFill="0" applyBorder="0" applyAlignment="0" applyProtection="0"/>
    <xf numFmtId="0" fontId="109"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122" fillId="0" borderId="0" applyNumberFormat="0" applyFill="0" applyBorder="0" applyAlignment="0" applyProtection="0"/>
    <xf numFmtId="0" fontId="82" fillId="0" borderId="0" applyNumberFormat="0" applyFill="0" applyBorder="0" applyAlignment="0" applyProtection="0"/>
    <xf numFmtId="0" fontId="9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12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12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12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122" fillId="0" borderId="0" applyNumberFormat="0" applyFill="0" applyBorder="0" applyAlignment="0" applyProtection="0"/>
    <xf numFmtId="0" fontId="82" fillId="0" borderId="0" applyNumberFormat="0" applyFill="0" applyBorder="0" applyAlignment="0" applyProtection="0"/>
    <xf numFmtId="0" fontId="122" fillId="0" borderId="0" applyNumberFormat="0" applyFill="0" applyBorder="0" applyAlignment="0" applyProtection="0"/>
    <xf numFmtId="0" fontId="9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9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3" fillId="0" borderId="0" applyNumberFormat="0" applyFill="0" applyBorder="0" applyAlignment="0" applyProtection="0"/>
    <xf numFmtId="0" fontId="113" fillId="0" borderId="0" applyNumberFormat="0" applyFill="0" applyBorder="0" applyAlignment="0" applyProtection="0"/>
    <xf numFmtId="0" fontId="130" fillId="0" borderId="0" applyNumberFormat="0" applyFill="0" applyBorder="0" applyAlignment="0" applyProtection="0">
      <alignment vertical="top"/>
      <protection locked="0"/>
    </xf>
    <xf numFmtId="0" fontId="113" fillId="0" borderId="0" applyNumberFormat="0" applyFill="0" applyBorder="0" applyAlignment="0" applyProtection="0"/>
    <xf numFmtId="0" fontId="138"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13" fillId="0" borderId="0" applyNumberFormat="0" applyFill="0" applyBorder="0" applyAlignment="0" applyProtection="0"/>
    <xf numFmtId="0" fontId="133" fillId="0" borderId="0" applyNumberFormat="0" applyFill="0" applyBorder="0" applyAlignment="0" applyProtection="0"/>
    <xf numFmtId="0" fontId="113" fillId="0" borderId="0" applyNumberFormat="0" applyFill="0" applyBorder="0" applyAlignment="0" applyProtection="0"/>
    <xf numFmtId="0" fontId="138"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100" fillId="50" borderId="41" applyNumberFormat="0" applyAlignment="0" applyProtection="0"/>
    <xf numFmtId="0" fontId="84" fillId="33" borderId="41" applyNumberFormat="0" applyAlignment="0" applyProtection="0"/>
    <xf numFmtId="0" fontId="84" fillId="33" borderId="41" applyNumberFormat="0" applyAlignment="0" applyProtection="0"/>
    <xf numFmtId="0" fontId="100" fillId="50" borderId="41" applyNumberFormat="0" applyAlignment="0" applyProtection="0"/>
    <xf numFmtId="0" fontId="100" fillId="50"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100" fillId="50" borderId="41" applyNumberFormat="0" applyAlignment="0" applyProtection="0"/>
    <xf numFmtId="0" fontId="84" fillId="33" borderId="41" applyNumberFormat="0" applyAlignment="0" applyProtection="0"/>
    <xf numFmtId="0" fontId="84" fillId="33" borderId="41" applyNumberFormat="0" applyAlignment="0" applyProtection="0"/>
    <xf numFmtId="0" fontId="100" fillId="29" borderId="41" applyNumberFormat="0" applyAlignment="0" applyProtection="0"/>
    <xf numFmtId="0" fontId="100" fillId="50" borderId="41" applyNumberFormat="0" applyAlignment="0" applyProtection="0"/>
    <xf numFmtId="0" fontId="100" fillId="50" borderId="41" applyNumberFormat="0" applyAlignment="0" applyProtection="0"/>
    <xf numFmtId="0" fontId="100" fillId="29"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100" fillId="50" borderId="41" applyNumberFormat="0" applyAlignment="0" applyProtection="0"/>
    <xf numFmtId="0" fontId="84" fillId="33" borderId="41" applyNumberFormat="0" applyAlignment="0" applyProtection="0"/>
    <xf numFmtId="0" fontId="84" fillId="33" borderId="41" applyNumberFormat="0" applyAlignment="0" applyProtection="0"/>
    <xf numFmtId="0" fontId="100" fillId="84" borderId="41" applyNumberFormat="0" applyAlignment="0" applyProtection="0"/>
    <xf numFmtId="0" fontId="100" fillId="50" borderId="41" applyNumberFormat="0" applyAlignment="0" applyProtection="0"/>
    <xf numFmtId="0" fontId="100" fillId="50" borderId="41" applyNumberFormat="0" applyAlignment="0" applyProtection="0"/>
    <xf numFmtId="0" fontId="100" fillId="84"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100" fillId="50" borderId="41" applyNumberFormat="0" applyAlignment="0" applyProtection="0"/>
    <xf numFmtId="0" fontId="84" fillId="33" borderId="41" applyNumberFormat="0" applyAlignment="0" applyProtection="0"/>
    <xf numFmtId="0" fontId="84" fillId="33" borderId="41" applyNumberFormat="0" applyAlignment="0" applyProtection="0"/>
    <xf numFmtId="0" fontId="100" fillId="50" borderId="41" applyNumberFormat="0" applyAlignment="0" applyProtection="0"/>
    <xf numFmtId="0" fontId="100" fillId="50"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100" fillId="50" borderId="41" applyNumberFormat="0" applyAlignment="0" applyProtection="0"/>
    <xf numFmtId="0" fontId="84" fillId="33" borderId="41" applyNumberFormat="0" applyAlignment="0" applyProtection="0"/>
    <xf numFmtId="0" fontId="84" fillId="33" borderId="41" applyNumberFormat="0" applyAlignment="0" applyProtection="0"/>
    <xf numFmtId="0" fontId="100" fillId="50" borderId="41" applyNumberFormat="0" applyAlignment="0" applyProtection="0"/>
    <xf numFmtId="0" fontId="100" fillId="50"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100" fillId="50" borderId="41" applyNumberFormat="0" applyAlignment="0" applyProtection="0"/>
    <xf numFmtId="0" fontId="84" fillId="33" borderId="41" applyNumberFormat="0" applyAlignment="0" applyProtection="0"/>
    <xf numFmtId="0" fontId="84" fillId="33" borderId="41" applyNumberFormat="0" applyAlignment="0" applyProtection="0"/>
    <xf numFmtId="0" fontId="100" fillId="50" borderId="41" applyNumberFormat="0" applyAlignment="0" applyProtection="0"/>
    <xf numFmtId="0" fontId="100" fillId="50"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100" fillId="50" borderId="41" applyNumberFormat="0" applyAlignment="0" applyProtection="0"/>
    <xf numFmtId="0" fontId="84" fillId="33" borderId="41" applyNumberFormat="0" applyAlignment="0" applyProtection="0"/>
    <xf numFmtId="0" fontId="84" fillId="33" borderId="41" applyNumberFormat="0" applyAlignment="0" applyProtection="0"/>
    <xf numFmtId="0" fontId="100" fillId="50" borderId="41" applyNumberFormat="0" applyAlignment="0" applyProtection="0"/>
    <xf numFmtId="0" fontId="100" fillId="50" borderId="41" applyNumberFormat="0" applyAlignment="0" applyProtection="0"/>
    <xf numFmtId="0" fontId="100" fillId="34" borderId="41" applyNumberFormat="0" applyAlignment="0" applyProtection="0"/>
    <xf numFmtId="0" fontId="100" fillId="34"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100" fillId="34" borderId="41" applyNumberFormat="0" applyAlignment="0" applyProtection="0"/>
    <xf numFmtId="0" fontId="100" fillId="34"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6" fillId="21" borderId="51" applyNumberFormat="0" applyAlignment="0" applyProtection="0"/>
    <xf numFmtId="0" fontId="86" fillId="21" borderId="51" applyNumberFormat="0" applyAlignment="0" applyProtection="0"/>
    <xf numFmtId="0" fontId="86" fillId="21" borderId="51" applyNumberFormat="0" applyAlignment="0" applyProtection="0"/>
    <xf numFmtId="0" fontId="86" fillId="21" borderId="51" applyNumberFormat="0" applyAlignment="0" applyProtection="0"/>
    <xf numFmtId="0" fontId="86" fillId="21" borderId="51" applyNumberFormat="0" applyAlignment="0" applyProtection="0"/>
    <xf numFmtId="0" fontId="86" fillId="21" borderId="51" applyNumberFormat="0" applyAlignment="0" applyProtection="0"/>
    <xf numFmtId="0" fontId="86" fillId="21" borderId="51" applyNumberFormat="0" applyAlignment="0" applyProtection="0"/>
    <xf numFmtId="0" fontId="86" fillId="21" borderId="51" applyNumberFormat="0" applyAlignment="0" applyProtection="0"/>
    <xf numFmtId="0" fontId="86" fillId="21" borderId="51" applyNumberFormat="0" applyAlignment="0" applyProtection="0"/>
    <xf numFmtId="0" fontId="86" fillId="21" borderId="51" applyNumberFormat="0" applyAlignment="0" applyProtection="0"/>
    <xf numFmtId="0" fontId="86" fillId="21" borderId="51" applyNumberFormat="0" applyAlignment="0" applyProtection="0"/>
    <xf numFmtId="0" fontId="86" fillId="21" borderId="51" applyNumberFormat="0" applyAlignment="0" applyProtection="0"/>
    <xf numFmtId="0" fontId="104" fillId="21" borderId="51" applyNumberFormat="0" applyAlignment="0" applyProtection="0"/>
    <xf numFmtId="0" fontId="104" fillId="21" borderId="51" applyNumberFormat="0" applyAlignment="0" applyProtection="0"/>
    <xf numFmtId="0" fontId="104" fillId="21" borderId="51" applyNumberFormat="0" applyAlignment="0" applyProtection="0"/>
    <xf numFmtId="0" fontId="104" fillId="21" borderId="51" applyNumberFormat="0" applyAlignment="0" applyProtection="0"/>
    <xf numFmtId="0" fontId="86" fillId="21" borderId="51" applyNumberFormat="0" applyAlignment="0" applyProtection="0"/>
    <xf numFmtId="0" fontId="104" fillId="79" borderId="51" applyNumberFormat="0" applyAlignment="0" applyProtection="0"/>
    <xf numFmtId="0" fontId="104" fillId="79" borderId="51" applyNumberFormat="0" applyAlignment="0" applyProtection="0"/>
    <xf numFmtId="0" fontId="86" fillId="21" borderId="51" applyNumberFormat="0" applyAlignment="0" applyProtection="0"/>
    <xf numFmtId="0" fontId="86" fillId="21" borderId="51" applyNumberFormat="0" applyAlignment="0" applyProtection="0"/>
    <xf numFmtId="0" fontId="104" fillId="21" borderId="51" applyNumberFormat="0" applyAlignment="0" applyProtection="0"/>
    <xf numFmtId="0" fontId="104" fillId="21" borderId="51" applyNumberFormat="0" applyAlignment="0" applyProtection="0"/>
    <xf numFmtId="0" fontId="86" fillId="21" borderId="51" applyNumberFormat="0" applyAlignment="0" applyProtection="0"/>
    <xf numFmtId="0" fontId="104" fillId="79" borderId="51" applyNumberFormat="0" applyAlignment="0" applyProtection="0"/>
    <xf numFmtId="0" fontId="104" fillId="79" borderId="51" applyNumberFormat="0" applyAlignment="0" applyProtection="0"/>
    <xf numFmtId="0" fontId="86" fillId="21" borderId="51" applyNumberFormat="0" applyAlignment="0" applyProtection="0"/>
    <xf numFmtId="0" fontId="86" fillId="21" borderId="51" applyNumberFormat="0" applyAlignment="0" applyProtection="0"/>
    <xf numFmtId="0" fontId="86" fillId="21" borderId="51" applyNumberFormat="0" applyAlignment="0" applyProtection="0"/>
    <xf numFmtId="0" fontId="86" fillId="21" borderId="51" applyNumberFormat="0" applyAlignment="0" applyProtection="0"/>
    <xf numFmtId="0" fontId="86" fillId="21" borderId="51" applyNumberFormat="0" applyAlignment="0" applyProtection="0"/>
    <xf numFmtId="0" fontId="86" fillId="21" borderId="51" applyNumberFormat="0" applyAlignment="0" applyProtection="0"/>
    <xf numFmtId="0" fontId="86" fillId="21" borderId="51" applyNumberFormat="0" applyAlignment="0" applyProtection="0"/>
    <xf numFmtId="0" fontId="86" fillId="21" borderId="51" applyNumberFormat="0" applyAlignment="0" applyProtection="0"/>
    <xf numFmtId="0" fontId="86" fillId="21" borderId="51" applyNumberFormat="0" applyAlignment="0" applyProtection="0"/>
    <xf numFmtId="0" fontId="86" fillId="21" borderId="51" applyNumberFormat="0" applyAlignment="0" applyProtection="0"/>
    <xf numFmtId="0" fontId="86" fillId="21" borderId="51" applyNumberFormat="0" applyAlignment="0" applyProtection="0"/>
    <xf numFmtId="0" fontId="86" fillId="21" borderId="51" applyNumberFormat="0" applyAlignment="0" applyProtection="0"/>
    <xf numFmtId="0" fontId="86" fillId="21" borderId="51" applyNumberFormat="0" applyAlignment="0" applyProtection="0"/>
    <xf numFmtId="0" fontId="86" fillId="21" borderId="51" applyNumberFormat="0" applyAlignment="0" applyProtection="0"/>
    <xf numFmtId="0" fontId="86" fillId="21" borderId="51" applyNumberFormat="0" applyAlignment="0" applyProtection="0"/>
    <xf numFmtId="0" fontId="86" fillId="21" borderId="51" applyNumberFormat="0" applyAlignment="0" applyProtection="0"/>
    <xf numFmtId="0" fontId="86" fillId="21" borderId="51" applyNumberFormat="0" applyAlignment="0" applyProtection="0"/>
    <xf numFmtId="0" fontId="86" fillId="21" borderId="51" applyNumberFormat="0" applyAlignment="0" applyProtection="0"/>
    <xf numFmtId="0" fontId="86" fillId="21" borderId="51" applyNumberFormat="0" applyAlignment="0" applyProtection="0"/>
    <xf numFmtId="0" fontId="86" fillId="21" borderId="51" applyNumberFormat="0" applyAlignment="0" applyProtection="0"/>
    <xf numFmtId="0" fontId="117" fillId="0" borderId="0" applyFill="0" applyBorder="0" applyAlignment="0" applyProtection="0"/>
    <xf numFmtId="0" fontId="117" fillId="0" borderId="0" applyFill="0" applyBorder="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105" fillId="0" borderId="53"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105" fillId="0" borderId="53" applyNumberFormat="0" applyFill="0" applyAlignment="0" applyProtection="0"/>
    <xf numFmtId="0" fontId="85" fillId="0" borderId="52" applyNumberFormat="0" applyFill="0" applyAlignment="0" applyProtection="0"/>
    <xf numFmtId="0" fontId="93" fillId="0" borderId="54"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105" fillId="0" borderId="53" applyNumberFormat="0" applyFill="0" applyAlignment="0" applyProtection="0"/>
    <xf numFmtId="0" fontId="85" fillId="0" borderId="52" applyNumberFormat="0" applyFill="0" applyAlignment="0" applyProtection="0"/>
    <xf numFmtId="0" fontId="96"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105" fillId="0" borderId="53"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105" fillId="0" borderId="53"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105" fillId="0" borderId="53"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105" fillId="0" borderId="53" applyNumberFormat="0" applyFill="0" applyAlignment="0" applyProtection="0"/>
    <xf numFmtId="0" fontId="85" fillId="0" borderId="52" applyNumberFormat="0" applyFill="0" applyAlignment="0" applyProtection="0"/>
    <xf numFmtId="0" fontId="105" fillId="0" borderId="53" applyNumberFormat="0" applyFill="0" applyAlignment="0" applyProtection="0"/>
    <xf numFmtId="0" fontId="96"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96"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125" fillId="0" borderId="0" applyNumberFormat="0" applyFill="0" applyBorder="0" applyAlignment="0" applyProtection="0"/>
    <xf numFmtId="0" fontId="90" fillId="0" borderId="45" applyNumberFormat="0" applyFill="0" applyAlignment="0" applyProtection="0"/>
    <xf numFmtId="0" fontId="90" fillId="0" borderId="45" applyNumberFormat="0" applyFill="0" applyAlignment="0" applyProtection="0"/>
    <xf numFmtId="0" fontId="106" fillId="0" borderId="0" applyNumberFormat="0" applyFill="0" applyBorder="0" applyAlignment="0" applyProtection="0"/>
    <xf numFmtId="0" fontId="8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87"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90" fillId="0" borderId="45" applyNumberFormat="0" applyFill="0" applyAlignment="0" applyProtection="0"/>
    <xf numFmtId="0" fontId="80" fillId="0" borderId="45" applyNumberFormat="0" applyFill="0" applyAlignment="0" applyProtection="0"/>
    <xf numFmtId="0" fontId="107"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91" fillId="0" borderId="47" applyNumberFormat="0" applyFill="0" applyAlignment="0" applyProtection="0"/>
    <xf numFmtId="0" fontId="9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108"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92" fillId="0" borderId="49" applyNumberFormat="0" applyFill="0" applyAlignment="0" applyProtection="0"/>
    <xf numFmtId="0" fontId="9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109"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109"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110" fillId="0" borderId="0" applyNumberFormat="0" applyFill="0" applyBorder="0" applyAlignment="0" applyProtection="0"/>
    <xf numFmtId="0" fontId="87" fillId="0" borderId="0" applyNumberFormat="0" applyFill="0" applyBorder="0" applyAlignment="0" applyProtection="0"/>
    <xf numFmtId="0" fontId="106" fillId="0" borderId="0" applyNumberFormat="0" applyFill="0" applyBorder="0" applyAlignment="0" applyProtection="0"/>
    <xf numFmtId="0" fontId="110"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4" fontId="51" fillId="0" borderId="0" applyAlignment="0"/>
    <xf numFmtId="4" fontId="51" fillId="0" borderId="0" applyAlignment="0"/>
    <xf numFmtId="4" fontId="51" fillId="0" borderId="0" applyAlignment="0"/>
    <xf numFmtId="4" fontId="51" fillId="0" borderId="0" applyAlignment="0"/>
    <xf numFmtId="4" fontId="51" fillId="0" borderId="0" applyAlignment="0"/>
    <xf numFmtId="4" fontId="51" fillId="0" borderId="0" applyAlignment="0"/>
    <xf numFmtId="4" fontId="51" fillId="0" borderId="0" applyAlignment="0"/>
    <xf numFmtId="4" fontId="123" fillId="0" borderId="0" applyAlignment="0"/>
    <xf numFmtId="4" fontId="123" fillId="0" borderId="0" applyAlignment="0"/>
    <xf numFmtId="4" fontId="123" fillId="0" borderId="0" applyAlignment="0"/>
    <xf numFmtId="4" fontId="123" fillId="0" borderId="0" applyAlignment="0"/>
    <xf numFmtId="4" fontId="123" fillId="0" borderId="0" applyAlignment="0"/>
    <xf numFmtId="4" fontId="123" fillId="0" borderId="0" applyAlignment="0"/>
    <xf numFmtId="4" fontId="123" fillId="0" borderId="0" applyAlignment="0"/>
    <xf numFmtId="0" fontId="52" fillId="0" borderId="0"/>
    <xf numFmtId="0" fontId="139"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5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8" fillId="0" borderId="0"/>
    <xf numFmtId="0" fontId="124" fillId="0" borderId="0" applyNumberFormat="0" applyFont="0" applyFill="0" applyBorder="0" applyAlignment="0" applyProtection="0">
      <alignment vertical="top"/>
    </xf>
    <xf numFmtId="0" fontId="48" fillId="0" borderId="0"/>
    <xf numFmtId="0" fontId="140" fillId="0" borderId="0"/>
    <xf numFmtId="0" fontId="52" fillId="0" borderId="0"/>
    <xf numFmtId="0" fontId="141" fillId="0" borderId="0"/>
    <xf numFmtId="0" fontId="47" fillId="0" borderId="0"/>
    <xf numFmtId="0" fontId="47" fillId="0" borderId="0"/>
    <xf numFmtId="0" fontId="64"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52" fillId="0" borderId="0"/>
    <xf numFmtId="0" fontId="49" fillId="0" borderId="0"/>
    <xf numFmtId="0" fontId="51" fillId="0" borderId="0"/>
    <xf numFmtId="0" fontId="64" fillId="0" borderId="0"/>
    <xf numFmtId="0" fontId="142" fillId="0" borderId="0" applyNumberFormat="0" applyBorder="0" applyAlignment="0"/>
    <xf numFmtId="0" fontId="143"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52" fillId="0" borderId="0"/>
    <xf numFmtId="0" fontId="48" fillId="0" borderId="0"/>
    <xf numFmtId="0" fontId="48" fillId="0" borderId="0"/>
    <xf numFmtId="0" fontId="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55" fillId="0" borderId="0"/>
    <xf numFmtId="0" fontId="47" fillId="0" borderId="0"/>
    <xf numFmtId="0" fontId="52"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5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44" fillId="0" borderId="0"/>
    <xf numFmtId="0" fontId="52"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51" fillId="0" borderId="0"/>
    <xf numFmtId="0" fontId="51" fillId="0" borderId="0"/>
    <xf numFmtId="0" fontId="51" fillId="0" borderId="0"/>
    <xf numFmtId="0" fontId="52" fillId="0" borderId="0"/>
    <xf numFmtId="0" fontId="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51" fillId="0" borderId="0"/>
    <xf numFmtId="0" fontId="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55" fillId="0" borderId="0"/>
    <xf numFmtId="0" fontId="135" fillId="0" borderId="0"/>
    <xf numFmtId="0" fontId="135" fillId="0" borderId="0"/>
    <xf numFmtId="0" fontId="52"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2" fillId="0" borderId="0"/>
    <xf numFmtId="0" fontId="55"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51" fillId="0" borderId="0"/>
    <xf numFmtId="0" fontId="51" fillId="0" borderId="0"/>
    <xf numFmtId="0" fontId="55"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51" fillId="0" borderId="0"/>
    <xf numFmtId="0" fontId="51" fillId="0" borderId="0"/>
    <xf numFmtId="0" fontId="51" fillId="0" borderId="0"/>
    <xf numFmtId="0" fontId="51" fillId="0" borderId="0"/>
    <xf numFmtId="0" fontId="53" fillId="0" borderId="0"/>
    <xf numFmtId="0" fontId="47" fillId="0" borderId="0"/>
    <xf numFmtId="0" fontId="55" fillId="0" borderId="0"/>
    <xf numFmtId="0" fontId="55" fillId="0" borderId="0"/>
    <xf numFmtId="0" fontId="55" fillId="0" borderId="0"/>
    <xf numFmtId="0" fontId="47" fillId="0" borderId="0"/>
    <xf numFmtId="0" fontId="47" fillId="0" borderId="0"/>
    <xf numFmtId="0" fontId="55" fillId="0" borderId="0"/>
    <xf numFmtId="0" fontId="48" fillId="0" borderId="0"/>
    <xf numFmtId="0" fontId="55" fillId="0" borderId="0"/>
    <xf numFmtId="0" fontId="88" fillId="0" borderId="0"/>
    <xf numFmtId="0" fontId="88" fillId="0" borderId="0"/>
    <xf numFmtId="0" fontId="103" fillId="0" borderId="0"/>
    <xf numFmtId="0" fontId="51" fillId="0" borderId="0"/>
    <xf numFmtId="0" fontId="103" fillId="0" borderId="0"/>
    <xf numFmtId="186" fontId="144" fillId="0" borderId="0"/>
    <xf numFmtId="0" fontId="60" fillId="0" borderId="0"/>
    <xf numFmtId="0" fontId="101" fillId="0" borderId="0"/>
    <xf numFmtId="0" fontId="60" fillId="0" borderId="0"/>
    <xf numFmtId="0" fontId="51" fillId="0" borderId="0"/>
    <xf numFmtId="0" fontId="51" fillId="0" borderId="0"/>
    <xf numFmtId="0" fontId="8" fillId="0" borderId="0"/>
    <xf numFmtId="0" fontId="52" fillId="0" borderId="0"/>
    <xf numFmtId="0" fontId="47" fillId="0" borderId="0"/>
    <xf numFmtId="0" fontId="51" fillId="0" borderId="0"/>
    <xf numFmtId="0" fontId="103" fillId="0" borderId="0"/>
    <xf numFmtId="0" fontId="60" fillId="0" borderId="0"/>
    <xf numFmtId="0" fontId="55" fillId="0" borderId="0"/>
    <xf numFmtId="0" fontId="8" fillId="0" borderId="0"/>
    <xf numFmtId="0" fontId="47" fillId="0" borderId="0"/>
    <xf numFmtId="0" fontId="8" fillId="0" borderId="0"/>
    <xf numFmtId="0" fontId="47" fillId="0" borderId="0"/>
    <xf numFmtId="0" fontId="55" fillId="0" borderId="0"/>
    <xf numFmtId="0" fontId="55" fillId="0" borderId="0"/>
    <xf numFmtId="0" fontId="141" fillId="0" borderId="0"/>
    <xf numFmtId="0" fontId="144" fillId="0" borderId="0"/>
    <xf numFmtId="0" fontId="55" fillId="0" borderId="0"/>
    <xf numFmtId="0" fontId="55" fillId="0" borderId="0"/>
    <xf numFmtId="0" fontId="47" fillId="0" borderId="0"/>
    <xf numFmtId="0" fontId="47" fillId="0" borderId="0"/>
    <xf numFmtId="0" fontId="55" fillId="0" borderId="0"/>
    <xf numFmtId="0" fontId="51" fillId="0" borderId="0"/>
    <xf numFmtId="0" fontId="48" fillId="0" borderId="0"/>
    <xf numFmtId="0" fontId="48" fillId="0" borderId="0"/>
    <xf numFmtId="0" fontId="55" fillId="0" borderId="0"/>
    <xf numFmtId="0" fontId="141" fillId="0" borderId="0"/>
    <xf numFmtId="0" fontId="55" fillId="0" borderId="0"/>
    <xf numFmtId="0" fontId="51" fillId="0" borderId="0"/>
    <xf numFmtId="0" fontId="55" fillId="0" borderId="0"/>
    <xf numFmtId="0" fontId="51" fillId="0" borderId="0"/>
    <xf numFmtId="0" fontId="8" fillId="0" borderId="0"/>
    <xf numFmtId="0" fontId="55" fillId="0" borderId="0"/>
    <xf numFmtId="0" fontId="8" fillId="0" borderId="0"/>
    <xf numFmtId="0" fontId="51" fillId="0" borderId="0"/>
    <xf numFmtId="0" fontId="8" fillId="0" borderId="0"/>
    <xf numFmtId="0" fontId="51" fillId="0" borderId="0"/>
    <xf numFmtId="0" fontId="47" fillId="0" borderId="0"/>
    <xf numFmtId="0" fontId="55"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35" fillId="0" borderId="0"/>
    <xf numFmtId="0" fontId="52" fillId="0" borderId="0"/>
    <xf numFmtId="0" fontId="47" fillId="0" borderId="0"/>
    <xf numFmtId="0" fontId="135" fillId="0" borderId="0"/>
    <xf numFmtId="0" fontId="52" fillId="0" borderId="0"/>
    <xf numFmtId="0" fontId="135" fillId="0" borderId="0"/>
    <xf numFmtId="0" fontId="52" fillId="0" borderId="0"/>
    <xf numFmtId="0" fontId="135" fillId="0" borderId="0"/>
    <xf numFmtId="0" fontId="52" fillId="0" borderId="0"/>
    <xf numFmtId="0" fontId="135" fillId="0" borderId="0"/>
    <xf numFmtId="0" fontId="55"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35" fillId="0" borderId="0"/>
    <xf numFmtId="0" fontId="52"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35" fillId="0" borderId="0"/>
    <xf numFmtId="0" fontId="52"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35" fillId="0" borderId="0"/>
    <xf numFmtId="0" fontId="135"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145" fillId="0" borderId="0"/>
    <xf numFmtId="0" fontId="59"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145" fillId="0" borderId="0"/>
    <xf numFmtId="0" fontId="59" fillId="0" borderId="0"/>
    <xf numFmtId="0" fontId="59" fillId="0" borderId="0"/>
    <xf numFmtId="0" fontId="59" fillId="0" borderId="0"/>
    <xf numFmtId="0" fontId="59" fillId="0" borderId="0"/>
    <xf numFmtId="0" fontId="59" fillId="0" borderId="0"/>
    <xf numFmtId="0" fontId="145" fillId="0" borderId="0"/>
    <xf numFmtId="0" fontId="59" fillId="0" borderId="0"/>
    <xf numFmtId="0" fontId="59" fillId="0" borderId="0"/>
    <xf numFmtId="0" fontId="145" fillId="0" borderId="0"/>
    <xf numFmtId="0" fontId="59" fillId="0" borderId="0"/>
    <xf numFmtId="0" fontId="59" fillId="0" borderId="0"/>
    <xf numFmtId="0" fontId="59" fillId="0" borderId="0"/>
    <xf numFmtId="0" fontId="145" fillId="0" borderId="0"/>
    <xf numFmtId="0" fontId="145" fillId="0" borderId="0"/>
    <xf numFmtId="0" fontId="59" fillId="0" borderId="0"/>
    <xf numFmtId="0" fontId="59" fillId="0" borderId="0"/>
    <xf numFmtId="0" fontId="59"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59" fillId="0" borderId="0"/>
    <xf numFmtId="0" fontId="59" fillId="0" borderId="0"/>
    <xf numFmtId="0" fontId="59" fillId="0" borderId="0"/>
    <xf numFmtId="0" fontId="59" fillId="0" borderId="0"/>
    <xf numFmtId="0" fontId="59" fillId="0" borderId="0"/>
    <xf numFmtId="0" fontId="146" fillId="0" borderId="0"/>
    <xf numFmtId="0" fontId="59" fillId="0" borderId="0"/>
    <xf numFmtId="0" fontId="146" fillId="0" borderId="0"/>
    <xf numFmtId="0" fontId="146"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59" fillId="0" borderId="0"/>
    <xf numFmtId="0" fontId="59" fillId="0" borderId="0"/>
    <xf numFmtId="0" fontId="59"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59" fillId="0" borderId="0"/>
    <xf numFmtId="0" fontId="145" fillId="0" borderId="0"/>
    <xf numFmtId="0" fontId="145" fillId="0" borderId="0"/>
    <xf numFmtId="0" fontId="145" fillId="0" borderId="0"/>
    <xf numFmtId="0" fontId="59" fillId="0" borderId="0"/>
    <xf numFmtId="0" fontId="145" fillId="0" borderId="0"/>
    <xf numFmtId="0" fontId="59" fillId="0" borderId="0"/>
    <xf numFmtId="0" fontId="145" fillId="0" borderId="0"/>
    <xf numFmtId="0" fontId="59" fillId="0" borderId="0"/>
    <xf numFmtId="0" fontId="59" fillId="0" borderId="0"/>
    <xf numFmtId="0" fontId="145" fillId="0" borderId="0"/>
    <xf numFmtId="0" fontId="59" fillId="0" borderId="0"/>
    <xf numFmtId="0" fontId="59" fillId="0" borderId="0"/>
    <xf numFmtId="0" fontId="59" fillId="0" borderId="0"/>
    <xf numFmtId="0" fontId="145" fillId="0" borderId="0"/>
    <xf numFmtId="0" fontId="145" fillId="0" borderId="0"/>
    <xf numFmtId="0" fontId="59" fillId="0" borderId="0"/>
    <xf numFmtId="0" fontId="59" fillId="0" borderId="0"/>
    <xf numFmtId="0" fontId="59" fillId="0" borderId="0"/>
    <xf numFmtId="0" fontId="59" fillId="0" borderId="0"/>
    <xf numFmtId="0" fontId="59"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59" fillId="0" borderId="0"/>
    <xf numFmtId="0" fontId="59" fillId="0" borderId="0"/>
    <xf numFmtId="0" fontId="59" fillId="0" borderId="0"/>
    <xf numFmtId="0" fontId="59" fillId="0" borderId="0"/>
    <xf numFmtId="0" fontId="145" fillId="0" borderId="0"/>
    <xf numFmtId="0" fontId="59" fillId="0" borderId="0"/>
    <xf numFmtId="0" fontId="59" fillId="0" borderId="0"/>
    <xf numFmtId="0" fontId="59"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59"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59" fillId="0" borderId="0"/>
    <xf numFmtId="0" fontId="59" fillId="0" borderId="0"/>
    <xf numFmtId="0" fontId="59" fillId="0" borderId="0"/>
    <xf numFmtId="0" fontId="59"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145" fillId="0" borderId="0"/>
    <xf numFmtId="0" fontId="145" fillId="0" borderId="0"/>
    <xf numFmtId="0" fontId="145"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6" fillId="0" borderId="0"/>
    <xf numFmtId="0" fontId="59" fillId="0" borderId="0"/>
    <xf numFmtId="0" fontId="146"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145" fillId="0" borderId="0"/>
    <xf numFmtId="0" fontId="59"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59" fillId="0" borderId="0"/>
    <xf numFmtId="0" fontId="59" fillId="0" borderId="0"/>
    <xf numFmtId="0" fontId="145" fillId="0" borderId="0"/>
    <xf numFmtId="0" fontId="59"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59"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59" fillId="0" borderId="0"/>
    <xf numFmtId="0" fontId="59" fillId="0" borderId="0"/>
    <xf numFmtId="0" fontId="59"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59" fillId="0" borderId="0"/>
    <xf numFmtId="0" fontId="59" fillId="0" borderId="0"/>
    <xf numFmtId="0" fontId="59" fillId="0" borderId="0"/>
    <xf numFmtId="0" fontId="59" fillId="0" borderId="0"/>
    <xf numFmtId="0" fontId="59"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6"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8" fillId="0" borderId="0"/>
    <xf numFmtId="0" fontId="55" fillId="0" borderId="0"/>
    <xf numFmtId="0" fontId="51" fillId="0" borderId="0"/>
    <xf numFmtId="9" fontId="55" fillId="0" borderId="0" applyFill="0" applyBorder="0" applyAlignment="0" applyProtection="0"/>
    <xf numFmtId="179" fontId="55" fillId="0" borderId="0" applyFill="0" applyBorder="0" applyAlignment="0" applyProtection="0"/>
    <xf numFmtId="0" fontId="55" fillId="0" borderId="0"/>
    <xf numFmtId="4" fontId="50" fillId="0" borderId="0">
      <alignment vertical="top"/>
    </xf>
    <xf numFmtId="0" fontId="51" fillId="0" borderId="0"/>
    <xf numFmtId="187" fontId="147" fillId="0" borderId="0"/>
    <xf numFmtId="0" fontId="8" fillId="0" borderId="0"/>
    <xf numFmtId="0" fontId="8" fillId="12" borderId="39" applyNumberFormat="0" applyFont="0" applyAlignment="0" applyProtection="0"/>
    <xf numFmtId="49" fontId="111" fillId="0" borderId="40">
      <alignment horizontal="left" vertical="top" wrapText="1"/>
    </xf>
    <xf numFmtId="44" fontId="51" fillId="0" borderId="0" applyFont="0" applyFill="0" applyBorder="0" applyAlignment="0" applyProtection="0"/>
    <xf numFmtId="0" fontId="51" fillId="0" borderId="0"/>
    <xf numFmtId="164" fontId="51" fillId="0" borderId="0" applyFont="0" applyFill="0" applyBorder="0" applyAlignment="0" applyProtection="0"/>
    <xf numFmtId="164" fontId="51" fillId="0" borderId="0" applyFont="0" applyFill="0" applyBorder="0" applyAlignment="0" applyProtection="0"/>
    <xf numFmtId="44" fontId="51" fillId="0" borderId="0" applyFont="0" applyFill="0" applyBorder="0" applyAlignment="0" applyProtection="0"/>
    <xf numFmtId="0" fontId="8" fillId="0" borderId="0"/>
    <xf numFmtId="0" fontId="148" fillId="0" borderId="0"/>
    <xf numFmtId="0" fontId="8" fillId="0" borderId="0"/>
    <xf numFmtId="0" fontId="47" fillId="0" borderId="0"/>
    <xf numFmtId="0" fontId="51" fillId="0" borderId="0"/>
    <xf numFmtId="175" fontId="47" fillId="0" borderId="0" applyFont="0" applyFill="0" applyBorder="0" applyAlignment="0" applyProtection="0"/>
    <xf numFmtId="175" fontId="47" fillId="0" borderId="0" applyFont="0" applyFill="0" applyBorder="0" applyAlignment="0" applyProtection="0"/>
    <xf numFmtId="173" fontId="47" fillId="0" borderId="0" applyFont="0" applyFill="0" applyBorder="0" applyAlignment="0" applyProtection="0"/>
    <xf numFmtId="173" fontId="47" fillId="0" borderId="0" applyFont="0" applyFill="0" applyBorder="0" applyAlignment="0" applyProtection="0"/>
    <xf numFmtId="0" fontId="88" fillId="0" borderId="0"/>
    <xf numFmtId="0" fontId="88" fillId="0" borderId="0"/>
    <xf numFmtId="0" fontId="60" fillId="0" borderId="0"/>
    <xf numFmtId="0" fontId="60" fillId="0" borderId="0"/>
    <xf numFmtId="0" fontId="60" fillId="0" borderId="0"/>
    <xf numFmtId="0" fontId="88" fillId="0" borderId="0"/>
    <xf numFmtId="0" fontId="47" fillId="0" borderId="0"/>
    <xf numFmtId="0" fontId="47" fillId="0" borderId="0"/>
    <xf numFmtId="0" fontId="141" fillId="0" borderId="0"/>
    <xf numFmtId="0" fontId="149" fillId="0" borderId="0"/>
    <xf numFmtId="0" fontId="8" fillId="0" borderId="0"/>
    <xf numFmtId="0" fontId="56" fillId="0" borderId="0"/>
    <xf numFmtId="0" fontId="55" fillId="0" borderId="0"/>
    <xf numFmtId="0" fontId="150" fillId="0" borderId="0" applyNumberFormat="0" applyFill="0" applyBorder="0" applyAlignment="0" applyProtection="0">
      <alignment vertical="top"/>
      <protection locked="0"/>
    </xf>
    <xf numFmtId="0" fontId="47" fillId="0" borderId="0"/>
    <xf numFmtId="0" fontId="8" fillId="0" borderId="0"/>
    <xf numFmtId="164" fontId="8" fillId="0" borderId="0" applyFont="0" applyFill="0" applyBorder="0" applyAlignment="0" applyProtection="0"/>
    <xf numFmtId="44" fontId="8" fillId="0" borderId="0" applyFont="0" applyFill="0" applyBorder="0" applyAlignment="0" applyProtection="0"/>
    <xf numFmtId="0" fontId="57" fillId="22" borderId="0" applyNumberFormat="0" applyBorder="0" applyAlignment="0" applyProtection="0"/>
    <xf numFmtId="0" fontId="57" fillId="24"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9" borderId="0" applyNumberFormat="0" applyBorder="0" applyAlignment="0" applyProtection="0"/>
    <xf numFmtId="0" fontId="57" fillId="33" borderId="0" applyNumberFormat="0" applyBorder="0" applyAlignment="0" applyProtection="0"/>
    <xf numFmtId="0" fontId="57" fillId="42" borderId="0" applyNumberFormat="0" applyBorder="0" applyAlignment="0" applyProtection="0"/>
    <xf numFmtId="0" fontId="57" fillId="37" borderId="0" applyNumberFormat="0" applyBorder="0" applyAlignment="0" applyProtection="0"/>
    <xf numFmtId="0" fontId="57" fillId="45" borderId="0" applyNumberFormat="0" applyBorder="0" applyAlignment="0" applyProtection="0"/>
    <xf numFmtId="0" fontId="57" fillId="27" borderId="0" applyNumberFormat="0" applyBorder="0" applyAlignment="0" applyProtection="0"/>
    <xf numFmtId="0" fontId="57" fillId="42" borderId="0" applyNumberFormat="0" applyBorder="0" applyAlignment="0" applyProtection="0"/>
    <xf numFmtId="0" fontId="57" fillId="46" borderId="0" applyNumberFormat="0" applyBorder="0" applyAlignment="0" applyProtection="0"/>
    <xf numFmtId="0" fontId="75" fillId="51" borderId="0" applyNumberFormat="0" applyBorder="0" applyAlignment="0" applyProtection="0"/>
    <xf numFmtId="0" fontId="75" fillId="37" borderId="0" applyNumberFormat="0" applyBorder="0" applyAlignment="0" applyProtection="0"/>
    <xf numFmtId="0" fontId="75" fillId="45" borderId="0" applyNumberFormat="0" applyBorder="0" applyAlignment="0" applyProtection="0"/>
    <xf numFmtId="0" fontId="75" fillId="53" borderId="0" applyNumberFormat="0" applyBorder="0" applyAlignment="0" applyProtection="0"/>
    <xf numFmtId="0" fontId="75" fillId="54" borderId="0" applyNumberFormat="0" applyBorder="0" applyAlignment="0" applyProtection="0"/>
    <xf numFmtId="0" fontId="75" fillId="56" borderId="0" applyNumberFormat="0" applyBorder="0" applyAlignment="0" applyProtection="0"/>
    <xf numFmtId="0" fontId="61" fillId="26" borderId="0" applyNumberFormat="0" applyBorder="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104" fillId="21" borderId="55" applyNumberFormat="0" applyAlignment="0" applyProtection="0"/>
    <xf numFmtId="0" fontId="104" fillId="21" borderId="55" applyNumberFormat="0" applyAlignment="0" applyProtection="0"/>
    <xf numFmtId="0" fontId="104" fillId="21" borderId="55" applyNumberFormat="0" applyAlignment="0" applyProtection="0"/>
    <xf numFmtId="0" fontId="104" fillId="21" borderId="55" applyNumberFormat="0" applyAlignment="0" applyProtection="0"/>
    <xf numFmtId="0" fontId="86" fillId="21" borderId="55" applyNumberFormat="0" applyAlignment="0" applyProtection="0"/>
    <xf numFmtId="0" fontId="104" fillId="79" borderId="55" applyNumberFormat="0" applyAlignment="0" applyProtection="0"/>
    <xf numFmtId="0" fontId="104" fillId="79" borderId="55" applyNumberFormat="0" applyAlignment="0" applyProtection="0"/>
    <xf numFmtId="0" fontId="86" fillId="21" borderId="55" applyNumberFormat="0" applyAlignment="0" applyProtection="0"/>
    <xf numFmtId="0" fontId="86" fillId="21" borderId="55" applyNumberFormat="0" applyAlignment="0" applyProtection="0"/>
    <xf numFmtId="0" fontId="104" fillId="21" borderId="55" applyNumberFormat="0" applyAlignment="0" applyProtection="0"/>
    <xf numFmtId="0" fontId="104" fillId="21" borderId="55" applyNumberFormat="0" applyAlignment="0" applyProtection="0"/>
    <xf numFmtId="0" fontId="86" fillId="21" borderId="55" applyNumberFormat="0" applyAlignment="0" applyProtection="0"/>
    <xf numFmtId="0" fontId="104" fillId="79" borderId="55" applyNumberFormat="0" applyAlignment="0" applyProtection="0"/>
    <xf numFmtId="0" fontId="104" fillId="79"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125" fillId="0" borderId="0" applyNumberFormat="0" applyFill="0" applyBorder="0" applyAlignment="0" applyProtection="0"/>
    <xf numFmtId="0" fontId="7" fillId="0" borderId="0"/>
    <xf numFmtId="0" fontId="7" fillId="0" borderId="0"/>
    <xf numFmtId="0" fontId="7" fillId="0" borderId="0"/>
    <xf numFmtId="0" fontId="59" fillId="0" borderId="0"/>
    <xf numFmtId="0" fontId="7" fillId="0" borderId="0"/>
    <xf numFmtId="0" fontId="6" fillId="0" borderId="0"/>
    <xf numFmtId="0" fontId="6" fillId="0" borderId="0"/>
    <xf numFmtId="0" fontId="6" fillId="0" borderId="0"/>
    <xf numFmtId="0" fontId="6" fillId="0" borderId="0"/>
    <xf numFmtId="0" fontId="55" fillId="0" borderId="0"/>
    <xf numFmtId="0" fontId="51" fillId="0" borderId="0"/>
    <xf numFmtId="174" fontId="51" fillId="0" borderId="0" applyFill="0" applyBorder="0" applyAlignment="0" applyProtection="0"/>
    <xf numFmtId="0" fontId="55" fillId="0" borderId="0"/>
    <xf numFmtId="0" fontId="52" fillId="0" borderId="0"/>
    <xf numFmtId="0" fontId="52" fillId="0" borderId="0"/>
    <xf numFmtId="0" fontId="163" fillId="0" borderId="0">
      <alignment horizontal="left" wrapText="1"/>
    </xf>
    <xf numFmtId="0" fontId="163" fillId="0" borderId="0">
      <alignment horizontal="left" wrapText="1"/>
    </xf>
    <xf numFmtId="0" fontId="163" fillId="0" borderId="0">
      <alignment horizontal="left" wrapText="1"/>
    </xf>
    <xf numFmtId="0" fontId="163" fillId="0" borderId="0">
      <alignment horizontal="left" wrapText="1"/>
    </xf>
    <xf numFmtId="0" fontId="163" fillId="0" borderId="0">
      <alignment horizontal="left" wrapText="1"/>
    </xf>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5" fillId="0" borderId="0"/>
    <xf numFmtId="0" fontId="6" fillId="0" borderId="0"/>
    <xf numFmtId="0" fontId="221" fillId="0" borderId="0"/>
    <xf numFmtId="0" fontId="60"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51" fillId="0" borderId="0" applyFont="0" applyBorder="0"/>
    <xf numFmtId="0" fontId="51" fillId="0" borderId="0"/>
    <xf numFmtId="0" fontId="143" fillId="0" borderId="0"/>
    <xf numFmtId="174" fontId="128" fillId="0" borderId="0"/>
    <xf numFmtId="0" fontId="51" fillId="0" borderId="0"/>
    <xf numFmtId="0" fontId="55" fillId="0" borderId="0"/>
    <xf numFmtId="0" fontId="143" fillId="0" borderId="0"/>
    <xf numFmtId="0" fontId="93" fillId="50" borderId="0" applyNumberFormat="0" applyBorder="0" applyAlignment="0" applyProtection="0"/>
    <xf numFmtId="0" fontId="55" fillId="38" borderId="63" applyNumberFormat="0" applyAlignment="0" applyProtection="0"/>
    <xf numFmtId="0" fontId="167" fillId="0" borderId="64" applyNumberFormat="0" applyFill="0" applyAlignment="0" applyProtection="0"/>
    <xf numFmtId="174" fontId="55" fillId="0" borderId="0" applyFill="0" applyBorder="0" applyAlignment="0" applyProtection="0"/>
    <xf numFmtId="0" fontId="47" fillId="0" borderId="0"/>
    <xf numFmtId="0" fontId="169" fillId="0" borderId="0"/>
    <xf numFmtId="9" fontId="169" fillId="0" borderId="0" applyFill="0" applyBorder="0" applyAlignment="0" applyProtection="0"/>
    <xf numFmtId="0" fontId="93" fillId="50" borderId="0" applyNumberFormat="0" applyBorder="0" applyAlignment="0" applyProtection="0"/>
    <xf numFmtId="0" fontId="169" fillId="38" borderId="63" applyNumberFormat="0" applyAlignment="0" applyProtection="0"/>
    <xf numFmtId="0" fontId="105" fillId="0" borderId="0" applyNumberFormat="0" applyFill="0" applyBorder="0" applyAlignment="0" applyProtection="0"/>
    <xf numFmtId="0" fontId="94" fillId="0" borderId="0" applyNumberFormat="0" applyFill="0" applyBorder="0" applyAlignment="0" applyProtection="0"/>
    <xf numFmtId="0" fontId="95" fillId="62" borderId="0" applyNumberFormat="0" applyBorder="0" applyAlignment="0" applyProtection="0"/>
    <xf numFmtId="0" fontId="95" fillId="67" borderId="0" applyNumberFormat="0" applyBorder="0" applyAlignment="0" applyProtection="0"/>
    <xf numFmtId="0" fontId="95" fillId="71" borderId="0" applyNumberFormat="0" applyBorder="0" applyAlignment="0" applyProtection="0"/>
    <xf numFmtId="0" fontId="95" fillId="53" borderId="0" applyNumberFormat="0" applyBorder="0" applyAlignment="0" applyProtection="0"/>
    <xf numFmtId="0" fontId="95" fillId="54" borderId="0" applyNumberFormat="0" applyBorder="0" applyAlignment="0" applyProtection="0"/>
    <xf numFmtId="0" fontId="95" fillId="75" borderId="0" applyNumberFormat="0" applyBorder="0" applyAlignment="0" applyProtection="0"/>
    <xf numFmtId="0" fontId="96" fillId="0" borderId="52" applyNumberFormat="0" applyFill="0" applyAlignment="0" applyProtection="0"/>
    <xf numFmtId="0" fontId="97" fillId="80" borderId="42" applyNumberFormat="0" applyAlignment="0" applyProtection="0"/>
    <xf numFmtId="0" fontId="98" fillId="21" borderId="41" applyNumberFormat="0" applyAlignment="0" applyProtection="0"/>
    <xf numFmtId="0" fontId="99" fillId="24" borderId="0" applyNumberFormat="0" applyBorder="0" applyAlignment="0" applyProtection="0"/>
    <xf numFmtId="0" fontId="100" fillId="33" borderId="41" applyNumberFormat="0" applyAlignment="0" applyProtection="0"/>
    <xf numFmtId="0" fontId="167" fillId="0" borderId="64" applyNumberFormat="0" applyFill="0" applyAlignment="0" applyProtection="0"/>
    <xf numFmtId="49" fontId="170" fillId="0" borderId="0">
      <alignment vertical="top"/>
      <protection locked="0"/>
    </xf>
    <xf numFmtId="0" fontId="5" fillId="0" borderId="0"/>
    <xf numFmtId="0" fontId="51" fillId="0" borderId="0"/>
    <xf numFmtId="169" fontId="5" fillId="0" borderId="0"/>
    <xf numFmtId="44" fontId="51" fillId="0" borderId="0" applyFont="0" applyFill="0" applyBorder="0" applyAlignment="0" applyProtection="0"/>
    <xf numFmtId="0" fontId="168" fillId="0" borderId="0"/>
    <xf numFmtId="0" fontId="60" fillId="0" borderId="0"/>
    <xf numFmtId="0" fontId="60" fillId="0" borderId="0"/>
    <xf numFmtId="0" fontId="5" fillId="0" borderId="0"/>
    <xf numFmtId="0" fontId="171" fillId="50" borderId="0" applyNumberFormat="0" applyBorder="0" applyAlignment="0" applyProtection="0"/>
    <xf numFmtId="0" fontId="51" fillId="0" borderId="0" applyNumberFormat="0" applyFill="0" applyBorder="0" applyAlignment="0" applyProtection="0"/>
    <xf numFmtId="0" fontId="117" fillId="39" borderId="63" applyNumberFormat="0" applyAlignment="0" applyProtection="0"/>
    <xf numFmtId="0" fontId="104" fillId="21" borderId="55" applyNumberFormat="0" applyAlignment="0" applyProtection="0"/>
    <xf numFmtId="0" fontId="110" fillId="0" borderId="0" applyNumberFormat="0" applyFill="0" applyBorder="0" applyAlignment="0" applyProtection="0"/>
    <xf numFmtId="0" fontId="117" fillId="0" borderId="0" applyNumberFormat="0" applyFill="0" applyBorder="0" applyAlignment="0" applyProtection="0"/>
    <xf numFmtId="174" fontId="117" fillId="0" borderId="0" applyFill="0" applyBorder="0" applyAlignment="0" applyProtection="0"/>
    <xf numFmtId="0" fontId="105"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93" fillId="97" borderId="0" applyNumberFormat="0" applyBorder="0" applyAlignment="0" applyProtection="0"/>
    <xf numFmtId="0" fontId="47" fillId="98" borderId="63" applyNumberFormat="0" applyFont="0" applyAlignment="0" applyProtection="0"/>
    <xf numFmtId="0" fontId="95" fillId="65" borderId="0" applyNumberFormat="0" applyBorder="0" applyAlignment="0" applyProtection="0"/>
    <xf numFmtId="0" fontId="95" fillId="68" borderId="0" applyNumberFormat="0" applyBorder="0" applyAlignment="0" applyProtection="0"/>
    <xf numFmtId="0" fontId="95" fillId="72" borderId="0" applyNumberFormat="0" applyBorder="0" applyAlignment="0" applyProtection="0"/>
    <xf numFmtId="0" fontId="95" fillId="18" borderId="0" applyNumberFormat="0" applyBorder="0" applyAlignment="0" applyProtection="0"/>
    <xf numFmtId="0" fontId="95" fillId="55" borderId="0" applyNumberFormat="0" applyBorder="0" applyAlignment="0" applyProtection="0"/>
    <xf numFmtId="0" fontId="95" fillId="77" borderId="0" applyNumberFormat="0" applyBorder="0" applyAlignment="0" applyProtection="0"/>
    <xf numFmtId="0" fontId="97" fillId="81" borderId="42" applyNumberFormat="0" applyAlignment="0" applyProtection="0"/>
    <xf numFmtId="0" fontId="98" fillId="79" borderId="41" applyNumberFormat="0" applyAlignment="0" applyProtection="0"/>
    <xf numFmtId="0" fontId="99" fillId="14" borderId="0" applyNumberFormat="0" applyBorder="0" applyAlignment="0" applyProtection="0"/>
    <xf numFmtId="0" fontId="65" fillId="0" borderId="0"/>
    <xf numFmtId="0" fontId="100" fillId="34" borderId="41" applyNumberFormat="0" applyAlignment="0" applyProtection="0"/>
    <xf numFmtId="0" fontId="172" fillId="0" borderId="0"/>
    <xf numFmtId="0" fontId="139" fillId="0" borderId="0"/>
    <xf numFmtId="0" fontId="51" fillId="0" borderId="0"/>
    <xf numFmtId="9" fontId="51" fillId="0" borderId="0" applyFont="0" applyFill="0" applyBorder="0" applyAlignment="0" applyProtection="0"/>
    <xf numFmtId="175" fontId="47" fillId="0" borderId="0" applyFont="0" applyFill="0" applyBorder="0" applyAlignment="0" applyProtection="0"/>
    <xf numFmtId="175" fontId="51" fillId="0" borderId="0" applyFont="0" applyFill="0" applyBorder="0" applyAlignment="0" applyProtection="0"/>
    <xf numFmtId="175" fontId="51" fillId="0" borderId="0" applyFont="0" applyFill="0" applyBorder="0" applyAlignment="0" applyProtection="0"/>
    <xf numFmtId="173" fontId="139" fillId="0" borderId="0" applyFont="0" applyFill="0" applyBorder="0" applyAlignment="0" applyProtection="0"/>
    <xf numFmtId="0" fontId="51" fillId="0" borderId="0" applyNumberFormat="0" applyFill="0" applyBorder="0" applyAlignment="0" applyProtection="0"/>
    <xf numFmtId="0" fontId="32" fillId="0" borderId="0"/>
    <xf numFmtId="0" fontId="32" fillId="0" borderId="0"/>
    <xf numFmtId="0" fontId="5" fillId="0" borderId="0"/>
    <xf numFmtId="0" fontId="55" fillId="0" borderId="0"/>
    <xf numFmtId="0" fontId="55" fillId="0" borderId="0"/>
    <xf numFmtId="0" fontId="5" fillId="0" borderId="0"/>
    <xf numFmtId="0" fontId="5" fillId="0" borderId="0"/>
    <xf numFmtId="169" fontId="5" fillId="0" borderId="0"/>
    <xf numFmtId="0" fontId="5" fillId="0" borderId="0"/>
    <xf numFmtId="44" fontId="5" fillId="0" borderId="0" applyFont="0" applyFill="0" applyBorder="0" applyAlignment="0" applyProtection="0"/>
    <xf numFmtId="0" fontId="58" fillId="0" borderId="0"/>
    <xf numFmtId="0" fontId="5" fillId="0" borderId="0"/>
    <xf numFmtId="44" fontId="51" fillId="0" borderId="0" applyFont="0" applyFill="0" applyBorder="0" applyAlignment="0" applyProtection="0"/>
    <xf numFmtId="164" fontId="51" fillId="0" borderId="0" applyFont="0" applyFill="0" applyBorder="0" applyAlignment="0" applyProtection="0"/>
    <xf numFmtId="164" fontId="51" fillId="0" borderId="0" applyFont="0" applyFill="0" applyBorder="0" applyAlignment="0" applyProtection="0"/>
    <xf numFmtId="4" fontId="51" fillId="0" borderId="0"/>
    <xf numFmtId="0" fontId="51" fillId="0" borderId="0"/>
    <xf numFmtId="4" fontId="51" fillId="0" borderId="0"/>
    <xf numFmtId="4" fontId="51" fillId="0" borderId="0"/>
    <xf numFmtId="4" fontId="51" fillId="0" borderId="0"/>
    <xf numFmtId="4" fontId="51" fillId="0" borderId="0"/>
    <xf numFmtId="173" fontId="55" fillId="0" borderId="0" applyFont="0" applyFill="0" applyBorder="0" applyAlignment="0" applyProtection="0"/>
    <xf numFmtId="0" fontId="173" fillId="0" borderId="0"/>
    <xf numFmtId="188" fontId="144" fillId="0" borderId="0"/>
    <xf numFmtId="0" fontId="47" fillId="0" borderId="0"/>
    <xf numFmtId="4"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7" fillId="0" borderId="0"/>
    <xf numFmtId="0" fontId="51" fillId="0" borderId="0"/>
    <xf numFmtId="0" fontId="51" fillId="0" borderId="0"/>
    <xf numFmtId="0" fontId="51" fillId="0" borderId="0"/>
    <xf numFmtId="0" fontId="51" fillId="0" borderId="0"/>
    <xf numFmtId="0" fontId="51" fillId="0" borderId="0"/>
    <xf numFmtId="0" fontId="55" fillId="0" borderId="0"/>
    <xf numFmtId="0" fontId="5" fillId="0" borderId="0"/>
    <xf numFmtId="0" fontId="51" fillId="0" borderId="0"/>
    <xf numFmtId="0" fontId="51" fillId="0" borderId="0"/>
    <xf numFmtId="164" fontId="51" fillId="0" borderId="0" applyFill="0" applyBorder="0" applyAlignment="0" applyProtection="0"/>
    <xf numFmtId="173" fontId="51" fillId="0" borderId="0" applyFill="0" applyBorder="0" applyAlignment="0" applyProtection="0"/>
    <xf numFmtId="164" fontId="51" fillId="0" borderId="0" applyFill="0" applyBorder="0" applyAlignment="0" applyProtection="0"/>
    <xf numFmtId="173" fontId="174" fillId="0" borderId="0" applyFont="0" applyFill="0" applyBorder="0" applyAlignment="0" applyProtection="0"/>
    <xf numFmtId="0" fontId="95" fillId="62" borderId="0" applyNumberFormat="0" applyBorder="0" applyAlignment="0" applyProtection="0"/>
    <xf numFmtId="0" fontId="95" fillId="67" borderId="0" applyNumberFormat="0" applyBorder="0" applyAlignment="0" applyProtection="0"/>
    <xf numFmtId="0" fontId="95" fillId="71" borderId="0" applyNumberFormat="0" applyBorder="0" applyAlignment="0" applyProtection="0"/>
    <xf numFmtId="0" fontId="95" fillId="75" borderId="0" applyNumberFormat="0" applyBorder="0" applyAlignment="0" applyProtection="0"/>
    <xf numFmtId="0" fontId="99" fillId="24" borderId="0" applyNumberFormat="0" applyBorder="0" applyAlignment="0" applyProtection="0"/>
    <xf numFmtId="0" fontId="98" fillId="21" borderId="41" applyNumberFormat="0" applyAlignment="0" applyProtection="0"/>
    <xf numFmtId="0" fontId="90" fillId="0" borderId="45" applyNumberFormat="0" applyFill="0" applyAlignment="0" applyProtection="0"/>
    <xf numFmtId="0" fontId="91" fillId="0" borderId="47" applyNumberFormat="0" applyFill="0" applyAlignment="0" applyProtection="0"/>
    <xf numFmtId="0" fontId="92" fillId="0" borderId="49" applyNumberFormat="0" applyFill="0" applyAlignment="0" applyProtection="0"/>
    <xf numFmtId="0" fontId="92" fillId="0" borderId="0" applyNumberFormat="0" applyFill="0" applyBorder="0" applyAlignment="0" applyProtection="0"/>
    <xf numFmtId="0" fontId="100" fillId="33" borderId="41" applyNumberFormat="0" applyAlignment="0" applyProtection="0"/>
    <xf numFmtId="0" fontId="96" fillId="0" borderId="52" applyNumberFormat="0" applyFill="0" applyAlignment="0" applyProtection="0"/>
    <xf numFmtId="0" fontId="47" fillId="0" borderId="0"/>
    <xf numFmtId="0" fontId="51" fillId="0" borderId="0"/>
    <xf numFmtId="0" fontId="51" fillId="0" borderId="0"/>
    <xf numFmtId="0" fontId="51" fillId="0" borderId="0"/>
    <xf numFmtId="0" fontId="51" fillId="0" borderId="0"/>
    <xf numFmtId="0" fontId="5"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93" fillId="50" borderId="0" applyNumberFormat="0" applyBorder="0" applyAlignment="0" applyProtection="0"/>
    <xf numFmtId="0" fontId="48" fillId="38" borderId="63" applyNumberFormat="0" applyAlignment="0" applyProtection="0"/>
    <xf numFmtId="173" fontId="47" fillId="0" borderId="0" applyFont="0" applyFill="0" applyBorder="0" applyAlignment="0" applyProtection="0"/>
    <xf numFmtId="0" fontId="47" fillId="0" borderId="0"/>
    <xf numFmtId="4" fontId="51" fillId="0" borderId="0"/>
    <xf numFmtId="0" fontId="5" fillId="0" borderId="0"/>
    <xf numFmtId="0" fontId="5" fillId="0" borderId="0"/>
    <xf numFmtId="0" fontId="5" fillId="0" borderId="0"/>
    <xf numFmtId="0" fontId="6" fillId="0" borderId="0"/>
    <xf numFmtId="0" fontId="57" fillId="22"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30" borderId="0" applyNumberFormat="0" applyBorder="0" applyAlignment="0" applyProtection="0"/>
    <xf numFmtId="0" fontId="57" fillId="33" borderId="0" applyNumberFormat="0" applyBorder="0" applyAlignment="0" applyProtection="0"/>
    <xf numFmtId="0" fontId="57" fillId="35" borderId="0" applyNumberFormat="0" applyBorder="0" applyAlignment="0" applyProtection="0"/>
    <xf numFmtId="0" fontId="57" fillId="27" borderId="0" applyNumberFormat="0" applyBorder="0" applyAlignment="0" applyProtection="0"/>
    <xf numFmtId="0" fontId="57" fillId="35" borderId="0" applyNumberFormat="0" applyBorder="0" applyAlignment="0" applyProtection="0"/>
    <xf numFmtId="173" fontId="147" fillId="0" borderId="0"/>
    <xf numFmtId="0" fontId="51" fillId="0" borderId="0"/>
    <xf numFmtId="0" fontId="57" fillId="46" borderId="0" applyNumberFormat="0" applyBorder="0" applyAlignment="0" applyProtection="0"/>
    <xf numFmtId="0" fontId="75" fillId="54"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175" fontId="51" fillId="0" borderId="0" applyFont="0" applyFill="0" applyBorder="0" applyAlignment="0" applyProtection="0"/>
    <xf numFmtId="0" fontId="61" fillId="26" borderId="0" applyNumberFormat="0" applyBorder="0" applyAlignment="0" applyProtection="0"/>
    <xf numFmtId="0" fontId="80" fillId="0" borderId="45" applyNumberFormat="0" applyFill="0" applyAlignment="0" applyProtection="0"/>
    <xf numFmtId="0" fontId="81" fillId="0" borderId="47" applyNumberFormat="0" applyFill="0" applyAlignment="0" applyProtection="0"/>
    <xf numFmtId="0" fontId="82" fillId="0" borderId="49" applyNumberFormat="0" applyFill="0" applyAlignment="0" applyProtection="0"/>
    <xf numFmtId="0" fontId="82" fillId="0" borderId="0" applyNumberFormat="0" applyFill="0" applyBorder="0" applyAlignment="0" applyProtection="0"/>
    <xf numFmtId="0" fontId="85" fillId="0" borderId="52" applyNumberFormat="0" applyFill="0" applyAlignment="0" applyProtection="0"/>
    <xf numFmtId="0" fontId="47" fillId="0" borderId="0"/>
    <xf numFmtId="0" fontId="52" fillId="0" borderId="0"/>
    <xf numFmtId="189" fontId="47" fillId="0" borderId="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56" fillId="0" borderId="0"/>
    <xf numFmtId="0" fontId="88" fillId="0" borderId="0"/>
    <xf numFmtId="0" fontId="89" fillId="0" borderId="0"/>
    <xf numFmtId="0" fontId="5" fillId="0" borderId="0"/>
    <xf numFmtId="0" fontId="51" fillId="0" borderId="0"/>
    <xf numFmtId="0" fontId="5" fillId="0" borderId="0"/>
    <xf numFmtId="0" fontId="5" fillId="0" borderId="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8" fillId="38" borderId="63" applyNumberFormat="0" applyAlignment="0" applyProtection="0"/>
    <xf numFmtId="0" fontId="58"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175" fillId="0" borderId="0" applyNumberFormat="0" applyFill="0" applyBorder="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176" fillId="0" borderId="0" applyProtection="0">
      <alignment horizontal="left" vertical="justify" wrapText="1"/>
    </xf>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175" fontId="51" fillId="0" borderId="0" applyFont="0" applyFill="0" applyBorder="0" applyAlignment="0" applyProtection="0"/>
    <xf numFmtId="173" fontId="51" fillId="0" borderId="0" applyFon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52" fillId="0" borderId="0"/>
    <xf numFmtId="0" fontId="5" fillId="0" borderId="0"/>
    <xf numFmtId="0" fontId="5" fillId="0" borderId="0"/>
    <xf numFmtId="169" fontId="5" fillId="0" borderId="0"/>
    <xf numFmtId="0" fontId="5" fillId="0" borderId="0"/>
    <xf numFmtId="0" fontId="32" fillId="0" borderId="0"/>
    <xf numFmtId="0" fontId="5" fillId="0" borderId="0"/>
    <xf numFmtId="0" fontId="5" fillId="0" borderId="0"/>
    <xf numFmtId="0" fontId="5" fillId="0" borderId="0"/>
    <xf numFmtId="169"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9" fontId="5" fillId="0" borderId="0"/>
    <xf numFmtId="0" fontId="5" fillId="0" borderId="0"/>
    <xf numFmtId="0" fontId="32" fillId="0" borderId="0"/>
    <xf numFmtId="0" fontId="5" fillId="0" borderId="0"/>
    <xf numFmtId="0" fontId="5" fillId="0" borderId="0"/>
    <xf numFmtId="0" fontId="5" fillId="0" borderId="0"/>
    <xf numFmtId="169"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9" fontId="5" fillId="0" borderId="0"/>
    <xf numFmtId="0" fontId="5" fillId="0" borderId="0"/>
    <xf numFmtId="0" fontId="5" fillId="0" borderId="0"/>
    <xf numFmtId="0" fontId="5" fillId="0" borderId="0"/>
    <xf numFmtId="0" fontId="5" fillId="0" borderId="0"/>
    <xf numFmtId="169"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1" fillId="0" borderId="0"/>
    <xf numFmtId="0" fontId="55" fillId="0" borderId="0"/>
    <xf numFmtId="0" fontId="59" fillId="0" borderId="0"/>
    <xf numFmtId="0" fontId="120" fillId="0" borderId="46" applyNumberFormat="0" applyFill="0" applyAlignment="0" applyProtection="0"/>
    <xf numFmtId="0" fontId="5" fillId="0" borderId="0"/>
    <xf numFmtId="176" fontId="51" fillId="0" borderId="0"/>
    <xf numFmtId="0" fontId="122" fillId="0" borderId="0" applyNumberFormat="0" applyFill="0" applyBorder="0" applyAlignment="0" applyProtection="0"/>
    <xf numFmtId="165" fontId="58" fillId="0" borderId="0" applyFill="0" applyBorder="0" applyAlignment="0" applyProtection="0"/>
    <xf numFmtId="190" fontId="51" fillId="0" borderId="0" applyFill="0" applyBorder="0" applyAlignment="0" applyProtection="0"/>
    <xf numFmtId="0" fontId="80" fillId="0" borderId="45" applyNumberFormat="0" applyFill="0" applyAlignment="0" applyProtection="0"/>
    <xf numFmtId="0" fontId="122" fillId="0" borderId="50" applyNumberFormat="0" applyFill="0" applyAlignment="0" applyProtection="0"/>
    <xf numFmtId="165" fontId="58" fillId="0" borderId="0" applyFill="0" applyBorder="0" applyAlignment="0" applyProtection="0"/>
    <xf numFmtId="0" fontId="60" fillId="0" borderId="0"/>
    <xf numFmtId="0" fontId="60" fillId="0" borderId="0"/>
    <xf numFmtId="164" fontId="51" fillId="0" borderId="0" applyFill="0" applyBorder="0" applyAlignment="0" applyProtection="0"/>
    <xf numFmtId="176" fontId="51" fillId="0" borderId="0"/>
    <xf numFmtId="176" fontId="51" fillId="0" borderId="0"/>
    <xf numFmtId="0" fontId="5" fillId="0" borderId="0"/>
    <xf numFmtId="169" fontId="5" fillId="0" borderId="0"/>
    <xf numFmtId="0" fontId="5" fillId="0" borderId="0"/>
    <xf numFmtId="0" fontId="5" fillId="0" borderId="0"/>
    <xf numFmtId="0" fontId="5" fillId="0" borderId="0"/>
    <xf numFmtId="0" fontId="5" fillId="0" borderId="0"/>
    <xf numFmtId="169" fontId="5" fillId="0" borderId="0"/>
    <xf numFmtId="0" fontId="5" fillId="0" borderId="0"/>
    <xf numFmtId="44" fontId="5" fillId="0" borderId="0" applyFont="0" applyFill="0" applyBorder="0" applyAlignment="0" applyProtection="0"/>
    <xf numFmtId="0" fontId="32" fillId="0" borderId="0"/>
    <xf numFmtId="176" fontId="51" fillId="0" borderId="0"/>
    <xf numFmtId="0" fontId="5" fillId="0" borderId="0"/>
    <xf numFmtId="0" fontId="121" fillId="0" borderId="48" applyNumberFormat="0" applyFill="0" applyAlignment="0" applyProtection="0"/>
    <xf numFmtId="0" fontId="5" fillId="0" borderId="0"/>
    <xf numFmtId="0" fontId="5" fillId="0" borderId="0"/>
    <xf numFmtId="0" fontId="5" fillId="0" borderId="0"/>
    <xf numFmtId="0" fontId="5" fillId="0" borderId="0"/>
    <xf numFmtId="0" fontId="5" fillId="0" borderId="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0" fillId="102" borderId="41" applyNumberFormat="0" applyAlignment="0" applyProtection="0"/>
    <xf numFmtId="164" fontId="51" fillId="0" borderId="0" applyFill="0" applyBorder="0" applyAlignment="0" applyProtection="0"/>
    <xf numFmtId="164" fontId="51" fillId="0" borderId="0" applyFill="0" applyBorder="0" applyAlignment="0" applyProtection="0"/>
    <xf numFmtId="164" fontId="51" fillId="0" borderId="0" applyFill="0" applyBorder="0" applyAlignment="0" applyProtection="0"/>
    <xf numFmtId="176" fontId="51" fillId="0" borderId="0"/>
    <xf numFmtId="176" fontId="51" fillId="0" borderId="0"/>
    <xf numFmtId="179" fontId="51" fillId="0" borderId="0" applyFill="0" applyBorder="0" applyAlignment="0" applyProtection="0"/>
    <xf numFmtId="0" fontId="99" fillId="28" borderId="0" applyNumberFormat="0" applyBorder="0" applyAlignment="0" applyProtection="0"/>
    <xf numFmtId="0" fontId="98" fillId="78" borderId="41" applyNumberFormat="0" applyAlignment="0" applyProtection="0"/>
    <xf numFmtId="0" fontId="95" fillId="61" borderId="0" applyNumberFormat="0" applyBorder="0" applyAlignment="0" applyProtection="0"/>
    <xf numFmtId="0" fontId="95" fillId="59" borderId="0" applyNumberFormat="0" applyBorder="0" applyAlignment="0" applyProtection="0"/>
    <xf numFmtId="0" fontId="95" fillId="64" borderId="0" applyNumberFormat="0" applyBorder="0" applyAlignment="0" applyProtection="0"/>
    <xf numFmtId="0" fontId="51" fillId="39" borderId="63" applyNumberFormat="0" applyAlignment="0" applyProtection="0"/>
    <xf numFmtId="0" fontId="139" fillId="0" borderId="0"/>
    <xf numFmtId="0" fontId="101" fillId="0" borderId="0"/>
    <xf numFmtId="164" fontId="51" fillId="0" borderId="0" applyFill="0" applyBorder="0" applyAlignment="0" applyProtection="0"/>
    <xf numFmtId="164" fontId="51"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169" fontId="5" fillId="0" borderId="0"/>
    <xf numFmtId="0" fontId="5" fillId="0" borderId="0"/>
    <xf numFmtId="0" fontId="5" fillId="0" borderId="0"/>
    <xf numFmtId="0" fontId="5" fillId="0" borderId="0"/>
    <xf numFmtId="0" fontId="5" fillId="0" borderId="0"/>
    <xf numFmtId="169"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9" fontId="5" fillId="0" borderId="0"/>
    <xf numFmtId="0" fontId="5" fillId="0" borderId="0"/>
    <xf numFmtId="0" fontId="5" fillId="0" borderId="0"/>
    <xf numFmtId="0" fontId="5" fillId="0" borderId="0"/>
    <xf numFmtId="0" fontId="5" fillId="0" borderId="0"/>
    <xf numFmtId="169"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0" fontId="53" fillId="0" borderId="0"/>
    <xf numFmtId="0" fontId="6" fillId="0" borderId="0"/>
    <xf numFmtId="179" fontId="117" fillId="0" borderId="0" applyFill="0" applyBorder="0" applyAlignment="0" applyProtection="0"/>
    <xf numFmtId="179" fontId="117" fillId="0" borderId="0" applyFill="0" applyBorder="0" applyAlignment="0" applyProtection="0"/>
    <xf numFmtId="175" fontId="88" fillId="0" borderId="0" applyFont="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9" fontId="48" fillId="0" borderId="0" applyFill="0" applyBorder="0" applyAlignment="0" applyProtection="0"/>
    <xf numFmtId="179" fontId="48" fillId="0" borderId="0" applyFill="0" applyBorder="0" applyAlignment="0" applyProtection="0"/>
    <xf numFmtId="179" fontId="117"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5" fontId="56" fillId="0" borderId="0" applyFont="0" applyFill="0" applyBorder="0" applyAlignment="0" applyProtection="0"/>
    <xf numFmtId="179" fontId="48" fillId="0" borderId="0" applyFill="0" applyBorder="0" applyAlignment="0" applyProtection="0"/>
    <xf numFmtId="179" fontId="48" fillId="0" borderId="0" applyFill="0" applyBorder="0" applyAlignment="0" applyProtection="0"/>
    <xf numFmtId="179" fontId="117"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5" fontId="56" fillId="0" borderId="0" applyFont="0" applyFill="0" applyBorder="0" applyAlignment="0" applyProtection="0"/>
    <xf numFmtId="179" fontId="48" fillId="0" borderId="0" applyFill="0" applyBorder="0" applyAlignment="0" applyProtection="0"/>
    <xf numFmtId="179" fontId="48" fillId="0" borderId="0" applyFill="0" applyBorder="0" applyAlignment="0" applyProtection="0"/>
    <xf numFmtId="179" fontId="117"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5" fontId="56" fillId="0" borderId="0" applyFont="0" applyFill="0" applyBorder="0" applyAlignment="0" applyProtection="0"/>
    <xf numFmtId="179" fontId="48" fillId="0" borderId="0" applyFill="0" applyBorder="0" applyAlignment="0" applyProtection="0"/>
    <xf numFmtId="179" fontId="117"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5" fontId="56" fillId="0" borderId="0" applyFont="0" applyFill="0" applyBorder="0" applyAlignment="0" applyProtection="0"/>
    <xf numFmtId="179" fontId="48" fillId="0" borderId="0" applyFill="0" applyBorder="0" applyAlignment="0" applyProtection="0"/>
    <xf numFmtId="179" fontId="48" fillId="0" borderId="0" applyFill="0" applyBorder="0" applyAlignment="0" applyProtection="0"/>
    <xf numFmtId="179" fontId="117"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9" fontId="48" fillId="0" borderId="0" applyFill="0" applyBorder="0" applyAlignment="0" applyProtection="0"/>
    <xf numFmtId="179" fontId="117"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5" fontId="56" fillId="0" borderId="0" applyFont="0" applyFill="0" applyBorder="0" applyAlignment="0" applyProtection="0"/>
    <xf numFmtId="179" fontId="48" fillId="0" borderId="0" applyFill="0" applyBorder="0" applyAlignment="0" applyProtection="0"/>
    <xf numFmtId="179" fontId="48" fillId="0" borderId="0" applyFill="0" applyBorder="0" applyAlignment="0" applyProtection="0"/>
    <xf numFmtId="178" fontId="48" fillId="0" borderId="0" applyFill="0" applyBorder="0" applyAlignment="0" applyProtection="0"/>
    <xf numFmtId="179" fontId="117" fillId="0" borderId="0" applyFill="0" applyBorder="0" applyAlignment="0" applyProtection="0"/>
    <xf numFmtId="179" fontId="117" fillId="0" borderId="0" applyFill="0" applyBorder="0" applyAlignment="0" applyProtection="0"/>
    <xf numFmtId="178" fontId="48" fillId="0" borderId="0" applyFill="0" applyBorder="0" applyAlignment="0" applyProtection="0"/>
    <xf numFmtId="175" fontId="56" fillId="0" borderId="0" applyFont="0" applyFill="0" applyBorder="0" applyAlignment="0" applyProtection="0"/>
    <xf numFmtId="179" fontId="48" fillId="0" borderId="0" applyFill="0" applyBorder="0" applyAlignment="0" applyProtection="0"/>
    <xf numFmtId="179" fontId="48" fillId="0" borderId="0" applyFill="0" applyBorder="0" applyAlignment="0" applyProtection="0"/>
    <xf numFmtId="179" fontId="117"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5" fontId="56" fillId="0" borderId="0" applyFont="0" applyFill="0" applyBorder="0" applyAlignment="0" applyProtection="0"/>
    <xf numFmtId="179" fontId="48" fillId="0" borderId="0" applyFill="0" applyBorder="0" applyAlignment="0" applyProtection="0"/>
    <xf numFmtId="179" fontId="48" fillId="0" borderId="0" applyFill="0" applyBorder="0" applyAlignment="0" applyProtection="0"/>
    <xf numFmtId="178" fontId="48" fillId="0" borderId="0" applyFill="0" applyBorder="0" applyAlignment="0" applyProtection="0"/>
    <xf numFmtId="0" fontId="167" fillId="0" borderId="64" applyNumberFormat="0" applyFill="0" applyAlignment="0" applyProtection="0"/>
    <xf numFmtId="0" fontId="167" fillId="0" borderId="68" applyNumberFormat="0" applyFill="0" applyAlignment="0" applyProtection="0"/>
    <xf numFmtId="0" fontId="167" fillId="0" borderId="68" applyNumberFormat="0" applyFill="0" applyAlignment="0" applyProtection="0"/>
    <xf numFmtId="0" fontId="167" fillId="0" borderId="68" applyNumberFormat="0" applyFill="0" applyAlignment="0" applyProtection="0"/>
    <xf numFmtId="0" fontId="167" fillId="0" borderId="68" applyNumberFormat="0" applyFill="0" applyAlignment="0" applyProtection="0"/>
    <xf numFmtId="0" fontId="167" fillId="0" borderId="68" applyNumberFormat="0" applyFill="0" applyAlignment="0" applyProtection="0"/>
    <xf numFmtId="0" fontId="125" fillId="0" borderId="0" applyNumberFormat="0" applyFill="0" applyBorder="0" applyAlignment="0" applyProtection="0"/>
    <xf numFmtId="0" fontId="124" fillId="0" borderId="0"/>
    <xf numFmtId="0" fontId="182" fillId="0" borderId="0"/>
    <xf numFmtId="0" fontId="181" fillId="0" borderId="0"/>
    <xf numFmtId="0" fontId="191" fillId="0" borderId="0"/>
    <xf numFmtId="0" fontId="181" fillId="0" borderId="0"/>
    <xf numFmtId="0" fontId="170" fillId="0" borderId="0"/>
    <xf numFmtId="0" fontId="51" fillId="0" borderId="0"/>
    <xf numFmtId="0" fontId="51" fillId="0" borderId="0"/>
    <xf numFmtId="0" fontId="51" fillId="0" borderId="0"/>
    <xf numFmtId="0" fontId="51" fillId="0" borderId="0"/>
    <xf numFmtId="0" fontId="89" fillId="0" borderId="0"/>
    <xf numFmtId="0" fontId="56" fillId="0" borderId="0"/>
    <xf numFmtId="0" fontId="56" fillId="0" borderId="0"/>
    <xf numFmtId="0" fontId="89" fillId="0" borderId="0"/>
    <xf numFmtId="0" fontId="89" fillId="0" borderId="0"/>
    <xf numFmtId="0" fontId="56" fillId="0" borderId="0"/>
    <xf numFmtId="0" fontId="89" fillId="0" borderId="0"/>
    <xf numFmtId="0" fontId="89" fillId="0" borderId="0"/>
    <xf numFmtId="0" fontId="56" fillId="0" borderId="0"/>
    <xf numFmtId="0" fontId="56" fillId="0" borderId="0"/>
    <xf numFmtId="0" fontId="89" fillId="0" borderId="0"/>
    <xf numFmtId="0" fontId="89" fillId="0" borderId="0"/>
    <xf numFmtId="0" fontId="89" fillId="0" borderId="0"/>
    <xf numFmtId="0" fontId="56" fillId="0" borderId="0"/>
    <xf numFmtId="0" fontId="56" fillId="0" borderId="0"/>
    <xf numFmtId="0" fontId="89" fillId="0" borderId="0"/>
    <xf numFmtId="0" fontId="89" fillId="0" borderId="0"/>
    <xf numFmtId="0" fontId="89" fillId="0" borderId="0"/>
    <xf numFmtId="0" fontId="56" fillId="0" borderId="0"/>
    <xf numFmtId="0" fontId="89" fillId="0" borderId="0"/>
    <xf numFmtId="0" fontId="89" fillId="0" borderId="0"/>
    <xf numFmtId="0" fontId="89" fillId="0" borderId="0"/>
    <xf numFmtId="0" fontId="56" fillId="0" borderId="0"/>
    <xf numFmtId="0" fontId="56" fillId="0" borderId="0"/>
    <xf numFmtId="0" fontId="89" fillId="0" borderId="0"/>
    <xf numFmtId="0" fontId="89" fillId="0" borderId="0"/>
    <xf numFmtId="0" fontId="51" fillId="0" borderId="0"/>
    <xf numFmtId="0" fontId="89" fillId="0" borderId="0"/>
    <xf numFmtId="0" fontId="56" fillId="0" borderId="0"/>
    <xf numFmtId="0" fontId="89" fillId="0" borderId="0"/>
    <xf numFmtId="0" fontId="89" fillId="0" borderId="0"/>
    <xf numFmtId="0" fontId="56" fillId="0" borderId="0"/>
    <xf numFmtId="0" fontId="56" fillId="0" borderId="0"/>
    <xf numFmtId="0" fontId="89" fillId="0" borderId="0"/>
    <xf numFmtId="0" fontId="89" fillId="0" borderId="0"/>
    <xf numFmtId="0" fontId="89" fillId="0" borderId="0"/>
    <xf numFmtId="0" fontId="56" fillId="0" borderId="0"/>
    <xf numFmtId="0" fontId="56" fillId="0" borderId="0"/>
    <xf numFmtId="0" fontId="89" fillId="0" borderId="0"/>
    <xf numFmtId="0" fontId="89" fillId="0" borderId="0"/>
    <xf numFmtId="0" fontId="56" fillId="0" borderId="0"/>
    <xf numFmtId="0" fontId="89" fillId="0" borderId="0"/>
    <xf numFmtId="0" fontId="89" fillId="0" borderId="0"/>
    <xf numFmtId="0" fontId="89" fillId="0" borderId="0"/>
    <xf numFmtId="0" fontId="56" fillId="0" borderId="0"/>
    <xf numFmtId="0" fontId="56" fillId="0" borderId="0"/>
    <xf numFmtId="0" fontId="89" fillId="0" borderId="0"/>
    <xf numFmtId="0" fontId="89" fillId="0" borderId="0"/>
    <xf numFmtId="0" fontId="89" fillId="0" borderId="0"/>
    <xf numFmtId="0" fontId="56" fillId="0" borderId="0"/>
    <xf numFmtId="0" fontId="56" fillId="0" borderId="0"/>
    <xf numFmtId="0" fontId="89" fillId="0" borderId="0"/>
    <xf numFmtId="0" fontId="89" fillId="0" borderId="0"/>
    <xf numFmtId="0" fontId="56" fillId="0" borderId="0"/>
    <xf numFmtId="0" fontId="89" fillId="0" borderId="0"/>
    <xf numFmtId="0" fontId="51" fillId="0" borderId="0"/>
    <xf numFmtId="0" fontId="89" fillId="0" borderId="0"/>
    <xf numFmtId="0" fontId="8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10" fillId="0" borderId="0" applyNumberFormat="0" applyFill="0" applyBorder="0" applyAlignment="0" applyProtection="0"/>
    <xf numFmtId="0" fontId="109" fillId="0" borderId="0" applyNumberFormat="0" applyFill="0" applyBorder="0" applyAlignment="0" applyProtection="0"/>
    <xf numFmtId="0" fontId="107" fillId="0" borderId="45" applyNumberFormat="0" applyFill="0" applyAlignment="0" applyProtection="0"/>
    <xf numFmtId="0" fontId="106" fillId="0" borderId="0" applyNumberFormat="0" applyFill="0" applyBorder="0" applyAlignment="0" applyProtection="0"/>
    <xf numFmtId="0" fontId="105" fillId="0" borderId="53" applyNumberFormat="0" applyFill="0" applyAlignment="0" applyProtection="0"/>
    <xf numFmtId="0" fontId="105" fillId="0" borderId="53" applyNumberFormat="0" applyFill="0" applyAlignment="0" applyProtection="0"/>
    <xf numFmtId="0" fontId="100" fillId="50" borderId="41" applyNumberFormat="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59"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63" borderId="0" applyNumberFormat="0" applyBorder="0" applyAlignment="0" applyProtection="0"/>
    <xf numFmtId="0" fontId="95" fillId="63"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24" borderId="0" applyNumberFormat="0" applyBorder="0" applyAlignment="0" applyProtection="0"/>
    <xf numFmtId="0" fontId="95" fillId="24" borderId="0" applyNumberFormat="0" applyBorder="0" applyAlignment="0" applyProtection="0"/>
    <xf numFmtId="0" fontId="95" fillId="24" borderId="0" applyNumberFormat="0" applyBorder="0" applyAlignment="0" applyProtection="0"/>
    <xf numFmtId="0" fontId="95" fillId="24" borderId="0" applyNumberFormat="0" applyBorder="0" applyAlignment="0" applyProtection="0"/>
    <xf numFmtId="0" fontId="95" fillId="24" borderId="0" applyNumberFormat="0" applyBorder="0" applyAlignment="0" applyProtection="0"/>
    <xf numFmtId="0" fontId="95" fillId="24" borderId="0" applyNumberFormat="0" applyBorder="0" applyAlignment="0" applyProtection="0"/>
    <xf numFmtId="0" fontId="95" fillId="24" borderId="0" applyNumberFormat="0" applyBorder="0" applyAlignment="0" applyProtection="0"/>
    <xf numFmtId="0" fontId="95" fillId="24" borderId="0" applyNumberFormat="0" applyBorder="0" applyAlignment="0" applyProtection="0"/>
    <xf numFmtId="0" fontId="95" fillId="24" borderId="0" applyNumberFormat="0" applyBorder="0" applyAlignment="0" applyProtection="0"/>
    <xf numFmtId="0" fontId="95" fillId="24" borderId="0" applyNumberFormat="0" applyBorder="0" applyAlignment="0" applyProtection="0"/>
    <xf numFmtId="0" fontId="95" fillId="24"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50"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26" borderId="0" applyNumberFormat="0" applyBorder="0" applyAlignment="0" applyProtection="0"/>
    <xf numFmtId="0" fontId="5" fillId="0" borderId="0"/>
    <xf numFmtId="0" fontId="48" fillId="26" borderId="0" applyNumberFormat="0" applyBorder="0" applyAlignment="0" applyProtection="0"/>
    <xf numFmtId="0" fontId="48" fillId="26" borderId="0" applyNumberFormat="0" applyBorder="0" applyAlignment="0" applyProtection="0"/>
    <xf numFmtId="0" fontId="48" fillId="27"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105" fillId="0" borderId="53" applyNumberFormat="0" applyFill="0" applyAlignment="0" applyProtection="0"/>
    <xf numFmtId="0" fontId="48" fillId="26" borderId="0" applyNumberFormat="0" applyBorder="0" applyAlignment="0" applyProtection="0"/>
    <xf numFmtId="0" fontId="95" fillId="26" borderId="0" applyNumberFormat="0" applyBorder="0" applyAlignment="0" applyProtection="0"/>
    <xf numFmtId="0" fontId="92" fillId="0" borderId="0" applyNumberFormat="0" applyFill="0" applyBorder="0" applyAlignment="0" applyProtection="0"/>
    <xf numFmtId="0" fontId="97" fillId="80" borderId="42" applyNumberFormat="0" applyAlignment="0" applyProtection="0"/>
    <xf numFmtId="0" fontId="99" fillId="27" borderId="0" applyNumberFormat="0" applyBorder="0" applyAlignment="0" applyProtection="0"/>
    <xf numFmtId="0" fontId="95" fillId="74" borderId="0" applyNumberFormat="0" applyBorder="0" applyAlignment="0" applyProtection="0"/>
    <xf numFmtId="0" fontId="95" fillId="58" borderId="0" applyNumberFormat="0" applyBorder="0" applyAlignment="0" applyProtection="0"/>
    <xf numFmtId="0" fontId="48" fillId="24" borderId="0" applyNumberFormat="0" applyBorder="0" applyAlignment="0" applyProtection="0"/>
    <xf numFmtId="0" fontId="95" fillId="26" borderId="0" applyNumberFormat="0" applyBorder="0" applyAlignment="0" applyProtection="0"/>
    <xf numFmtId="0" fontId="48" fillId="26" borderId="0" applyNumberFormat="0" applyBorder="0" applyAlignment="0" applyProtection="0"/>
    <xf numFmtId="179"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9" fontId="48" fillId="0" borderId="0" applyFill="0" applyBorder="0" applyAlignment="0" applyProtection="0"/>
    <xf numFmtId="175" fontId="56" fillId="0" borderId="0" applyFont="0" applyFill="0" applyBorder="0" applyAlignment="0" applyProtection="0"/>
    <xf numFmtId="178" fontId="48" fillId="0" borderId="0" applyFill="0" applyBorder="0" applyAlignment="0" applyProtection="0"/>
    <xf numFmtId="179" fontId="117" fillId="0" borderId="0" applyFill="0" applyBorder="0" applyAlignment="0" applyProtection="0"/>
    <xf numFmtId="0" fontId="191" fillId="0" borderId="0"/>
    <xf numFmtId="0" fontId="89" fillId="0" borderId="0"/>
    <xf numFmtId="0" fontId="89" fillId="0" borderId="0"/>
    <xf numFmtId="0" fontId="56" fillId="0" borderId="0"/>
    <xf numFmtId="0" fontId="89" fillId="0" borderId="0"/>
    <xf numFmtId="0" fontId="89" fillId="0" borderId="0"/>
    <xf numFmtId="0" fontId="48" fillId="0" borderId="0"/>
    <xf numFmtId="0" fontId="48" fillId="0" borderId="0"/>
    <xf numFmtId="0" fontId="48" fillId="0" borderId="0"/>
    <xf numFmtId="0" fontId="48" fillId="0" borderId="0"/>
    <xf numFmtId="0" fontId="109" fillId="0" borderId="49" applyNumberFormat="0" applyFill="0" applyAlignment="0" applyProtection="0"/>
    <xf numFmtId="0" fontId="95" fillId="37" borderId="0" applyNumberFormat="0" applyBorder="0" applyAlignment="0" applyProtection="0"/>
    <xf numFmtId="0" fontId="95" fillId="24" borderId="0" applyNumberFormat="0" applyBorder="0" applyAlignment="0" applyProtection="0"/>
    <xf numFmtId="0" fontId="95" fillId="60" borderId="0" applyNumberFormat="0" applyBorder="0" applyAlignment="0" applyProtection="0"/>
    <xf numFmtId="0" fontId="48" fillId="37" borderId="0" applyNumberFormat="0" applyBorder="0" applyAlignment="0" applyProtection="0"/>
    <xf numFmtId="0" fontId="48" fillId="26" borderId="0" applyNumberFormat="0" applyBorder="0" applyAlignment="0" applyProtection="0"/>
    <xf numFmtId="0" fontId="48" fillId="22" borderId="0" applyNumberFormat="0" applyBorder="0" applyAlignment="0" applyProtection="0"/>
    <xf numFmtId="0" fontId="48" fillId="38" borderId="0" applyNumberFormat="0" applyBorder="0" applyAlignment="0" applyProtection="0"/>
    <xf numFmtId="0" fontId="135" fillId="0" borderId="0"/>
    <xf numFmtId="0" fontId="95" fillId="58" borderId="0" applyNumberFormat="0" applyBorder="0" applyAlignment="0" applyProtection="0"/>
    <xf numFmtId="0" fontId="5" fillId="0" borderId="0"/>
    <xf numFmtId="0" fontId="48" fillId="35" borderId="0" applyNumberFormat="0" applyBorder="0" applyAlignment="0" applyProtection="0"/>
    <xf numFmtId="0" fontId="105" fillId="0" borderId="53" applyNumberFormat="0" applyFill="0" applyAlignment="0" applyProtection="0"/>
    <xf numFmtId="169" fontId="5" fillId="0" borderId="0"/>
    <xf numFmtId="0" fontId="120" fillId="0" borderId="46" applyNumberFormat="0" applyFill="0" applyAlignment="0" applyProtection="0"/>
    <xf numFmtId="0" fontId="48" fillId="26" borderId="0" applyNumberFormat="0" applyBorder="0" applyAlignment="0" applyProtection="0"/>
    <xf numFmtId="0" fontId="5" fillId="0" borderId="0"/>
    <xf numFmtId="178" fontId="48" fillId="0" borderId="0" applyFill="0" applyBorder="0" applyAlignment="0" applyProtection="0"/>
    <xf numFmtId="0" fontId="55" fillId="0" borderId="0"/>
    <xf numFmtId="0" fontId="95" fillId="76" borderId="0" applyNumberFormat="0" applyBorder="0" applyAlignment="0" applyProtection="0"/>
    <xf numFmtId="0" fontId="104" fillId="78" borderId="55" applyNumberFormat="0" applyAlignment="0" applyProtection="0"/>
    <xf numFmtId="0" fontId="51" fillId="0" borderId="0"/>
    <xf numFmtId="0" fontId="48" fillId="0" borderId="0"/>
    <xf numFmtId="0" fontId="48" fillId="0" borderId="0"/>
    <xf numFmtId="0" fontId="56" fillId="0" borderId="0"/>
    <xf numFmtId="0" fontId="89" fillId="0" borderId="0"/>
    <xf numFmtId="0" fontId="48" fillId="0" borderId="0"/>
    <xf numFmtId="0" fontId="48" fillId="0" borderId="0"/>
    <xf numFmtId="0" fontId="48" fillId="0" borderId="0"/>
    <xf numFmtId="0" fontId="56" fillId="0" borderId="0"/>
    <xf numFmtId="0" fontId="48" fillId="0" borderId="0"/>
    <xf numFmtId="0" fontId="96" fillId="0" borderId="52" applyNumberFormat="0" applyFill="0" applyAlignment="0" applyProtection="0"/>
    <xf numFmtId="0" fontId="102" fillId="26" borderId="0" applyNumberFormat="0" applyBorder="0" applyAlignment="0" applyProtection="0"/>
    <xf numFmtId="0" fontId="95" fillId="74" borderId="0" applyNumberFormat="0" applyBorder="0" applyAlignment="0" applyProtection="0"/>
    <xf numFmtId="0" fontId="95" fillId="58" borderId="0" applyNumberFormat="0" applyBorder="0" applyAlignment="0" applyProtection="0"/>
    <xf numFmtId="0" fontId="95" fillId="26" borderId="0" applyNumberFormat="0" applyBorder="0" applyAlignment="0" applyProtection="0"/>
    <xf numFmtId="0" fontId="48" fillId="35" borderId="0" applyNumberFormat="0" applyBorder="0" applyAlignment="0" applyProtection="0"/>
    <xf numFmtId="0" fontId="48" fillId="27" borderId="0" applyNumberFormat="0" applyBorder="0" applyAlignment="0" applyProtection="0"/>
    <xf numFmtId="175" fontId="56" fillId="0" borderId="0" applyFont="0" applyFill="0" applyBorder="0" applyAlignment="0" applyProtection="0"/>
    <xf numFmtId="178" fontId="48" fillId="0" borderId="0" applyFill="0" applyBorder="0" applyAlignment="0" applyProtection="0"/>
    <xf numFmtId="178" fontId="48" fillId="0" borderId="0" applyFill="0" applyBorder="0" applyAlignment="0" applyProtection="0"/>
    <xf numFmtId="179"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0" fontId="181" fillId="0" borderId="0"/>
    <xf numFmtId="0" fontId="56" fillId="0" borderId="0"/>
    <xf numFmtId="0" fontId="56" fillId="0" borderId="0"/>
    <xf numFmtId="0" fontId="89" fillId="0" borderId="0"/>
    <xf numFmtId="0" fontId="56" fillId="0" borderId="0"/>
    <xf numFmtId="0" fontId="56" fillId="0" borderId="0"/>
    <xf numFmtId="0" fontId="48" fillId="0" borderId="0"/>
    <xf numFmtId="0" fontId="48" fillId="0" borderId="0"/>
    <xf numFmtId="0" fontId="48" fillId="0" borderId="0"/>
    <xf numFmtId="0" fontId="48" fillId="0" borderId="0"/>
    <xf numFmtId="0" fontId="108" fillId="0" borderId="47" applyNumberFormat="0" applyFill="0" applyAlignment="0" applyProtection="0"/>
    <xf numFmtId="0" fontId="105" fillId="0" borderId="53" applyNumberFormat="0" applyFill="0" applyAlignment="0" applyProtection="0"/>
    <xf numFmtId="0" fontId="95" fillId="60" borderId="0" applyNumberFormat="0" applyBorder="0" applyAlignment="0" applyProtection="0"/>
    <xf numFmtId="0" fontId="48" fillId="37" borderId="0" applyNumberFormat="0" applyBorder="0" applyAlignment="0" applyProtection="0"/>
    <xf numFmtId="0" fontId="48" fillId="27" borderId="0" applyNumberFormat="0" applyBorder="0" applyAlignment="0" applyProtection="0"/>
    <xf numFmtId="0" fontId="48" fillId="26" borderId="0" applyNumberFormat="0" applyBorder="0" applyAlignment="0" applyProtection="0"/>
    <xf numFmtId="0" fontId="48" fillId="22" borderId="0" applyNumberFormat="0" applyBorder="0" applyAlignment="0" applyProtection="0"/>
    <xf numFmtId="0" fontId="48" fillId="35" borderId="0" applyNumberFormat="0" applyBorder="0" applyAlignment="0" applyProtection="0"/>
    <xf numFmtId="0" fontId="105" fillId="0" borderId="53" applyNumberFormat="0" applyFill="0" applyAlignment="0" applyProtection="0"/>
    <xf numFmtId="0" fontId="95" fillId="54" borderId="0" applyNumberFormat="0" applyBorder="0" applyAlignment="0" applyProtection="0"/>
    <xf numFmtId="0" fontId="95" fillId="58"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48" fillId="38" borderId="0" applyNumberFormat="0" applyBorder="0" applyAlignment="0" applyProtection="0"/>
    <xf numFmtId="0" fontId="48" fillId="26" borderId="0" applyNumberFormat="0" applyBorder="0" applyAlignment="0" applyProtection="0"/>
    <xf numFmtId="0" fontId="48" fillId="27"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5" fillId="0" borderId="0"/>
    <xf numFmtId="0" fontId="5" fillId="0" borderId="0"/>
    <xf numFmtId="169" fontId="5" fillId="0" borderId="0"/>
    <xf numFmtId="0" fontId="5" fillId="0" borderId="0"/>
    <xf numFmtId="44" fontId="5" fillId="0" borderId="0" applyFont="0" applyFill="0" applyBorder="0" applyAlignment="0" applyProtection="0"/>
    <xf numFmtId="0" fontId="5" fillId="0" borderId="0"/>
    <xf numFmtId="0" fontId="105" fillId="0" borderId="53" applyNumberFormat="0" applyFill="0" applyAlignment="0" applyProtection="0"/>
    <xf numFmtId="0" fontId="48" fillId="26" borderId="0" applyNumberFormat="0" applyBorder="0" applyAlignment="0" applyProtection="0"/>
    <xf numFmtId="0" fontId="95" fillId="57"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5" fillId="0" borderId="0"/>
    <xf numFmtId="0" fontId="95" fillId="74" borderId="0" applyNumberFormat="0" applyBorder="0" applyAlignment="0" applyProtection="0"/>
    <xf numFmtId="0" fontId="95" fillId="5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5" fillId="0" borderId="0"/>
    <xf numFmtId="0" fontId="48" fillId="26"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95" fillId="54" borderId="0" applyNumberFormat="0" applyBorder="0" applyAlignment="0" applyProtection="0"/>
    <xf numFmtId="0" fontId="5" fillId="0" borderId="0"/>
    <xf numFmtId="0" fontId="5" fillId="0" borderId="0"/>
    <xf numFmtId="0" fontId="5" fillId="0" borderId="0"/>
    <xf numFmtId="0" fontId="48" fillId="26" borderId="0" applyNumberFormat="0" applyBorder="0" applyAlignment="0" applyProtection="0"/>
    <xf numFmtId="0" fontId="167" fillId="0" borderId="68" applyNumberFormat="0" applyFill="0" applyAlignment="0" applyProtection="0"/>
    <xf numFmtId="0" fontId="167" fillId="0" borderId="68"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48" fillId="0" borderId="0"/>
    <xf numFmtId="0" fontId="12" fillId="0" borderId="0"/>
    <xf numFmtId="0" fontId="127" fillId="0" borderId="0"/>
    <xf numFmtId="0" fontId="190" fillId="0" borderId="0"/>
    <xf numFmtId="0" fontId="111" fillId="0" borderId="0"/>
    <xf numFmtId="0" fontId="127" fillId="0" borderId="0"/>
    <xf numFmtId="0" fontId="114" fillId="0" borderId="0"/>
    <xf numFmtId="0" fontId="55" fillId="0" borderId="0"/>
    <xf numFmtId="0" fontId="111" fillId="0" borderId="0"/>
    <xf numFmtId="0" fontId="99" fillId="24" borderId="0" applyNumberFormat="0" applyBorder="0" applyAlignment="0" applyProtection="0"/>
    <xf numFmtId="0" fontId="99" fillId="25" borderId="0" applyNumberFormat="0" applyBorder="0" applyAlignment="0" applyProtection="0"/>
    <xf numFmtId="0" fontId="99" fillId="25" borderId="0" applyNumberFormat="0" applyBorder="0" applyAlignment="0" applyProtection="0"/>
    <xf numFmtId="0" fontId="99" fillId="24" borderId="0" applyNumberFormat="0" applyBorder="0" applyAlignment="0" applyProtection="0"/>
    <xf numFmtId="0" fontId="99" fillId="24" borderId="0" applyNumberFormat="0" applyBorder="0" applyAlignment="0" applyProtection="0"/>
    <xf numFmtId="4" fontId="51" fillId="0" borderId="65" applyAlignment="0"/>
    <xf numFmtId="4" fontId="51" fillId="0" borderId="65" applyAlignment="0"/>
    <xf numFmtId="4" fontId="51" fillId="0" borderId="65" applyAlignment="0"/>
    <xf numFmtId="4" fontId="51" fillId="0" borderId="65" applyAlignment="0"/>
    <xf numFmtId="4" fontId="51" fillId="0" borderId="65" applyAlignment="0"/>
    <xf numFmtId="4" fontId="51" fillId="0" borderId="65" applyAlignment="0"/>
    <xf numFmtId="4" fontId="51" fillId="0" borderId="65" applyAlignment="0"/>
    <xf numFmtId="0" fontId="134" fillId="78" borderId="0">
      <alignment horizontal="left" vertical="top"/>
    </xf>
    <xf numFmtId="0" fontId="134" fillId="83" borderId="0">
      <alignment horizontal="left" vertical="top"/>
    </xf>
    <xf numFmtId="0" fontId="134" fillId="101" borderId="0">
      <alignment horizontal="left" vertical="top"/>
    </xf>
    <xf numFmtId="0" fontId="134" fillId="78" borderId="0">
      <alignment horizontal="left" vertical="top"/>
    </xf>
    <xf numFmtId="0" fontId="134" fillId="101" borderId="0">
      <alignment horizontal="right" vertical="top"/>
    </xf>
    <xf numFmtId="0" fontId="134" fillId="78" borderId="0">
      <alignment horizontal="right" vertical="top"/>
    </xf>
    <xf numFmtId="0" fontId="134" fillId="100" borderId="0">
      <alignment horizontal="left" vertical="top"/>
    </xf>
    <xf numFmtId="0" fontId="112" fillId="21" borderId="41" applyNumberFormat="0" applyAlignment="0" applyProtection="0"/>
    <xf numFmtId="0" fontId="112" fillId="21" borderId="41" applyNumberFormat="0" applyAlignment="0" applyProtection="0"/>
    <xf numFmtId="49" fontId="189" fillId="99" borderId="67">
      <alignment horizontal="center" vertical="top" wrapText="1"/>
    </xf>
    <xf numFmtId="49" fontId="188" fillId="21" borderId="66">
      <alignment horizontal="center" vertical="top" wrapText="1"/>
    </xf>
    <xf numFmtId="49" fontId="187" fillId="21" borderId="66">
      <alignment horizontal="center" vertical="top" wrapText="1"/>
    </xf>
    <xf numFmtId="0" fontId="93" fillId="0" borderId="54" applyNumberFormat="0" applyFill="0" applyAlignment="0" applyProtection="0"/>
    <xf numFmtId="0" fontId="95" fillId="58" borderId="0" applyNumberFormat="0" applyBorder="0" applyAlignment="0" applyProtection="0"/>
    <xf numFmtId="0" fontId="95" fillId="76"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74"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67"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7" borderId="0" applyNumberFormat="0" applyBorder="0" applyAlignment="0" applyProtection="0"/>
    <xf numFmtId="0" fontId="95" fillId="62" borderId="0" applyNumberFormat="0" applyBorder="0" applyAlignment="0" applyProtection="0"/>
    <xf numFmtId="0" fontId="95" fillId="66" borderId="0" applyNumberFormat="0" applyBorder="0" applyAlignment="0" applyProtection="0"/>
    <xf numFmtId="0" fontId="95" fillId="66" borderId="0" applyNumberFormat="0" applyBorder="0" applyAlignment="0" applyProtection="0"/>
    <xf numFmtId="0" fontId="95" fillId="62" borderId="0" applyNumberFormat="0" applyBorder="0" applyAlignment="0" applyProtection="0"/>
    <xf numFmtId="0" fontId="95" fillId="62" borderId="0" applyNumberFormat="0" applyBorder="0" applyAlignment="0" applyProtection="0"/>
    <xf numFmtId="0" fontId="186" fillId="0" borderId="0" applyBorder="0" applyProtection="0">
      <alignment vertical="top" wrapText="1"/>
    </xf>
    <xf numFmtId="0" fontId="174" fillId="0" borderId="0" applyFill="0">
      <alignment wrapText="1"/>
    </xf>
    <xf numFmtId="0" fontId="186" fillId="0" borderId="0" applyBorder="0" applyProtection="0">
      <alignment vertical="top" wrapText="1"/>
    </xf>
    <xf numFmtId="0" fontId="104" fillId="78" borderId="55" applyNumberFormat="0" applyAlignment="0" applyProtection="0"/>
    <xf numFmtId="0" fontId="104" fillId="78" borderId="55" applyNumberFormat="0" applyAlignment="0" applyProtection="0"/>
    <xf numFmtId="0" fontId="104" fillId="78" borderId="55" applyNumberFormat="0" applyAlignment="0" applyProtection="0"/>
    <xf numFmtId="0" fontId="104" fillId="78" borderId="55" applyNumberFormat="0" applyAlignment="0" applyProtection="0"/>
    <xf numFmtId="0" fontId="104" fillId="78" borderId="55" applyNumberFormat="0" applyAlignment="0" applyProtection="0"/>
    <xf numFmtId="0" fontId="104" fillId="78" borderId="55" applyNumberFormat="0" applyAlignment="0" applyProtection="0"/>
    <xf numFmtId="0" fontId="104" fillId="78" borderId="55" applyNumberFormat="0" applyAlignment="0" applyProtection="0"/>
    <xf numFmtId="0" fontId="104" fillId="78" borderId="55" applyNumberFormat="0" applyAlignment="0" applyProtection="0"/>
    <xf numFmtId="0" fontId="104" fillId="78" borderId="55" applyNumberFormat="0" applyAlignment="0" applyProtection="0"/>
    <xf numFmtId="0" fontId="55" fillId="38" borderId="63" applyNumberFormat="0" applyAlignment="0" applyProtection="0"/>
    <xf numFmtId="0" fontId="104" fillId="78" borderId="55" applyNumberFormat="0" applyAlignment="0" applyProtection="0"/>
    <xf numFmtId="0" fontId="104" fillId="78" borderId="55" applyNumberFormat="0" applyAlignment="0" applyProtection="0"/>
    <xf numFmtId="0" fontId="55" fillId="39" borderId="63" applyNumberFormat="0" applyAlignment="0" applyProtection="0"/>
    <xf numFmtId="0" fontId="55" fillId="39" borderId="63" applyNumberFormat="0" applyAlignment="0" applyProtection="0"/>
    <xf numFmtId="0" fontId="55" fillId="38" borderId="63" applyNumberFormat="0" applyAlignment="0" applyProtection="0"/>
    <xf numFmtId="0" fontId="55" fillId="38" borderId="63" applyNumberFormat="0" applyAlignment="0" applyProtection="0"/>
    <xf numFmtId="0" fontId="51" fillId="38" borderId="63" applyNumberFormat="0" applyAlignment="0" applyProtection="0"/>
    <xf numFmtId="9" fontId="48" fillId="0" borderId="0" applyFont="0" applyFill="0" applyBorder="0" applyAlignment="0" applyProtection="0"/>
    <xf numFmtId="9" fontId="51" fillId="0" borderId="0" applyFill="0" applyBorder="0" applyAlignment="0" applyProtection="0"/>
    <xf numFmtId="9" fontId="51" fillId="0" borderId="0" applyFill="0" applyBorder="0" applyAlignment="0" applyProtection="0"/>
    <xf numFmtId="9" fontId="60" fillId="0" borderId="0" applyFill="0" applyBorder="0" applyAlignment="0" applyProtection="0"/>
    <xf numFmtId="9" fontId="60" fillId="0" borderId="0" applyFill="0" applyBorder="0" applyAlignment="0" applyProtection="0"/>
    <xf numFmtId="9" fontId="103" fillId="0" borderId="0" applyFill="0" applyBorder="0" applyAlignment="0" applyProtection="0"/>
    <xf numFmtId="9" fontId="51" fillId="0" borderId="0" applyFill="0" applyBorder="0" applyAlignment="0" applyProtection="0"/>
    <xf numFmtId="0" fontId="180" fillId="98" borderId="63" applyNumberFormat="0" applyFont="0" applyAlignment="0" applyProtection="0"/>
    <xf numFmtId="0" fontId="51" fillId="39" borderId="63" applyNumberFormat="0" applyAlignment="0" applyProtection="0"/>
    <xf numFmtId="0" fontId="51" fillId="38" borderId="63" applyNumberFormat="0" applyAlignment="0" applyProtection="0"/>
    <xf numFmtId="0" fontId="51" fillId="39" borderId="63" applyNumberFormat="0" applyAlignment="0" applyProtection="0"/>
    <xf numFmtId="0" fontId="51" fillId="38" borderId="63" applyNumberFormat="0" applyAlignment="0" applyProtection="0"/>
    <xf numFmtId="0" fontId="51" fillId="38" borderId="63" applyNumberFormat="0" applyAlignment="0" applyProtection="0"/>
    <xf numFmtId="0" fontId="51" fillId="39" borderId="63" applyNumberFormat="0" applyAlignment="0" applyProtection="0"/>
    <xf numFmtId="0" fontId="51" fillId="38" borderId="63" applyNumberFormat="0" applyAlignment="0" applyProtection="0"/>
    <xf numFmtId="0" fontId="51" fillId="38" borderId="63" applyNumberFormat="0" applyAlignment="0" applyProtection="0"/>
    <xf numFmtId="0" fontId="51" fillId="39" borderId="63" applyNumberFormat="0" applyAlignment="0" applyProtection="0"/>
    <xf numFmtId="0" fontId="51" fillId="38" borderId="63" applyNumberFormat="0" applyAlignment="0" applyProtection="0"/>
    <xf numFmtId="0" fontId="51" fillId="38" borderId="63" applyNumberFormat="0" applyAlignment="0" applyProtection="0"/>
    <xf numFmtId="0" fontId="51" fillId="39" borderId="63" applyNumberFormat="0" applyAlignment="0" applyProtection="0"/>
    <xf numFmtId="0" fontId="51" fillId="38" borderId="63" applyNumberFormat="0" applyAlignment="0" applyProtection="0"/>
    <xf numFmtId="0" fontId="51" fillId="38" borderId="63" applyNumberFormat="0" applyAlignment="0" applyProtection="0"/>
    <xf numFmtId="0" fontId="51" fillId="39" borderId="63" applyNumberFormat="0" applyAlignment="0" applyProtection="0"/>
    <xf numFmtId="0" fontId="51" fillId="38" borderId="63" applyNumberFormat="0" applyAlignment="0" applyProtection="0"/>
    <xf numFmtId="0" fontId="51" fillId="38" borderId="63" applyNumberFormat="0" applyAlignment="0" applyProtection="0"/>
    <xf numFmtId="0" fontId="51" fillId="39" borderId="63" applyNumberFormat="0" applyAlignment="0" applyProtection="0"/>
    <xf numFmtId="0" fontId="51" fillId="38" borderId="63" applyNumberFormat="0" applyAlignment="0" applyProtection="0"/>
    <xf numFmtId="0" fontId="51" fillId="38" borderId="63" applyNumberFormat="0" applyAlignment="0" applyProtection="0"/>
    <xf numFmtId="0" fontId="51" fillId="38" borderId="63" applyNumberFormat="0" applyAlignment="0" applyProtection="0"/>
    <xf numFmtId="177" fontId="180" fillId="0" borderId="0"/>
    <xf numFmtId="0" fontId="88" fillId="0" borderId="0"/>
    <xf numFmtId="0" fontId="51" fillId="0" borderId="0"/>
    <xf numFmtId="0" fontId="51" fillId="0" borderId="0"/>
    <xf numFmtId="0" fontId="51" fillId="0" borderId="0"/>
    <xf numFmtId="0" fontId="51" fillId="0" borderId="0"/>
    <xf numFmtId="0" fontId="51" fillId="0" borderId="0"/>
    <xf numFmtId="0" fontId="51" fillId="0" borderId="0"/>
    <xf numFmtId="0" fontId="88" fillId="0" borderId="0"/>
    <xf numFmtId="0" fontId="51" fillId="0" borderId="0"/>
    <xf numFmtId="0" fontId="51" fillId="0" borderId="0"/>
    <xf numFmtId="0" fontId="51" fillId="0" borderId="0"/>
    <xf numFmtId="0" fontId="51" fillId="0" borderId="0"/>
    <xf numFmtId="0" fontId="47" fillId="0" borderId="0"/>
    <xf numFmtId="0" fontId="88" fillId="0" borderId="0"/>
    <xf numFmtId="0" fontId="51" fillId="0" borderId="0"/>
    <xf numFmtId="0" fontId="51" fillId="0" borderId="0"/>
    <xf numFmtId="0" fontId="51" fillId="0" borderId="0"/>
    <xf numFmtId="0" fontId="51" fillId="0" borderId="0"/>
    <xf numFmtId="0" fontId="51" fillId="0" borderId="0"/>
    <xf numFmtId="173" fontId="147" fillId="0" borderId="0"/>
    <xf numFmtId="0" fontId="51" fillId="0" borderId="0"/>
    <xf numFmtId="177" fontId="51" fillId="0" borderId="0"/>
    <xf numFmtId="0" fontId="88" fillId="0" borderId="0"/>
    <xf numFmtId="173" fontId="147" fillId="0" borderId="0"/>
    <xf numFmtId="187" fontId="185" fillId="0" borderId="0"/>
    <xf numFmtId="187" fontId="184" fillId="0" borderId="0"/>
    <xf numFmtId="187" fontId="184" fillId="0" borderId="0"/>
    <xf numFmtId="0" fontId="171" fillId="50" borderId="0" applyNumberFormat="0" applyBorder="0" applyAlignment="0" applyProtection="0"/>
    <xf numFmtId="0" fontId="93" fillId="97" borderId="0" applyNumberFormat="0" applyBorder="0" applyAlignment="0" applyProtection="0"/>
    <xf numFmtId="0" fontId="183" fillId="50" borderId="0" applyNumberFormat="0" applyBorder="0" applyAlignment="0" applyProtection="0"/>
    <xf numFmtId="0" fontId="183" fillId="50" borderId="0" applyNumberFormat="0" applyBorder="0" applyAlignment="0" applyProtection="0"/>
    <xf numFmtId="0" fontId="183" fillId="50" borderId="0" applyNumberFormat="0" applyBorder="0" applyAlignment="0" applyProtection="0"/>
    <xf numFmtId="0" fontId="183" fillId="50" borderId="0" applyNumberFormat="0" applyBorder="0" applyAlignment="0" applyProtection="0"/>
    <xf numFmtId="0" fontId="183" fillId="50" borderId="0" applyNumberFormat="0" applyBorder="0" applyAlignment="0" applyProtection="0"/>
    <xf numFmtId="0" fontId="183" fillId="50" borderId="0" applyNumberFormat="0" applyBorder="0" applyAlignment="0" applyProtection="0"/>
    <xf numFmtId="0" fontId="183" fillId="50" borderId="0" applyNumberFormat="0" applyBorder="0" applyAlignment="0" applyProtection="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92" fillId="0" borderId="0"/>
    <xf numFmtId="0" fontId="48" fillId="0" borderId="0"/>
    <xf numFmtId="0" fontId="5" fillId="0" borderId="0"/>
    <xf numFmtId="0" fontId="48" fillId="0" borderId="0"/>
    <xf numFmtId="0" fontId="48" fillId="0" borderId="0"/>
    <xf numFmtId="0" fontId="48" fillId="0" borderId="0"/>
    <xf numFmtId="0" fontId="55" fillId="0" borderId="0"/>
    <xf numFmtId="0" fontId="51" fillId="0" borderId="0"/>
    <xf numFmtId="0" fontId="47" fillId="0" borderId="0"/>
    <xf numFmtId="0" fontId="55" fillId="0" borderId="0"/>
    <xf numFmtId="0" fontId="55" fillId="0" borderId="0"/>
    <xf numFmtId="0" fontId="51" fillId="0" borderId="0"/>
    <xf numFmtId="0" fontId="51" fillId="0" borderId="0"/>
    <xf numFmtId="0" fontId="51" fillId="0" borderId="0"/>
    <xf numFmtId="0" fontId="55" fillId="0" borderId="0"/>
    <xf numFmtId="0" fontId="48" fillId="0" borderId="0"/>
    <xf numFmtId="0" fontId="52" fillId="0" borderId="0"/>
    <xf numFmtId="0" fontId="48" fillId="0" borderId="0"/>
    <xf numFmtId="0" fontId="48" fillId="0" borderId="0"/>
    <xf numFmtId="0" fontId="5" fillId="0" borderId="0"/>
    <xf numFmtId="0" fontId="5" fillId="0" borderId="0"/>
    <xf numFmtId="0" fontId="48" fillId="0" borderId="0"/>
    <xf numFmtId="0" fontId="48" fillId="0" borderId="0"/>
    <xf numFmtId="0" fontId="51" fillId="0" borderId="0"/>
    <xf numFmtId="0" fontId="48" fillId="0" borderId="0"/>
    <xf numFmtId="0" fontId="48" fillId="0" borderId="0"/>
    <xf numFmtId="0" fontId="5" fillId="0" borderId="0"/>
    <xf numFmtId="0" fontId="5" fillId="0" borderId="0"/>
    <xf numFmtId="0" fontId="48" fillId="0" borderId="0"/>
    <xf numFmtId="0" fontId="48" fillId="0" borderId="0"/>
    <xf numFmtId="0" fontId="89" fillId="0" borderId="0"/>
    <xf numFmtId="0" fontId="56" fillId="0" borderId="0"/>
    <xf numFmtId="0" fontId="56" fillId="0" borderId="0"/>
    <xf numFmtId="0" fontId="89" fillId="0" borderId="0"/>
    <xf numFmtId="0" fontId="89" fillId="0" borderId="0"/>
    <xf numFmtId="0" fontId="89" fillId="0" borderId="0"/>
    <xf numFmtId="0" fontId="56" fillId="0" borderId="0"/>
    <xf numFmtId="0" fontId="89" fillId="0" borderId="0"/>
    <xf numFmtId="0" fontId="89" fillId="0" borderId="0"/>
    <xf numFmtId="0" fontId="89" fillId="0" borderId="0"/>
    <xf numFmtId="0" fontId="56" fillId="0" borderId="0"/>
    <xf numFmtId="0" fontId="56" fillId="0" borderId="0"/>
    <xf numFmtId="0" fontId="89" fillId="0" borderId="0"/>
    <xf numFmtId="0" fontId="89" fillId="0" borderId="0"/>
    <xf numFmtId="0" fontId="89" fillId="0" borderId="0"/>
    <xf numFmtId="0" fontId="56" fillId="0" borderId="0"/>
    <xf numFmtId="0" fontId="56" fillId="0" borderId="0"/>
    <xf numFmtId="0" fontId="89" fillId="0" borderId="0"/>
    <xf numFmtId="0" fontId="89" fillId="0" borderId="0"/>
    <xf numFmtId="0" fontId="89" fillId="0" borderId="0"/>
    <xf numFmtId="0" fontId="56" fillId="0" borderId="0"/>
    <xf numFmtId="0" fontId="56" fillId="0" borderId="0"/>
    <xf numFmtId="0" fontId="89" fillId="0" borderId="0"/>
    <xf numFmtId="0" fontId="89" fillId="0" borderId="0"/>
    <xf numFmtId="0" fontId="89" fillId="0" borderId="0"/>
    <xf numFmtId="0" fontId="56" fillId="0" borderId="0"/>
    <xf numFmtId="0" fontId="56" fillId="0" borderId="0"/>
    <xf numFmtId="0" fontId="89" fillId="0" borderId="0"/>
    <xf numFmtId="0" fontId="89" fillId="0" borderId="0"/>
    <xf numFmtId="0" fontId="89" fillId="0" borderId="0"/>
    <xf numFmtId="0" fontId="56" fillId="0" borderId="0"/>
    <xf numFmtId="0" fontId="56" fillId="0" borderId="0"/>
    <xf numFmtId="0" fontId="89" fillId="0" borderId="0"/>
    <xf numFmtId="0" fontId="89" fillId="0" borderId="0"/>
    <xf numFmtId="0" fontId="89" fillId="0" borderId="0"/>
    <xf numFmtId="0" fontId="56" fillId="0" borderId="0"/>
    <xf numFmtId="0" fontId="56" fillId="0" borderId="0"/>
    <xf numFmtId="0" fontId="89" fillId="0" borderId="0"/>
    <xf numFmtId="0" fontId="89" fillId="0" borderId="0"/>
    <xf numFmtId="0" fontId="89" fillId="0" borderId="0"/>
    <xf numFmtId="0" fontId="56" fillId="0" borderId="0"/>
    <xf numFmtId="0" fontId="56" fillId="0" borderId="0"/>
    <xf numFmtId="0" fontId="89" fillId="0" borderId="0"/>
    <xf numFmtId="0" fontId="89" fillId="0" borderId="0"/>
    <xf numFmtId="0" fontId="89" fillId="0" borderId="0"/>
    <xf numFmtId="0" fontId="56" fillId="0" borderId="0"/>
    <xf numFmtId="0" fontId="56" fillId="0" borderId="0"/>
    <xf numFmtId="0" fontId="89" fillId="0" borderId="0"/>
    <xf numFmtId="0" fontId="135" fillId="0" borderId="0"/>
    <xf numFmtId="0" fontId="89" fillId="0" borderId="0"/>
    <xf numFmtId="0" fontId="56" fillId="0" borderId="0"/>
    <xf numFmtId="0" fontId="56" fillId="0" borderId="0"/>
    <xf numFmtId="0" fontId="89" fillId="0" borderId="0"/>
    <xf numFmtId="0" fontId="89" fillId="0" borderId="0"/>
    <xf numFmtId="0" fontId="56" fillId="0" borderId="0"/>
    <xf numFmtId="0" fontId="56" fillId="0" borderId="0"/>
    <xf numFmtId="0" fontId="89" fillId="0" borderId="0"/>
    <xf numFmtId="0" fontId="89" fillId="0" borderId="0"/>
    <xf numFmtId="0" fontId="89" fillId="0" borderId="0"/>
    <xf numFmtId="0" fontId="56" fillId="0" borderId="0"/>
    <xf numFmtId="0" fontId="56" fillId="0" borderId="0"/>
    <xf numFmtId="0" fontId="89" fillId="0" borderId="0"/>
    <xf numFmtId="0" fontId="89" fillId="0" borderId="0"/>
    <xf numFmtId="0" fontId="89" fillId="0" borderId="0"/>
    <xf numFmtId="0" fontId="135"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35"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35" fillId="0" borderId="0"/>
    <xf numFmtId="0" fontId="51" fillId="0" borderId="0"/>
    <xf numFmtId="0" fontId="60" fillId="0" borderId="0"/>
    <xf numFmtId="0" fontId="60" fillId="0" borderId="0"/>
    <xf numFmtId="0" fontId="103" fillId="0" borderId="0"/>
    <xf numFmtId="0" fontId="51" fillId="0" borderId="0"/>
    <xf numFmtId="0" fontId="89" fillId="0" borderId="0"/>
    <xf numFmtId="0" fontId="56" fillId="0" borderId="0"/>
    <xf numFmtId="0" fontId="56" fillId="0" borderId="0"/>
    <xf numFmtId="0" fontId="89" fillId="0" borderId="0"/>
    <xf numFmtId="0" fontId="89" fillId="0" borderId="0"/>
    <xf numFmtId="0" fontId="89" fillId="0" borderId="0"/>
    <xf numFmtId="0" fontId="56" fillId="0" borderId="0"/>
    <xf numFmtId="0" fontId="56" fillId="0" borderId="0"/>
    <xf numFmtId="0" fontId="89" fillId="0" borderId="0"/>
    <xf numFmtId="0" fontId="89" fillId="0" borderId="0"/>
    <xf numFmtId="0" fontId="89" fillId="0" borderId="0"/>
    <xf numFmtId="0" fontId="56" fillId="0" borderId="0"/>
    <xf numFmtId="0" fontId="56" fillId="0" borderId="0"/>
    <xf numFmtId="0" fontId="89" fillId="0" borderId="0"/>
    <xf numFmtId="0" fontId="89" fillId="0" borderId="0"/>
    <xf numFmtId="0" fontId="89" fillId="0" borderId="0"/>
    <xf numFmtId="0" fontId="56" fillId="0" borderId="0"/>
    <xf numFmtId="0" fontId="56" fillId="0" borderId="0"/>
    <xf numFmtId="0" fontId="89" fillId="0" borderId="0"/>
    <xf numFmtId="0" fontId="89" fillId="0" borderId="0"/>
    <xf numFmtId="0" fontId="89" fillId="0" borderId="0"/>
    <xf numFmtId="0" fontId="56" fillId="0" borderId="0"/>
    <xf numFmtId="0" fontId="89" fillId="0" borderId="0"/>
    <xf numFmtId="0" fontId="89" fillId="0" borderId="0"/>
    <xf numFmtId="0" fontId="89" fillId="0" borderId="0"/>
    <xf numFmtId="0" fontId="56" fillId="0" borderId="0"/>
    <xf numFmtId="0" fontId="56" fillId="0" borderId="0"/>
    <xf numFmtId="0" fontId="89" fillId="0" borderId="0"/>
    <xf numFmtId="0" fontId="89" fillId="0" borderId="0"/>
    <xf numFmtId="0" fontId="55" fillId="0" borderId="0"/>
    <xf numFmtId="0" fontId="47" fillId="0" borderId="0"/>
    <xf numFmtId="0" fontId="47" fillId="0" borderId="0"/>
    <xf numFmtId="0" fontId="55" fillId="0" borderId="0"/>
    <xf numFmtId="0" fontId="89" fillId="0" borderId="0"/>
    <xf numFmtId="0" fontId="56" fillId="0" borderId="0"/>
    <xf numFmtId="0" fontId="56" fillId="0" borderId="0"/>
    <xf numFmtId="0" fontId="89" fillId="0" borderId="0"/>
    <xf numFmtId="0" fontId="89" fillId="0" borderId="0"/>
    <xf numFmtId="0" fontId="55" fillId="0" borderId="0"/>
    <xf numFmtId="0" fontId="144" fillId="0" borderId="0"/>
    <xf numFmtId="0" fontId="173" fillId="0" borderId="0">
      <alignment horizontal="justify" vertical="top"/>
    </xf>
    <xf numFmtId="0" fontId="55" fillId="0" borderId="0"/>
    <xf numFmtId="0" fontId="173" fillId="0" borderId="0">
      <alignment horizontal="justify" vertical="top"/>
    </xf>
    <xf numFmtId="0" fontId="48" fillId="0" borderId="0"/>
    <xf numFmtId="0" fontId="48" fillId="0" borderId="0"/>
    <xf numFmtId="0" fontId="48" fillId="0" borderId="0"/>
    <xf numFmtId="0" fontId="48" fillId="0" borderId="0"/>
    <xf numFmtId="0" fontId="135" fillId="0" borderId="0"/>
    <xf numFmtId="0" fontId="48" fillId="0" borderId="0"/>
    <xf numFmtId="0" fontId="48" fillId="0" borderId="0"/>
    <xf numFmtId="0" fontId="48" fillId="0" borderId="0"/>
    <xf numFmtId="0" fontId="135" fillId="0" borderId="0"/>
    <xf numFmtId="0" fontId="135" fillId="0" borderId="0"/>
    <xf numFmtId="0" fontId="135" fillId="0" borderId="0"/>
    <xf numFmtId="0" fontId="135" fillId="0" borderId="0"/>
    <xf numFmtId="0" fontId="5" fillId="0" borderId="0"/>
    <xf numFmtId="0" fontId="5" fillId="0" borderId="0"/>
    <xf numFmtId="0" fontId="55" fillId="0" borderId="0"/>
    <xf numFmtId="0" fontId="55" fillId="0" borderId="0"/>
    <xf numFmtId="0" fontId="55" fillId="0" borderId="0"/>
    <xf numFmtId="0" fontId="47" fillId="0" borderId="0"/>
    <xf numFmtId="0" fontId="47" fillId="0" borderId="0"/>
    <xf numFmtId="0" fontId="55" fillId="0" borderId="0"/>
    <xf numFmtId="0" fontId="60" fillId="0" borderId="0"/>
    <xf numFmtId="0" fontId="8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5" fillId="0" borderId="0"/>
    <xf numFmtId="0" fontId="48" fillId="0" borderId="0"/>
    <xf numFmtId="0" fontId="48" fillId="0" borderId="0"/>
    <xf numFmtId="0" fontId="48" fillId="0" borderId="0"/>
    <xf numFmtId="0" fontId="64" fillId="0" borderId="0"/>
    <xf numFmtId="0" fontId="5" fillId="0" borderId="0"/>
    <xf numFmtId="0" fontId="113"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92" fillId="0" borderId="49" applyNumberFormat="0" applyFill="0" applyAlignment="0" applyProtection="0"/>
    <xf numFmtId="0" fontId="122" fillId="0" borderId="50" applyNumberFormat="0" applyFill="0" applyAlignment="0" applyProtection="0"/>
    <xf numFmtId="0" fontId="122" fillId="0" borderId="50" applyNumberFormat="0" applyFill="0" applyAlignment="0" applyProtection="0"/>
    <xf numFmtId="0" fontId="122" fillId="0" borderId="50" applyNumberFormat="0" applyFill="0" applyAlignment="0" applyProtection="0"/>
    <xf numFmtId="0" fontId="122" fillId="0" borderId="50" applyNumberFormat="0" applyFill="0" applyAlignment="0" applyProtection="0"/>
    <xf numFmtId="0" fontId="122" fillId="0" borderId="50" applyNumberFormat="0" applyFill="0" applyAlignment="0" applyProtection="0"/>
    <xf numFmtId="0" fontId="122" fillId="0" borderId="50" applyNumberFormat="0" applyFill="0" applyAlignment="0" applyProtection="0"/>
    <xf numFmtId="0" fontId="122" fillId="0" borderId="50" applyNumberFormat="0" applyFill="0" applyAlignment="0" applyProtection="0"/>
    <xf numFmtId="0" fontId="91" fillId="0" borderId="47" applyNumberFormat="0" applyFill="0" applyAlignment="0" applyProtection="0"/>
    <xf numFmtId="0" fontId="121" fillId="0" borderId="48" applyNumberFormat="0" applyFill="0" applyAlignment="0" applyProtection="0"/>
    <xf numFmtId="0" fontId="121" fillId="0" borderId="48" applyNumberFormat="0" applyFill="0" applyAlignment="0" applyProtection="0"/>
    <xf numFmtId="0" fontId="121" fillId="0" borderId="48" applyNumberFormat="0" applyFill="0" applyAlignment="0" applyProtection="0"/>
    <xf numFmtId="0" fontId="121" fillId="0" borderId="48" applyNumberFormat="0" applyFill="0" applyAlignment="0" applyProtection="0"/>
    <xf numFmtId="0" fontId="121" fillId="0" borderId="48" applyNumberFormat="0" applyFill="0" applyAlignment="0" applyProtection="0"/>
    <xf numFmtId="0" fontId="121" fillId="0" borderId="48" applyNumberFormat="0" applyFill="0" applyAlignment="0" applyProtection="0"/>
    <xf numFmtId="0" fontId="121" fillId="0" borderId="48" applyNumberFormat="0" applyFill="0" applyAlignment="0" applyProtection="0"/>
    <xf numFmtId="0" fontId="90" fillId="0" borderId="45" applyNumberFormat="0" applyFill="0" applyAlignment="0" applyProtection="0"/>
    <xf numFmtId="0" fontId="120" fillId="0" borderId="46" applyNumberFormat="0" applyFill="0" applyAlignment="0" applyProtection="0"/>
    <xf numFmtId="0" fontId="120" fillId="0" borderId="46" applyNumberFormat="0" applyFill="0" applyAlignment="0" applyProtection="0"/>
    <xf numFmtId="0" fontId="120" fillId="0" borderId="46" applyNumberFormat="0" applyFill="0" applyAlignment="0" applyProtection="0"/>
    <xf numFmtId="0" fontId="120" fillId="0" borderId="46" applyNumberFormat="0" applyFill="0" applyAlignment="0" applyProtection="0"/>
    <xf numFmtId="0" fontId="120" fillId="0" borderId="46" applyNumberFormat="0" applyFill="0" applyAlignment="0" applyProtection="0"/>
    <xf numFmtId="0" fontId="120" fillId="0" borderId="46" applyNumberFormat="0" applyFill="0" applyAlignment="0" applyProtection="0"/>
    <xf numFmtId="0" fontId="102" fillId="26" borderId="0" applyNumberFormat="0" applyBorder="0" applyAlignment="0" applyProtection="0"/>
    <xf numFmtId="0" fontId="102" fillId="26" borderId="0" applyNumberFormat="0" applyBorder="0" applyAlignment="0" applyProtection="0"/>
    <xf numFmtId="0" fontId="102" fillId="26" borderId="0" applyNumberFormat="0" applyBorder="0" applyAlignment="0" applyProtection="0"/>
    <xf numFmtId="0" fontId="102" fillId="26" borderId="0" applyNumberFormat="0" applyBorder="0" applyAlignment="0" applyProtection="0"/>
    <xf numFmtId="0" fontId="102" fillId="26" borderId="0" applyNumberFormat="0" applyBorder="0" applyAlignment="0" applyProtection="0"/>
    <xf numFmtId="0" fontId="102" fillId="26" borderId="0" applyNumberFormat="0" applyBorder="0" applyAlignment="0" applyProtection="0"/>
    <xf numFmtId="0" fontId="102" fillId="26" borderId="0" applyNumberFormat="0" applyBorder="0" applyAlignment="0" applyProtection="0"/>
    <xf numFmtId="0" fontId="102" fillId="26" borderId="0" applyNumberFormat="0" applyBorder="0" applyAlignment="0" applyProtection="0"/>
    <xf numFmtId="0" fontId="102" fillId="26" borderId="0" applyNumberFormat="0" applyBorder="0" applyAlignment="0" applyProtection="0"/>
    <xf numFmtId="0" fontId="102" fillId="26" borderId="0" applyNumberFormat="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48" fillId="0" borderId="0"/>
    <xf numFmtId="0" fontId="126" fillId="0" borderId="0"/>
    <xf numFmtId="0" fontId="48" fillId="0" borderId="0"/>
    <xf numFmtId="176" fontId="51" fillId="0" borderId="0"/>
    <xf numFmtId="3" fontId="48" fillId="0" borderId="0" applyFill="0" applyBorder="0" applyAlignment="0" applyProtection="0"/>
    <xf numFmtId="179" fontId="48" fillId="0" borderId="0" applyFill="0" applyBorder="0" applyAlignment="0" applyProtection="0"/>
    <xf numFmtId="175" fontId="51" fillId="0" borderId="0" applyFont="0" applyFill="0" applyBorder="0" applyAlignment="0" applyProtection="0"/>
    <xf numFmtId="179" fontId="117" fillId="0" borderId="0" applyFill="0" applyBorder="0" applyAlignment="0" applyProtection="0"/>
    <xf numFmtId="179" fontId="48" fillId="0" borderId="0" applyFill="0" applyBorder="0" applyAlignment="0" applyProtection="0"/>
    <xf numFmtId="0" fontId="97" fillId="81" borderId="42" applyNumberFormat="0" applyAlignment="0" applyProtection="0"/>
    <xf numFmtId="0" fontId="97" fillId="80" borderId="42" applyNumberFormat="0" applyAlignment="0" applyProtection="0"/>
    <xf numFmtId="0" fontId="97" fillId="80" borderId="42" applyNumberFormat="0" applyAlignment="0" applyProtection="0"/>
    <xf numFmtId="0" fontId="97" fillId="80" borderId="42" applyNumberFormat="0" applyAlignment="0" applyProtection="0"/>
    <xf numFmtId="0" fontId="97" fillId="80" borderId="42" applyNumberFormat="0" applyAlignment="0" applyProtection="0"/>
    <xf numFmtId="0" fontId="98" fillId="79" borderId="41" applyNumberFormat="0" applyAlignment="0" applyProtection="0"/>
    <xf numFmtId="0" fontId="116" fillId="78" borderId="41" applyNumberFormat="0" applyAlignment="0" applyProtection="0"/>
    <xf numFmtId="0" fontId="99" fillId="27" borderId="0" applyNumberFormat="0" applyBorder="0" applyAlignment="0" applyProtection="0"/>
    <xf numFmtId="0" fontId="99" fillId="27" borderId="0" applyNumberFormat="0" applyBorder="0" applyAlignment="0" applyProtection="0"/>
    <xf numFmtId="0" fontId="99" fillId="27" borderId="0" applyNumberFormat="0" applyBorder="0" applyAlignment="0" applyProtection="0"/>
    <xf numFmtId="0" fontId="99" fillId="27" borderId="0" applyNumberFormat="0" applyBorder="0" applyAlignment="0" applyProtection="0"/>
    <xf numFmtId="0" fontId="99" fillId="27" borderId="0" applyNumberFormat="0" applyBorder="0" applyAlignment="0" applyProtection="0"/>
    <xf numFmtId="0" fontId="95" fillId="67" borderId="0" applyNumberFormat="0" applyBorder="0" applyAlignment="0" applyProtection="0"/>
    <xf numFmtId="0" fontId="99" fillId="27" borderId="0" applyNumberFormat="0" applyBorder="0" applyAlignment="0" applyProtection="0"/>
    <xf numFmtId="0" fontId="95" fillId="77" borderId="0" applyNumberFormat="0" applyBorder="0" applyAlignment="0" applyProtection="0"/>
    <xf numFmtId="0" fontId="95" fillId="67" borderId="0" applyNumberFormat="0" applyBorder="0" applyAlignment="0" applyProtection="0"/>
    <xf numFmtId="0" fontId="95" fillId="67" borderId="0" applyNumberFormat="0" applyBorder="0" applyAlignment="0" applyProtection="0"/>
    <xf numFmtId="0" fontId="95" fillId="67" borderId="0" applyNumberFormat="0" applyBorder="0" applyAlignment="0" applyProtection="0"/>
    <xf numFmtId="0" fontId="95" fillId="67" borderId="0" applyNumberFormat="0" applyBorder="0" applyAlignment="0" applyProtection="0"/>
    <xf numFmtId="0" fontId="95" fillId="67" borderId="0" applyNumberFormat="0" applyBorder="0" applyAlignment="0" applyProtection="0"/>
    <xf numFmtId="0" fontId="95" fillId="67" borderId="0" applyNumberFormat="0" applyBorder="0" applyAlignment="0" applyProtection="0"/>
    <xf numFmtId="0" fontId="95" fillId="67" borderId="0" applyNumberFormat="0" applyBorder="0" applyAlignment="0" applyProtection="0"/>
    <xf numFmtId="0" fontId="95" fillId="67" borderId="0" applyNumberFormat="0" applyBorder="0" applyAlignment="0" applyProtection="0"/>
    <xf numFmtId="0" fontId="95" fillId="67" borderId="0" applyNumberFormat="0" applyBorder="0" applyAlignment="0" applyProtection="0"/>
    <xf numFmtId="0" fontId="95" fillId="67" borderId="0" applyNumberFormat="0" applyBorder="0" applyAlignment="0" applyProtection="0"/>
    <xf numFmtId="0" fontId="95" fillId="67" borderId="0" applyNumberFormat="0" applyBorder="0" applyAlignment="0" applyProtection="0"/>
    <xf numFmtId="0" fontId="95" fillId="67" borderId="0" applyNumberFormat="0" applyBorder="0" applyAlignment="0" applyProtection="0"/>
    <xf numFmtId="0" fontId="95" fillId="67" borderId="0" applyNumberFormat="0" applyBorder="0" applyAlignment="0" applyProtection="0"/>
    <xf numFmtId="0" fontId="95" fillId="55"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18"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61"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64" borderId="0" applyNumberFormat="0" applyBorder="0" applyAlignment="0" applyProtection="0"/>
    <xf numFmtId="0" fontId="95" fillId="58" borderId="0" applyNumberFormat="0" applyBorder="0" applyAlignment="0" applyProtection="0"/>
    <xf numFmtId="0" fontId="95" fillId="63" borderId="0" applyNumberFormat="0" applyBorder="0" applyAlignment="0" applyProtection="0"/>
    <xf numFmtId="0" fontId="95" fillId="63" borderId="0" applyNumberFormat="0" applyBorder="0" applyAlignment="0" applyProtection="0"/>
    <xf numFmtId="0" fontId="95" fillId="63" borderId="0" applyNumberFormat="0" applyBorder="0" applyAlignment="0" applyProtection="0"/>
    <xf numFmtId="0" fontId="95" fillId="63" borderId="0" applyNumberFormat="0" applyBorder="0" applyAlignment="0" applyProtection="0"/>
    <xf numFmtId="0" fontId="95" fillId="63" borderId="0" applyNumberFormat="0" applyBorder="0" applyAlignment="0" applyProtection="0"/>
    <xf numFmtId="0" fontId="95" fillId="63" borderId="0" applyNumberFormat="0" applyBorder="0" applyAlignment="0" applyProtection="0"/>
    <xf numFmtId="0" fontId="95" fillId="63" borderId="0" applyNumberFormat="0" applyBorder="0" applyAlignment="0" applyProtection="0"/>
    <xf numFmtId="0" fontId="95" fillId="63" borderId="0" applyNumberFormat="0" applyBorder="0" applyAlignment="0" applyProtection="0"/>
    <xf numFmtId="0" fontId="95" fillId="63" borderId="0" applyNumberFormat="0" applyBorder="0" applyAlignment="0" applyProtection="0"/>
    <xf numFmtId="0" fontId="95" fillId="63" borderId="0" applyNumberFormat="0" applyBorder="0" applyAlignment="0" applyProtection="0"/>
    <xf numFmtId="0" fontId="95" fillId="63" borderId="0" applyNumberFormat="0" applyBorder="0" applyAlignment="0" applyProtection="0"/>
    <xf numFmtId="0" fontId="95" fillId="63" borderId="0" applyNumberFormat="0" applyBorder="0" applyAlignment="0" applyProtection="0"/>
    <xf numFmtId="0" fontId="95" fillId="58" borderId="0" applyNumberFormat="0" applyBorder="0" applyAlignment="0" applyProtection="0"/>
    <xf numFmtId="0" fontId="48" fillId="26"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26" borderId="0" applyNumberFormat="0" applyBorder="0" applyAlignment="0" applyProtection="0"/>
    <xf numFmtId="0" fontId="5" fillId="0" borderId="0"/>
    <xf numFmtId="0" fontId="5" fillId="0" borderId="0"/>
    <xf numFmtId="0" fontId="5" fillId="0" borderId="0"/>
    <xf numFmtId="0" fontId="48" fillId="26" borderId="0" applyNumberFormat="0" applyBorder="0" applyAlignment="0" applyProtection="0"/>
    <xf numFmtId="0" fontId="48" fillId="26"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7" borderId="0" applyNumberFormat="0" applyBorder="0" applyAlignment="0" applyProtection="0"/>
    <xf numFmtId="0" fontId="48" fillId="35"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101" fillId="0" borderId="0"/>
    <xf numFmtId="0" fontId="48" fillId="35" borderId="0" applyNumberFormat="0" applyBorder="0" applyAlignment="0" applyProtection="0"/>
    <xf numFmtId="0" fontId="48" fillId="35"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5" fillId="0" borderId="0"/>
    <xf numFmtId="0" fontId="5" fillId="0" borderId="0"/>
    <xf numFmtId="169" fontId="5" fillId="0" borderId="0"/>
    <xf numFmtId="0" fontId="5" fillId="0" borderId="0"/>
    <xf numFmtId="0" fontId="48" fillId="26" borderId="0" applyNumberFormat="0" applyBorder="0" applyAlignment="0" applyProtection="0"/>
    <xf numFmtId="0" fontId="5" fillId="0" borderId="0"/>
    <xf numFmtId="0" fontId="5" fillId="0" borderId="0"/>
    <xf numFmtId="0" fontId="5" fillId="0" borderId="0"/>
    <xf numFmtId="169"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9" fontId="5" fillId="0" borderId="0"/>
    <xf numFmtId="0" fontId="5" fillId="0" borderId="0"/>
    <xf numFmtId="0" fontId="5" fillId="0" borderId="0"/>
    <xf numFmtId="0" fontId="5" fillId="0" borderId="0"/>
    <xf numFmtId="0" fontId="5" fillId="0" borderId="0"/>
    <xf numFmtId="169"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179"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9" fontId="117" fillId="0" borderId="0" applyFill="0" applyBorder="0" applyAlignment="0" applyProtection="0"/>
    <xf numFmtId="179" fontId="48" fillId="0" borderId="0" applyFill="0" applyBorder="0" applyAlignment="0" applyProtection="0"/>
    <xf numFmtId="179" fontId="48" fillId="0" borderId="0" applyFill="0" applyBorder="0" applyAlignment="0" applyProtection="0"/>
    <xf numFmtId="175" fontId="47" fillId="0" borderId="0" applyFont="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8" fontId="51" fillId="0" borderId="0" applyFill="0" applyBorder="0" applyAlignment="0" applyProtection="0"/>
    <xf numFmtId="179" fontId="51" fillId="0" borderId="0" applyFill="0" applyBorder="0" applyAlignment="0" applyProtection="0"/>
    <xf numFmtId="178" fontId="51" fillId="0" borderId="0" applyFill="0" applyBorder="0" applyAlignment="0" applyProtection="0"/>
    <xf numFmtId="178" fontId="48" fillId="0" borderId="0" applyFill="0" applyBorder="0" applyAlignment="0" applyProtection="0"/>
    <xf numFmtId="179" fontId="48" fillId="0" borderId="0" applyFill="0" applyBorder="0" applyAlignment="0" applyProtection="0"/>
    <xf numFmtId="179" fontId="117" fillId="0" borderId="0" applyFill="0" applyBorder="0" applyAlignment="0" applyProtection="0"/>
    <xf numFmtId="175" fontId="51" fillId="0" borderId="0" applyFont="0" applyFill="0" applyBorder="0" applyAlignment="0" applyProtection="0"/>
    <xf numFmtId="179" fontId="48" fillId="0" borderId="0" applyFill="0" applyBorder="0" applyAlignment="0" applyProtection="0"/>
    <xf numFmtId="179" fontId="117" fillId="0" borderId="0" applyFill="0" applyBorder="0" applyAlignment="0" applyProtection="0"/>
    <xf numFmtId="179" fontId="48" fillId="0" borderId="0" applyFill="0" applyBorder="0" applyAlignment="0" applyProtection="0"/>
    <xf numFmtId="179" fontId="48" fillId="0" borderId="0" applyFill="0" applyBorder="0" applyAlignment="0" applyProtection="0"/>
    <xf numFmtId="175" fontId="47" fillId="0" borderId="0" applyFont="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9" fontId="51" fillId="0" borderId="0" applyFill="0" applyBorder="0" applyAlignment="0" applyProtection="0"/>
    <xf numFmtId="179" fontId="117" fillId="0" borderId="0" applyFill="0" applyBorder="0" applyAlignment="0" applyProtection="0"/>
    <xf numFmtId="179" fontId="48" fillId="0" borderId="0" applyFill="0" applyBorder="0" applyAlignment="0" applyProtection="0"/>
    <xf numFmtId="179" fontId="48" fillId="0" borderId="0" applyFill="0" applyBorder="0" applyAlignment="0" applyProtection="0"/>
    <xf numFmtId="175" fontId="47" fillId="0" borderId="0" applyFont="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9" fontId="51" fillId="0" borderId="0" applyFill="0" applyBorder="0" applyAlignment="0" applyProtection="0"/>
    <xf numFmtId="179" fontId="51" fillId="0" borderId="0" applyFill="0" applyBorder="0" applyAlignment="0" applyProtection="0"/>
    <xf numFmtId="179" fontId="51" fillId="0" borderId="0" applyFill="0" applyBorder="0" applyAlignment="0" applyProtection="0"/>
    <xf numFmtId="179" fontId="48" fillId="0" borderId="0" applyFill="0" applyBorder="0" applyAlignment="0" applyProtection="0"/>
    <xf numFmtId="179" fontId="117" fillId="0" borderId="0" applyFill="0" applyBorder="0" applyAlignment="0" applyProtection="0"/>
    <xf numFmtId="175" fontId="51" fillId="0" borderId="0" applyFont="0" applyFill="0" applyBorder="0" applyAlignment="0" applyProtection="0"/>
    <xf numFmtId="179" fontId="48" fillId="0" borderId="0" applyFill="0" applyBorder="0" applyAlignment="0" applyProtection="0"/>
    <xf numFmtId="179" fontId="51" fillId="0" borderId="0" applyFill="0" applyBorder="0" applyAlignment="0" applyProtection="0"/>
    <xf numFmtId="175" fontId="51" fillId="0" borderId="0" applyFill="0" applyBorder="0" applyAlignment="0" applyProtection="0"/>
    <xf numFmtId="178" fontId="48" fillId="0" borderId="0" applyFill="0" applyBorder="0" applyAlignment="0" applyProtection="0"/>
    <xf numFmtId="179" fontId="117" fillId="0" borderId="0" applyFill="0" applyBorder="0" applyAlignment="0" applyProtection="0"/>
    <xf numFmtId="179" fontId="48" fillId="0" borderId="0" applyFill="0" applyBorder="0" applyAlignment="0" applyProtection="0"/>
    <xf numFmtId="179" fontId="48" fillId="0" borderId="0" applyFill="0" applyBorder="0" applyAlignment="0" applyProtection="0"/>
    <xf numFmtId="175" fontId="56" fillId="0" borderId="0" applyFont="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9" fontId="117" fillId="0" borderId="0" applyFill="0" applyBorder="0" applyAlignment="0" applyProtection="0"/>
    <xf numFmtId="179" fontId="48" fillId="0" borderId="0" applyFill="0" applyBorder="0" applyAlignment="0" applyProtection="0"/>
    <xf numFmtId="179" fontId="48" fillId="0" borderId="0" applyFill="0" applyBorder="0" applyAlignment="0" applyProtection="0"/>
    <xf numFmtId="175" fontId="56" fillId="0" borderId="0" applyFont="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9" fontId="117" fillId="0" borderId="0" applyFill="0" applyBorder="0" applyAlignment="0" applyProtection="0"/>
    <xf numFmtId="179" fontId="48" fillId="0" borderId="0" applyFill="0" applyBorder="0" applyAlignment="0" applyProtection="0"/>
    <xf numFmtId="179" fontId="48" fillId="0" borderId="0" applyFill="0" applyBorder="0" applyAlignment="0" applyProtection="0"/>
    <xf numFmtId="175" fontId="56" fillId="0" borderId="0" applyFont="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9" fontId="117" fillId="0" borderId="0" applyFill="0" applyBorder="0" applyAlignment="0" applyProtection="0"/>
    <xf numFmtId="179" fontId="48" fillId="0" borderId="0" applyFill="0" applyBorder="0" applyAlignment="0" applyProtection="0"/>
    <xf numFmtId="179" fontId="48" fillId="0" borderId="0" applyFill="0" applyBorder="0" applyAlignment="0" applyProtection="0"/>
    <xf numFmtId="175" fontId="56" fillId="0" borderId="0" applyFont="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9" fontId="117" fillId="0" borderId="0" applyFill="0" applyBorder="0" applyAlignment="0" applyProtection="0"/>
    <xf numFmtId="179" fontId="48" fillId="0" borderId="0" applyFill="0" applyBorder="0" applyAlignment="0" applyProtection="0"/>
    <xf numFmtId="179" fontId="48" fillId="0" borderId="0" applyFill="0" applyBorder="0" applyAlignment="0" applyProtection="0"/>
    <xf numFmtId="175" fontId="56" fillId="0" borderId="0" applyFont="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9" fontId="117" fillId="0" borderId="0" applyFill="0" applyBorder="0" applyAlignment="0" applyProtection="0"/>
    <xf numFmtId="179" fontId="48" fillId="0" borderId="0" applyFill="0" applyBorder="0" applyAlignment="0" applyProtection="0"/>
    <xf numFmtId="179" fontId="48" fillId="0" borderId="0" applyFill="0" applyBorder="0" applyAlignment="0" applyProtection="0"/>
    <xf numFmtId="175" fontId="56" fillId="0" borderId="0" applyFont="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9" fontId="117" fillId="0" borderId="0" applyFill="0" applyBorder="0" applyAlignment="0" applyProtection="0"/>
    <xf numFmtId="179" fontId="48" fillId="0" borderId="0" applyFill="0" applyBorder="0" applyAlignment="0" applyProtection="0"/>
    <xf numFmtId="179" fontId="48" fillId="0" borderId="0" applyFill="0" applyBorder="0" applyAlignment="0" applyProtection="0"/>
    <xf numFmtId="175" fontId="56" fillId="0" borderId="0" applyFont="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93" fontId="51" fillId="0" borderId="0" applyFill="0" applyBorder="0" applyAlignment="0" applyProtection="0"/>
    <xf numFmtId="0" fontId="51" fillId="0" borderId="0"/>
    <xf numFmtId="0" fontId="51" fillId="0" borderId="0"/>
    <xf numFmtId="190" fontId="60" fillId="0" borderId="0" applyFill="0" applyBorder="0" applyAlignment="0" applyProtection="0"/>
    <xf numFmtId="193" fontId="51"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56"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56"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117" fillId="0" borderId="0" applyFill="0" applyBorder="0" applyAlignment="0" applyProtection="0"/>
    <xf numFmtId="165" fontId="48"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56"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51"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56"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56"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03" fillId="0" borderId="0" applyFill="0" applyBorder="0" applyAlignment="0" applyProtection="0"/>
    <xf numFmtId="174" fontId="51" fillId="0" borderId="0" applyFill="0" applyBorder="0" applyAlignment="0" applyProtection="0"/>
    <xf numFmtId="174" fontId="60" fillId="0" borderId="0" applyFill="0" applyBorder="0" applyAlignment="0" applyProtection="0"/>
    <xf numFmtId="165" fontId="51" fillId="0" borderId="0" applyFill="0" applyBorder="0" applyAlignment="0" applyProtection="0"/>
    <xf numFmtId="165" fontId="51"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56"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56"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03" fillId="0" borderId="0" applyFill="0" applyBorder="0" applyAlignment="0" applyProtection="0"/>
    <xf numFmtId="174" fontId="51" fillId="0" borderId="0" applyFill="0" applyBorder="0" applyAlignment="0" applyProtection="0"/>
    <xf numFmtId="174" fontId="60" fillId="0" borderId="0" applyFill="0" applyBorder="0" applyAlignment="0" applyProtection="0"/>
    <xf numFmtId="165" fontId="51" fillId="0" borderId="0" applyFill="0" applyBorder="0" applyAlignment="0" applyProtection="0"/>
    <xf numFmtId="165" fontId="51"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56"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56"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03" fillId="0" borderId="0" applyFill="0" applyBorder="0" applyAlignment="0" applyProtection="0"/>
    <xf numFmtId="174" fontId="51" fillId="0" borderId="0" applyFill="0" applyBorder="0" applyAlignment="0" applyProtection="0"/>
    <xf numFmtId="174" fontId="60" fillId="0" borderId="0" applyFill="0" applyBorder="0" applyAlignment="0" applyProtection="0"/>
    <xf numFmtId="165" fontId="51" fillId="0" borderId="0" applyFill="0" applyBorder="0" applyAlignment="0" applyProtection="0"/>
    <xf numFmtId="165" fontId="51" fillId="0" borderId="0" applyFill="0" applyBorder="0" applyAlignment="0" applyProtection="0"/>
    <xf numFmtId="174" fontId="103" fillId="0" borderId="0" applyFill="0" applyBorder="0" applyAlignment="0" applyProtection="0"/>
    <xf numFmtId="174" fontId="51" fillId="0" borderId="0" applyFill="0" applyBorder="0" applyAlignment="0" applyProtection="0"/>
    <xf numFmtId="174" fontId="60" fillId="0" borderId="0" applyFill="0" applyBorder="0" applyAlignment="0" applyProtection="0"/>
    <xf numFmtId="165" fontId="51"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7"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3" fontId="88" fillId="0" borderId="0" applyFont="0" applyFill="0" applyBorder="0" applyAlignment="0" applyProtection="0"/>
    <xf numFmtId="174" fontId="117" fillId="0" borderId="0" applyFill="0" applyBorder="0" applyAlignment="0" applyProtection="0"/>
    <xf numFmtId="165" fontId="48"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7"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51" fillId="0" borderId="0" applyFill="0" applyBorder="0" applyAlignment="0" applyProtection="0"/>
    <xf numFmtId="174" fontId="103" fillId="0" borderId="0" applyFill="0" applyBorder="0" applyAlignment="0" applyProtection="0"/>
    <xf numFmtId="174" fontId="51" fillId="0" borderId="0" applyFill="0" applyBorder="0" applyAlignment="0" applyProtection="0"/>
    <xf numFmtId="174" fontId="60" fillId="0" borderId="0" applyFill="0" applyBorder="0" applyAlignment="0" applyProtection="0"/>
    <xf numFmtId="165" fontId="51" fillId="0" borderId="0" applyFill="0" applyBorder="0" applyAlignment="0" applyProtection="0"/>
    <xf numFmtId="165"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73" fontId="47" fillId="0" borderId="0" applyFont="0" applyFill="0" applyBorder="0" applyAlignment="0" applyProtection="0"/>
    <xf numFmtId="165" fontId="48" fillId="0" borderId="0" applyFill="0" applyBorder="0" applyAlignment="0" applyProtection="0"/>
    <xf numFmtId="174" fontId="48" fillId="0" borderId="0" applyFill="0" applyBorder="0" applyAlignment="0" applyProtection="0"/>
    <xf numFmtId="174" fontId="117" fillId="0" borderId="0" applyFill="0" applyBorder="0" applyAlignment="0" applyProtection="0"/>
    <xf numFmtId="173" fontId="47" fillId="0" borderId="0" applyFont="0" applyFill="0" applyBorder="0" applyAlignment="0" applyProtection="0"/>
    <xf numFmtId="174"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4" fontId="60" fillId="0" borderId="0" applyFill="0" applyBorder="0" applyAlignment="0" applyProtection="0"/>
    <xf numFmtId="165"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73" fontId="47" fillId="0" borderId="0" applyFont="0" applyFill="0" applyBorder="0" applyAlignment="0" applyProtection="0"/>
    <xf numFmtId="165" fontId="48" fillId="0" borderId="0" applyFill="0" applyBorder="0" applyAlignment="0" applyProtection="0"/>
    <xf numFmtId="174" fontId="48" fillId="0" borderId="0" applyFill="0" applyBorder="0" applyAlignment="0" applyProtection="0"/>
    <xf numFmtId="174" fontId="117" fillId="0" borderId="0" applyFill="0" applyBorder="0" applyAlignment="0" applyProtection="0"/>
    <xf numFmtId="173" fontId="47" fillId="0" borderId="0" applyFont="0" applyFill="0" applyBorder="0" applyAlignment="0" applyProtection="0"/>
    <xf numFmtId="174"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4" fontId="60" fillId="0" borderId="0" applyFill="0" applyBorder="0" applyAlignment="0" applyProtection="0"/>
    <xf numFmtId="165"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73" fontId="47" fillId="0" borderId="0" applyFont="0" applyFill="0" applyBorder="0" applyAlignment="0" applyProtection="0"/>
    <xf numFmtId="165" fontId="48" fillId="0" borderId="0" applyFill="0" applyBorder="0" applyAlignment="0" applyProtection="0"/>
    <xf numFmtId="174" fontId="48" fillId="0" borderId="0" applyFill="0" applyBorder="0" applyAlignment="0" applyProtection="0"/>
    <xf numFmtId="174" fontId="117" fillId="0" borderId="0" applyFill="0" applyBorder="0" applyAlignment="0" applyProtection="0"/>
    <xf numFmtId="173" fontId="47" fillId="0" borderId="0" applyFont="0" applyFill="0" applyBorder="0" applyAlignment="0" applyProtection="0"/>
    <xf numFmtId="174"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4" fontId="60" fillId="0" borderId="0" applyFill="0" applyBorder="0" applyAlignment="0" applyProtection="0"/>
    <xf numFmtId="192" fontId="47"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74" fontId="55"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74" fontId="101"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1" fontId="47" fillId="0" borderId="0" applyFont="0" applyFill="0" applyBorder="0" applyAlignment="0" applyProtection="0"/>
    <xf numFmtId="191" fontId="47" fillId="0" borderId="0" applyFont="0" applyFill="0" applyBorder="0" applyAlignment="0" applyProtection="0"/>
    <xf numFmtId="191" fontId="47"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43" fontId="88" fillId="0" borderId="0" applyFont="0" applyFill="0" applyBorder="0" applyAlignment="0" applyProtection="0"/>
    <xf numFmtId="174" fontId="117" fillId="0" borderId="0" applyFill="0" applyBorder="0" applyAlignment="0" applyProtection="0"/>
    <xf numFmtId="43" fontId="88" fillId="0" borderId="0" applyFont="0" applyFill="0" applyBorder="0" applyAlignment="0" applyProtection="0"/>
    <xf numFmtId="174" fontId="48" fillId="0" borderId="0" applyFill="0" applyBorder="0" applyAlignment="0" applyProtection="0"/>
    <xf numFmtId="174" fontId="48" fillId="0" borderId="0" applyFill="0" applyBorder="0" applyAlignment="0" applyProtection="0"/>
    <xf numFmtId="173" fontId="47"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91" fontId="47" fillId="0" borderId="0" applyFont="0" applyFill="0" applyBorder="0" applyAlignment="0" applyProtection="0"/>
    <xf numFmtId="192" fontId="47" fillId="0" borderId="0" applyFont="0" applyFill="0" applyBorder="0" applyAlignment="0" applyProtection="0"/>
    <xf numFmtId="43" fontId="8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43" fontId="88" fillId="0" borderId="0" applyFont="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7"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4" fontId="57"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73" fontId="47" fillId="0" borderId="0" applyFont="0" applyFill="0" applyBorder="0" applyAlignment="0" applyProtection="0"/>
    <xf numFmtId="165" fontId="48" fillId="0" borderId="0" applyFill="0" applyBorder="0" applyAlignment="0" applyProtection="0"/>
    <xf numFmtId="174" fontId="48" fillId="0" borderId="0" applyFill="0" applyBorder="0" applyAlignment="0" applyProtection="0"/>
    <xf numFmtId="174" fontId="117" fillId="0" borderId="0" applyFill="0" applyBorder="0" applyAlignment="0" applyProtection="0"/>
    <xf numFmtId="173" fontId="47" fillId="0" borderId="0" applyFont="0" applyFill="0" applyBorder="0" applyAlignment="0" applyProtection="0"/>
    <xf numFmtId="174"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4" fontId="60" fillId="0" borderId="0" applyFill="0" applyBorder="0" applyAlignment="0" applyProtection="0"/>
    <xf numFmtId="165"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73" fontId="47" fillId="0" borderId="0" applyFont="0" applyFill="0" applyBorder="0" applyAlignment="0" applyProtection="0"/>
    <xf numFmtId="165" fontId="48" fillId="0" borderId="0" applyFill="0" applyBorder="0" applyAlignment="0" applyProtection="0"/>
    <xf numFmtId="174" fontId="48" fillId="0" borderId="0" applyFill="0" applyBorder="0" applyAlignment="0" applyProtection="0"/>
    <xf numFmtId="174" fontId="117" fillId="0" borderId="0" applyFill="0" applyBorder="0" applyAlignment="0" applyProtection="0"/>
    <xf numFmtId="173" fontId="47" fillId="0" borderId="0" applyFont="0" applyFill="0" applyBorder="0" applyAlignment="0" applyProtection="0"/>
    <xf numFmtId="174"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4" fontId="60" fillId="0" borderId="0" applyFill="0" applyBorder="0" applyAlignment="0" applyProtection="0"/>
    <xf numFmtId="165"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73" fontId="47" fillId="0" borderId="0" applyFont="0" applyFill="0" applyBorder="0" applyAlignment="0" applyProtection="0"/>
    <xf numFmtId="165" fontId="48" fillId="0" borderId="0" applyFill="0" applyBorder="0" applyAlignment="0" applyProtection="0"/>
    <xf numFmtId="174" fontId="48" fillId="0" borderId="0" applyFill="0" applyBorder="0" applyAlignment="0" applyProtection="0"/>
    <xf numFmtId="174" fontId="117" fillId="0" borderId="0" applyFill="0" applyBorder="0" applyAlignment="0" applyProtection="0"/>
    <xf numFmtId="173" fontId="47" fillId="0" borderId="0" applyFont="0" applyFill="0" applyBorder="0" applyAlignment="0" applyProtection="0"/>
    <xf numFmtId="174"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4" fontId="60"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4" fontId="55"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4" fontId="60"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4" fontId="55"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4" fontId="60"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4" fontId="55"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4" fontId="60"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55" fillId="0" borderId="0" applyFill="0" applyBorder="0" applyAlignment="0" applyProtection="0"/>
    <xf numFmtId="174" fontId="55" fillId="0" borderId="0" applyFill="0" applyBorder="0" applyAlignment="0" applyProtection="0"/>
    <xf numFmtId="174" fontId="60" fillId="0" borderId="0" applyFill="0" applyBorder="0" applyAlignment="0" applyProtection="0"/>
    <xf numFmtId="165" fontId="55" fillId="0" borderId="0" applyFill="0" applyBorder="0" applyAlignment="0" applyProtection="0"/>
    <xf numFmtId="165" fontId="55" fillId="0" borderId="0" applyFill="0" applyBorder="0" applyAlignment="0" applyProtection="0"/>
    <xf numFmtId="174" fontId="55" fillId="0" borderId="0" applyFill="0" applyBorder="0" applyAlignment="0" applyProtection="0"/>
    <xf numFmtId="174" fontId="60" fillId="0" borderId="0" applyFill="0" applyBorder="0" applyAlignment="0" applyProtection="0"/>
    <xf numFmtId="165" fontId="55" fillId="0" borderId="0" applyFill="0" applyBorder="0" applyAlignment="0" applyProtection="0"/>
    <xf numFmtId="165" fontId="55" fillId="0" borderId="0" applyFill="0" applyBorder="0" applyAlignment="0" applyProtection="0"/>
    <xf numFmtId="174" fontId="55" fillId="0" borderId="0" applyFill="0" applyBorder="0" applyAlignment="0" applyProtection="0"/>
    <xf numFmtId="174" fontId="60" fillId="0" borderId="0" applyFill="0" applyBorder="0" applyAlignment="0" applyProtection="0"/>
    <xf numFmtId="165" fontId="55" fillId="0" borderId="0" applyFill="0" applyBorder="0" applyAlignment="0" applyProtection="0"/>
    <xf numFmtId="165" fontId="55" fillId="0" borderId="0" applyFill="0" applyBorder="0" applyAlignment="0" applyProtection="0"/>
    <xf numFmtId="174" fontId="55" fillId="0" borderId="0" applyFill="0" applyBorder="0" applyAlignment="0" applyProtection="0"/>
    <xf numFmtId="174" fontId="60" fillId="0" borderId="0" applyFill="0" applyBorder="0" applyAlignment="0" applyProtection="0"/>
    <xf numFmtId="165" fontId="55" fillId="0" borderId="0" applyFill="0" applyBorder="0" applyAlignment="0" applyProtection="0"/>
    <xf numFmtId="191" fontId="8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55" fillId="0" borderId="0"/>
    <xf numFmtId="0" fontId="51" fillId="0" borderId="0"/>
    <xf numFmtId="0" fontId="51" fillId="0" borderId="0"/>
    <xf numFmtId="174" fontId="179" fillId="0" borderId="0"/>
    <xf numFmtId="0" fontId="55" fillId="0" borderId="0"/>
    <xf numFmtId="0" fontId="52" fillId="0" borderId="0"/>
    <xf numFmtId="0" fontId="134" fillId="78" borderId="0">
      <alignment horizontal="left" vertical="top"/>
    </xf>
    <xf numFmtId="0" fontId="52" fillId="0" borderId="0"/>
    <xf numFmtId="0" fontId="135" fillId="0" borderId="0"/>
    <xf numFmtId="0" fontId="135" fillId="0" borderId="0"/>
    <xf numFmtId="195" fontId="135" fillId="0" borderId="0" applyFill="0" applyBorder="0" applyAlignment="0" applyProtection="0"/>
    <xf numFmtId="196" fontId="135" fillId="0" borderId="0" applyFill="0" applyBorder="0" applyAlignment="0" applyProtection="0"/>
    <xf numFmtId="196" fontId="135" fillId="0" borderId="0" applyFill="0" applyBorder="0" applyAlignment="0" applyProtection="0"/>
    <xf numFmtId="197" fontId="135" fillId="0" borderId="0" applyFill="0" applyBorder="0" applyAlignment="0" applyProtection="0"/>
    <xf numFmtId="197" fontId="135" fillId="0" borderId="0" applyFill="0" applyBorder="0" applyAlignment="0" applyProtection="0"/>
    <xf numFmtId="196" fontId="135" fillId="0" borderId="0" applyFill="0" applyBorder="0" applyAlignment="0" applyProtection="0"/>
    <xf numFmtId="195" fontId="135" fillId="0" borderId="0" applyFill="0" applyBorder="0" applyAlignment="0" applyProtection="0"/>
    <xf numFmtId="0" fontId="51"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47"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47" fillId="0" borderId="0"/>
    <xf numFmtId="0" fontId="135" fillId="0" borderId="0"/>
    <xf numFmtId="0" fontId="135"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13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48" fillId="0" borderId="0" applyFont="0" applyFill="0" applyBorder="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48" fillId="0" borderId="0" applyFont="0" applyFill="0" applyBorder="0" applyAlignment="0" applyProtection="0"/>
    <xf numFmtId="0" fontId="52"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35" fillId="0" borderId="0" applyFont="0" applyFill="0" applyBorder="0" applyAlignment="0" applyProtection="0"/>
    <xf numFmtId="0" fontId="5" fillId="0" borderId="0"/>
    <xf numFmtId="0" fontId="5" fillId="0" borderId="0"/>
    <xf numFmtId="191" fontId="8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194" fillId="0" borderId="0"/>
    <xf numFmtId="0" fontId="88" fillId="0" borderId="0"/>
    <xf numFmtId="0" fontId="147" fillId="0" borderId="0"/>
    <xf numFmtId="0" fontId="194" fillId="0" borderId="0"/>
    <xf numFmtId="192" fontId="47"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47"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0" fontId="48" fillId="0" borderId="0"/>
    <xf numFmtId="0" fontId="195" fillId="0" borderId="0"/>
    <xf numFmtId="0" fontId="193" fillId="0" borderId="0"/>
    <xf numFmtId="0" fontId="48" fillId="0" borderId="0"/>
    <xf numFmtId="0" fontId="85" fillId="0" borderId="52" applyNumberFormat="0" applyFill="0" applyAlignment="0" applyProtection="0"/>
    <xf numFmtId="0" fontId="165" fillId="0" borderId="53" applyNumberFormat="0" applyFill="0" applyAlignment="0" applyProtection="0"/>
    <xf numFmtId="0" fontId="165" fillId="0" borderId="53" applyNumberFormat="0" applyFill="0" applyAlignment="0" applyProtection="0"/>
    <xf numFmtId="0" fontId="78" fillId="80" borderId="42" applyNumberFormat="0" applyAlignment="0" applyProtection="0"/>
    <xf numFmtId="0" fontId="78" fillId="80" borderId="72" applyNumberFormat="0" applyAlignment="0" applyProtection="0"/>
    <xf numFmtId="0" fontId="78" fillId="80" borderId="72" applyNumberFormat="0" applyAlignment="0" applyProtection="0"/>
    <xf numFmtId="0" fontId="77" fillId="115" borderId="41" applyNumberFormat="0" applyAlignment="0" applyProtection="0"/>
    <xf numFmtId="0" fontId="77" fillId="115" borderId="41" applyNumberFormat="0" applyAlignment="0" applyProtection="0"/>
    <xf numFmtId="0" fontId="77" fillId="115" borderId="41" applyNumberFormat="0" applyAlignment="0" applyProtection="0"/>
    <xf numFmtId="0" fontId="205" fillId="78" borderId="41" applyNumberFormat="0" applyAlignment="0" applyProtection="0"/>
    <xf numFmtId="0" fontId="205" fillId="78" borderId="41" applyNumberFormat="0" applyAlignment="0" applyProtection="0"/>
    <xf numFmtId="0" fontId="77" fillId="115" borderId="41" applyNumberFormat="0" applyAlignment="0" applyProtection="0"/>
    <xf numFmtId="0" fontId="77" fillId="115" borderId="41" applyNumberFormat="0" applyAlignment="0" applyProtection="0"/>
    <xf numFmtId="0" fontId="76" fillId="106" borderId="0" applyNumberFormat="0" applyBorder="0" applyAlignment="0" applyProtection="0"/>
    <xf numFmtId="0" fontId="76" fillId="106" borderId="0" applyNumberFormat="0" applyBorder="0" applyAlignment="0" applyProtection="0"/>
    <xf numFmtId="0" fontId="77" fillId="115" borderId="41" applyNumberFormat="0" applyAlignment="0" applyProtection="0"/>
    <xf numFmtId="0" fontId="76" fillId="106" borderId="0" applyNumberFormat="0" applyBorder="0" applyAlignment="0" applyProtection="0"/>
    <xf numFmtId="0" fontId="76" fillId="106"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164" fontId="51" fillId="0" borderId="0" applyFill="0" applyBorder="0" applyAlignment="0" applyProtection="0"/>
    <xf numFmtId="164" fontId="51" fillId="0" borderId="0" applyFill="0" applyBorder="0" applyAlignment="0" applyProtection="0"/>
    <xf numFmtId="164" fontId="51" fillId="0" borderId="0" applyFill="0" applyBorder="0" applyAlignment="0" applyProtection="0"/>
    <xf numFmtId="0" fontId="76" fillId="106" borderId="0" applyNumberFormat="0" applyBorder="0" applyAlignment="0" applyProtection="0"/>
    <xf numFmtId="0" fontId="76" fillId="106" borderId="0" applyNumberFormat="0" applyBorder="0" applyAlignment="0" applyProtection="0"/>
    <xf numFmtId="0" fontId="84" fillId="109" borderId="41" applyNumberFormat="0" applyAlignment="0" applyProtection="0"/>
    <xf numFmtId="0" fontId="84" fillId="109" borderId="41" applyNumberFormat="0" applyAlignment="0" applyProtection="0"/>
    <xf numFmtId="0" fontId="84" fillId="109" borderId="41" applyNumberFormat="0" applyAlignment="0" applyProtection="0"/>
    <xf numFmtId="0" fontId="84" fillId="111" borderId="41" applyNumberFormat="0" applyAlignment="0" applyProtection="0"/>
    <xf numFmtId="0" fontId="84" fillId="111" borderId="41" applyNumberFormat="0" applyAlignment="0" applyProtection="0"/>
    <xf numFmtId="0" fontId="84" fillId="109" borderId="41" applyNumberFormat="0" applyAlignment="0" applyProtection="0"/>
    <xf numFmtId="0" fontId="84" fillId="109" borderId="41" applyNumberFormat="0" applyAlignment="0" applyProtection="0"/>
    <xf numFmtId="0" fontId="166" fillId="0" borderId="64" applyNumberFormat="0" applyFill="0" applyAlignment="0" applyProtection="0"/>
    <xf numFmtId="0" fontId="166" fillId="0" borderId="68" applyNumberFormat="0" applyFill="0" applyAlignment="0" applyProtection="0"/>
    <xf numFmtId="0" fontId="166" fillId="0" borderId="68" applyNumberFormat="0" applyFill="0" applyAlignment="0" applyProtection="0"/>
    <xf numFmtId="0" fontId="120" fillId="0" borderId="46" applyNumberFormat="0" applyFill="0" applyAlignment="0" applyProtection="0"/>
    <xf numFmtId="0" fontId="121" fillId="0" borderId="48" applyNumberFormat="0" applyFill="0" applyAlignment="0" applyProtection="0"/>
    <xf numFmtId="0" fontId="122" fillId="0" borderId="50" applyNumberFormat="0" applyFill="0" applyAlignment="0" applyProtection="0"/>
    <xf numFmtId="0" fontId="122" fillId="0" borderId="0" applyNumberFormat="0" applyFill="0" applyBorder="0" applyAlignment="0" applyProtection="0"/>
    <xf numFmtId="9" fontId="51" fillId="0" borderId="0" applyFill="0" applyBorder="0" applyAlignment="0" applyProtection="0"/>
    <xf numFmtId="0" fontId="51" fillId="39" borderId="63" applyNumberFormat="0" applyAlignment="0" applyProtection="0"/>
    <xf numFmtId="0" fontId="95" fillId="63" borderId="0" applyNumberFormat="0" applyBorder="0" applyAlignment="0" applyProtection="0"/>
    <xf numFmtId="0" fontId="95" fillId="64" borderId="0" applyNumberFormat="0" applyBorder="0" applyAlignment="0" applyProtection="0"/>
    <xf numFmtId="0" fontId="95" fillId="59" borderId="0" applyNumberFormat="0" applyBorder="0" applyAlignment="0" applyProtection="0"/>
    <xf numFmtId="0" fontId="95" fillId="61" borderId="0" applyNumberFormat="0" applyBorder="0" applyAlignment="0" applyProtection="0"/>
    <xf numFmtId="0" fontId="95" fillId="74" borderId="0" applyNumberFormat="0" applyBorder="0" applyAlignment="0" applyProtection="0"/>
    <xf numFmtId="0" fontId="98" fillId="78" borderId="41" applyNumberFormat="0" applyAlignment="0" applyProtection="0"/>
    <xf numFmtId="0" fontId="99" fillId="28" borderId="0" applyNumberFormat="0" applyBorder="0" applyAlignment="0" applyProtection="0"/>
    <xf numFmtId="0" fontId="95" fillId="58" borderId="0" applyNumberFormat="0" applyBorder="0" applyAlignment="0" applyProtection="0"/>
    <xf numFmtId="179" fontId="51" fillId="0" borderId="0" applyFill="0" applyBorder="0" applyAlignment="0" applyProtection="0"/>
    <xf numFmtId="0" fontId="95" fillId="60" borderId="0" applyNumberFormat="0" applyBorder="0" applyAlignment="0" applyProtection="0"/>
    <xf numFmtId="0" fontId="84" fillId="109" borderId="41" applyNumberFormat="0" applyAlignment="0" applyProtection="0"/>
    <xf numFmtId="174" fontId="51" fillId="0" borderId="0" applyFill="0" applyBorder="0" applyAlignment="0" applyProtection="0"/>
    <xf numFmtId="0" fontId="100" fillId="102" borderId="41" applyNumberFormat="0" applyAlignment="0" applyProtection="0"/>
    <xf numFmtId="0" fontId="167" fillId="0" borderId="68" applyNumberFormat="0" applyFill="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85" fillId="0" borderId="52" applyNumberFormat="0" applyFill="0" applyAlignment="0" applyProtection="0"/>
    <xf numFmtId="0" fontId="75" fillId="67" borderId="0" applyNumberFormat="0" applyBorder="0" applyAlignment="0" applyProtection="0"/>
    <xf numFmtId="0" fontId="75" fillId="67"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114" borderId="0" applyNumberFormat="0" applyBorder="0" applyAlignment="0" applyProtection="0"/>
    <xf numFmtId="0" fontId="75" fillId="114" borderId="0" applyNumberFormat="0" applyBorder="0" applyAlignment="0" applyProtection="0"/>
    <xf numFmtId="0" fontId="75" fillId="114" borderId="0" applyNumberFormat="0" applyBorder="0" applyAlignment="0" applyProtection="0"/>
    <xf numFmtId="0" fontId="75" fillId="114" borderId="0" applyNumberFormat="0" applyBorder="0" applyAlignment="0" applyProtection="0"/>
    <xf numFmtId="0" fontId="75" fillId="114" borderId="0" applyNumberFormat="0" applyBorder="0" applyAlignment="0" applyProtection="0"/>
    <xf numFmtId="0" fontId="75" fillId="114" borderId="0" applyNumberFormat="0" applyBorder="0" applyAlignment="0" applyProtection="0"/>
    <xf numFmtId="0" fontId="75" fillId="114" borderId="0" applyNumberFormat="0" applyBorder="0" applyAlignment="0" applyProtection="0"/>
    <xf numFmtId="0" fontId="75" fillId="114" borderId="0" applyNumberFormat="0" applyBorder="0" applyAlignment="0" applyProtection="0"/>
    <xf numFmtId="0" fontId="75" fillId="74" borderId="0" applyNumberFormat="0" applyBorder="0" applyAlignment="0" applyProtection="0"/>
    <xf numFmtId="0" fontId="75" fillId="74" borderId="0" applyNumberFormat="0" applyBorder="0" applyAlignment="0" applyProtection="0"/>
    <xf numFmtId="174" fontId="51" fillId="0" borderId="0" applyFill="0" applyBorder="0" applyAlignment="0" applyProtection="0"/>
    <xf numFmtId="0" fontId="75" fillId="53" borderId="0" applyNumberFormat="0" applyBorder="0" applyAlignment="0" applyProtection="0"/>
    <xf numFmtId="0" fontId="75" fillId="61" borderId="0" applyNumberFormat="0" applyBorder="0" applyAlignment="0" applyProtection="0"/>
    <xf numFmtId="0" fontId="95" fillId="74" borderId="0" applyNumberFormat="0" applyBorder="0" applyAlignment="0" applyProtection="0"/>
    <xf numFmtId="0" fontId="95" fillId="54" borderId="0" applyNumberFormat="0" applyBorder="0" applyAlignment="0" applyProtection="0"/>
    <xf numFmtId="0" fontId="95" fillId="67" borderId="0" applyNumberFormat="0" applyBorder="0" applyAlignment="0" applyProtection="0"/>
    <xf numFmtId="0" fontId="99" fillId="27" borderId="0" applyNumberFormat="0" applyBorder="0" applyAlignment="0" applyProtection="0"/>
    <xf numFmtId="0" fontId="116" fillId="78" borderId="41" applyNumberFormat="0" applyAlignment="0" applyProtection="0"/>
    <xf numFmtId="0" fontId="97" fillId="80" borderId="42" applyNumberFormat="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7" fontId="51" fillId="0" borderId="0" applyFont="0" applyFill="0" applyBorder="0" applyAlignment="0" applyProtection="0"/>
    <xf numFmtId="164" fontId="51" fillId="0" borderId="0" applyFill="0" applyBorder="0" applyAlignment="0" applyProtection="0"/>
    <xf numFmtId="164" fontId="51" fillId="0" borderId="0" applyFill="0" applyBorder="0" applyAlignment="0" applyProtection="0"/>
    <xf numFmtId="0" fontId="57" fillId="24" borderId="0" applyNumberFormat="0" applyBorder="0" applyAlignment="0" applyProtection="0"/>
    <xf numFmtId="0" fontId="57" fillId="24" borderId="0" applyNumberFormat="0" applyBorder="0" applyAlignment="0" applyProtection="0"/>
    <xf numFmtId="0" fontId="94" fillId="0" borderId="0" applyNumberFormat="0" applyFill="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120" fillId="0" borderId="46" applyNumberFormat="0" applyFill="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121" fillId="0" borderId="48" applyNumberFormat="0" applyFill="0" applyAlignment="0" applyProtection="0"/>
    <xf numFmtId="0" fontId="57" fillId="22" borderId="0" applyNumberFormat="0" applyBorder="0" applyAlignment="0" applyProtection="0"/>
    <xf numFmtId="0" fontId="48" fillId="36" borderId="0" applyNumberFormat="0" applyBorder="0" applyAlignment="0" applyProtection="0"/>
    <xf numFmtId="0" fontId="122" fillId="0" borderId="50" applyNumberFormat="0" applyFill="0" applyAlignment="0" applyProtection="0"/>
    <xf numFmtId="0" fontId="48" fillId="36" borderId="0" applyNumberFormat="0" applyBorder="0" applyAlignment="0" applyProtection="0"/>
    <xf numFmtId="0" fontId="48" fillId="36" borderId="0" applyNumberFormat="0" applyBorder="0" applyAlignment="0" applyProtection="0"/>
    <xf numFmtId="0" fontId="122" fillId="0" borderId="0" applyNumberFormat="0" applyFill="0" applyBorder="0" applyAlignment="0" applyProtection="0"/>
    <xf numFmtId="0" fontId="48" fillId="36" borderId="0" applyNumberFormat="0" applyBorder="0" applyAlignment="0" applyProtection="0"/>
    <xf numFmtId="0" fontId="100" fillId="50" borderId="41" applyNumberFormat="0" applyAlignment="0" applyProtection="0"/>
    <xf numFmtId="0" fontId="48" fillId="36" borderId="0" applyNumberFormat="0" applyBorder="0" applyAlignment="0" applyProtection="0"/>
    <xf numFmtId="0" fontId="105" fillId="0" borderId="53" applyNumberFormat="0" applyFill="0" applyAlignment="0" applyProtection="0"/>
    <xf numFmtId="0" fontId="48" fillId="36" borderId="0" applyNumberFormat="0" applyBorder="0" applyAlignment="0" applyProtection="0"/>
    <xf numFmtId="0" fontId="101" fillId="0" borderId="0"/>
    <xf numFmtId="0" fontId="56" fillId="0" borderId="0"/>
    <xf numFmtId="164" fontId="51" fillId="0" borderId="0" applyFill="0" applyBorder="0" applyAlignment="0" applyProtection="0"/>
    <xf numFmtId="164" fontId="48" fillId="0" borderId="0" applyFont="0" applyFill="0" applyBorder="0" applyAlignment="0" applyProtection="0"/>
    <xf numFmtId="0" fontId="5" fillId="0" borderId="0"/>
    <xf numFmtId="174" fontId="60" fillId="0" borderId="0" applyFill="0" applyBorder="0" applyAlignment="0" applyProtection="0"/>
    <xf numFmtId="174" fontId="60" fillId="0" borderId="0" applyFill="0" applyBorder="0" applyAlignment="0" applyProtection="0"/>
    <xf numFmtId="0" fontId="5" fillId="0" borderId="0"/>
    <xf numFmtId="174" fontId="60" fillId="0" borderId="0" applyFill="0" applyBorder="0" applyAlignment="0" applyProtection="0"/>
    <xf numFmtId="0" fontId="5" fillId="0" borderId="0"/>
    <xf numFmtId="0" fontId="51" fillId="0" borderId="0"/>
    <xf numFmtId="0" fontId="161" fillId="0" borderId="62" applyNumberFormat="0" applyFill="0" applyAlignment="0" applyProtection="0"/>
    <xf numFmtId="0" fontId="100" fillId="102" borderId="41" applyNumberFormat="0" applyAlignment="0" applyProtection="0"/>
    <xf numFmtId="0" fontId="100" fillId="102" borderId="41" applyNumberFormat="0" applyAlignment="0" applyProtection="0"/>
    <xf numFmtId="0" fontId="100" fillId="34" borderId="41" applyNumberFormat="0" applyAlignment="0" applyProtection="0"/>
    <xf numFmtId="0" fontId="157" fillId="88" borderId="59" applyNumberFormat="0" applyAlignment="0" applyProtection="0"/>
    <xf numFmtId="174" fontId="60" fillId="0" borderId="0" applyFill="0" applyBorder="0" applyAlignment="0" applyProtection="0"/>
    <xf numFmtId="164" fontId="48" fillId="0" borderId="0" applyFont="0" applyFill="0" applyBorder="0" applyAlignment="0" applyProtection="0"/>
    <xf numFmtId="164" fontId="5" fillId="0" borderId="0" applyFont="0" applyFill="0" applyBorder="0" applyAlignment="0" applyProtection="0"/>
    <xf numFmtId="174" fontId="51" fillId="0" borderId="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174" fontId="51" fillId="0" borderId="0" applyFill="0" applyBorder="0" applyAlignment="0" applyProtection="0"/>
    <xf numFmtId="173" fontId="47" fillId="0" borderId="0" applyFont="0" applyFill="0" applyBorder="0" applyAlignment="0" applyProtection="0"/>
    <xf numFmtId="173" fontId="52" fillId="0" borderId="0" applyFont="0" applyFill="0" applyBorder="0" applyAlignment="0" applyProtection="0"/>
    <xf numFmtId="173" fontId="47" fillId="0" borderId="0" applyFont="0" applyFill="0" applyBorder="0" applyAlignment="0" applyProtection="0"/>
    <xf numFmtId="174" fontId="51" fillId="0" borderId="0" applyFill="0" applyBorder="0" applyAlignment="0" applyProtection="0"/>
    <xf numFmtId="164" fontId="48" fillId="0" borderId="0" applyFont="0" applyFill="0" applyBorder="0" applyAlignment="0" applyProtection="0"/>
    <xf numFmtId="0" fontId="167" fillId="0" borderId="68" applyNumberFormat="0" applyFill="0" applyAlignment="0" applyProtection="0"/>
    <xf numFmtId="0" fontId="125" fillId="0" borderId="0" applyNumberFormat="0" applyFill="0" applyBorder="0" applyAlignment="0" applyProtection="0"/>
    <xf numFmtId="0" fontId="106" fillId="0" borderId="0" applyNumberFormat="0" applyFill="0" applyBorder="0" applyAlignment="0" applyProtection="0"/>
    <xf numFmtId="0" fontId="48" fillId="39" borderId="0" applyNumberFormat="0" applyBorder="0" applyAlignment="0" applyProtection="0"/>
    <xf numFmtId="0" fontId="75" fillId="56" borderId="0" applyNumberFormat="0" applyBorder="0" applyAlignment="0" applyProtection="0"/>
    <xf numFmtId="0" fontId="99" fillId="28" borderId="0" applyNumberFormat="0" applyBorder="0" applyAlignment="0" applyProtection="0"/>
    <xf numFmtId="0" fontId="99" fillId="25" borderId="0" applyNumberFormat="0" applyBorder="0" applyAlignment="0" applyProtection="0"/>
    <xf numFmtId="0" fontId="51" fillId="0" borderId="0"/>
    <xf numFmtId="0" fontId="5" fillId="0" borderId="0"/>
    <xf numFmtId="0" fontId="5" fillId="0" borderId="0"/>
    <xf numFmtId="0" fontId="5" fillId="0" borderId="0"/>
    <xf numFmtId="0" fontId="5" fillId="0" borderId="0"/>
    <xf numFmtId="0" fontId="5" fillId="0" borderId="0"/>
    <xf numFmtId="0" fontId="47" fillId="0" borderId="0"/>
    <xf numFmtId="0" fontId="5" fillId="0" borderId="0"/>
    <xf numFmtId="0" fontId="88" fillId="0" borderId="0"/>
    <xf numFmtId="0" fontId="51" fillId="0" borderId="0"/>
    <xf numFmtId="0" fontId="196" fillId="0" borderId="0"/>
    <xf numFmtId="0" fontId="52" fillId="0" borderId="0"/>
    <xf numFmtId="0" fontId="51" fillId="0" borderId="0"/>
    <xf numFmtId="0" fontId="51" fillId="0" borderId="0"/>
    <xf numFmtId="0" fontId="47" fillId="0" borderId="0"/>
    <xf numFmtId="0" fontId="5" fillId="0" borderId="0"/>
    <xf numFmtId="0" fontId="5" fillId="0" borderId="0"/>
    <xf numFmtId="0" fontId="55" fillId="0" borderId="0"/>
    <xf numFmtId="0" fontId="183" fillId="50" borderId="0" applyNumberFormat="0" applyBorder="0" applyAlignment="0" applyProtection="0"/>
    <xf numFmtId="0" fontId="48" fillId="0" borderId="0"/>
    <xf numFmtId="0" fontId="178" fillId="0" borderId="0"/>
    <xf numFmtId="0" fontId="60" fillId="0" borderId="0">
      <alignment vertical="top"/>
    </xf>
    <xf numFmtId="0" fontId="53" fillId="0" borderId="0"/>
    <xf numFmtId="0" fontId="12" fillId="0" borderId="0"/>
    <xf numFmtId="0" fontId="101" fillId="0" borderId="0"/>
    <xf numFmtId="0" fontId="101" fillId="0" borderId="0"/>
    <xf numFmtId="0" fontId="58" fillId="0" borderId="0"/>
    <xf numFmtId="0" fontId="32" fillId="0" borderId="0"/>
    <xf numFmtId="0" fontId="89" fillId="0" borderId="0"/>
    <xf numFmtId="0" fontId="51" fillId="38" borderId="63" applyNumberFormat="0" applyAlignment="0" applyProtection="0"/>
    <xf numFmtId="0" fontId="197" fillId="103" borderId="0" applyAlignment="0">
      <alignment horizontal="justify" vertical="top" wrapText="1"/>
    </xf>
    <xf numFmtId="0" fontId="167" fillId="0" borderId="68" applyNumberFormat="0" applyFill="0" applyAlignment="0" applyProtection="0"/>
    <xf numFmtId="198" fontId="88"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4" fontId="89" fillId="0" borderId="0" applyFill="0" applyBorder="0" applyAlignment="0" applyProtection="0"/>
    <xf numFmtId="164" fontId="51" fillId="0" borderId="0" applyFill="0" applyBorder="0" applyAlignment="0" applyProtection="0"/>
    <xf numFmtId="164" fontId="51" fillId="0" borderId="0" applyFill="0" applyBorder="0" applyAlignment="0" applyProtection="0"/>
    <xf numFmtId="164" fontId="51" fillId="0" borderId="0" applyFill="0" applyBorder="0" applyAlignment="0" applyProtection="0"/>
    <xf numFmtId="164" fontId="51" fillId="0" borderId="0" applyFill="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173" fontId="5" fillId="0" borderId="0" applyFont="0" applyFill="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173" fontId="5" fillId="0" borderId="0" applyFont="0" applyFill="0" applyBorder="0" applyAlignment="0" applyProtection="0"/>
    <xf numFmtId="0" fontId="48" fillId="40" borderId="0" applyNumberFormat="0" applyBorder="0" applyAlignment="0" applyProtection="0"/>
    <xf numFmtId="173" fontId="5" fillId="0" borderId="0" applyFont="0" applyFill="0" applyBorder="0" applyAlignment="0" applyProtection="0"/>
    <xf numFmtId="0" fontId="48" fillId="40" borderId="0" applyNumberFormat="0" applyBorder="0" applyAlignment="0" applyProtection="0"/>
    <xf numFmtId="0" fontId="48" fillId="40" borderId="0" applyNumberFormat="0" applyBorder="0" applyAlignment="0" applyProtection="0"/>
    <xf numFmtId="173" fontId="5" fillId="0" borderId="0" applyFont="0" applyFill="0" applyBorder="0" applyAlignment="0" applyProtection="0"/>
    <xf numFmtId="0" fontId="48" fillId="40" borderId="0" applyNumberFormat="0" applyBorder="0" applyAlignment="0" applyProtection="0"/>
    <xf numFmtId="0" fontId="48" fillId="40" borderId="0" applyNumberFormat="0" applyBorder="0" applyAlignment="0" applyProtection="0"/>
    <xf numFmtId="173" fontId="5" fillId="0" borderId="0" applyFont="0" applyFill="0" applyBorder="0" applyAlignment="0" applyProtection="0"/>
    <xf numFmtId="164" fontId="51" fillId="0" borderId="0" applyFill="0" applyBorder="0" applyAlignment="0" applyProtection="0"/>
    <xf numFmtId="0" fontId="48" fillId="40" borderId="0" applyNumberFormat="0" applyBorder="0" applyAlignment="0" applyProtection="0"/>
    <xf numFmtId="0" fontId="57" fillId="27" borderId="0" applyNumberFormat="0" applyBorder="0" applyAlignment="0" applyProtection="0"/>
    <xf numFmtId="173" fontId="5" fillId="0" borderId="0" applyFont="0" applyFill="0" applyBorder="0" applyAlignment="0" applyProtection="0"/>
    <xf numFmtId="0" fontId="57" fillId="27" borderId="0" applyNumberFormat="0" applyBorder="0" applyAlignment="0" applyProtection="0"/>
    <xf numFmtId="0" fontId="57" fillId="27" borderId="0" applyNumberFormat="0" applyBorder="0" applyAlignment="0" applyProtection="0"/>
    <xf numFmtId="194" fontId="117"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74" fontId="51"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4" fontId="55"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3" fontId="56" fillId="0" borderId="0" applyFont="0" applyFill="0" applyBorder="0" applyAlignment="0" applyProtection="0"/>
    <xf numFmtId="14" fontId="55"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3" fontId="56" fillId="0" borderId="0" applyFont="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3" fontId="56" fillId="0" borderId="0" applyFont="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3" fontId="56" fillId="0" borderId="0" applyFont="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3" fontId="56" fillId="0" borderId="0" applyFont="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3" fontId="56" fillId="0" borderId="0" applyFont="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3" fontId="56"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5" fontId="55"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74" fontId="117"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3" fontId="5"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94" fontId="117"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3" fontId="5" fillId="0" borderId="0" applyFont="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3" fontId="56" fillId="0" borderId="0" applyFont="0" applyFill="0" applyBorder="0" applyAlignment="0" applyProtection="0"/>
    <xf numFmtId="165" fontId="48" fillId="0" borderId="0" applyFill="0" applyBorder="0" applyAlignment="0" applyProtection="0"/>
    <xf numFmtId="174" fontId="117" fillId="0" borderId="0" applyFill="0" applyBorder="0" applyAlignment="0" applyProtection="0"/>
    <xf numFmtId="174" fontId="48" fillId="0" borderId="0" applyFill="0" applyBorder="0" applyAlignment="0" applyProtection="0"/>
    <xf numFmtId="173" fontId="56" fillId="0" borderId="0" applyFont="0" applyFill="0" applyBorder="0" applyAlignment="0" applyProtection="0"/>
    <xf numFmtId="165" fontId="48" fillId="0" borderId="0" applyFill="0" applyBorder="0" applyAlignment="0" applyProtection="0"/>
    <xf numFmtId="174" fontId="48" fillId="0" borderId="0" applyFill="0" applyBorder="0" applyAlignment="0" applyProtection="0"/>
    <xf numFmtId="173" fontId="56" fillId="0" borderId="0" applyFont="0" applyFill="0" applyBorder="0" applyAlignment="0" applyProtection="0"/>
    <xf numFmtId="165" fontId="48" fillId="0" borderId="0" applyFill="0" applyBorder="0" applyAlignment="0" applyProtection="0"/>
    <xf numFmtId="0" fontId="51" fillId="0" borderId="0"/>
    <xf numFmtId="0" fontId="51" fillId="0" borderId="0"/>
    <xf numFmtId="173" fontId="56" fillId="0" borderId="0" applyFont="0" applyFill="0" applyBorder="0" applyAlignment="0" applyProtection="0"/>
    <xf numFmtId="165" fontId="48" fillId="0" borderId="0" applyFill="0" applyBorder="0" applyAlignment="0" applyProtection="0"/>
    <xf numFmtId="0" fontId="51" fillId="0" borderId="0"/>
    <xf numFmtId="0" fontId="51" fillId="0" borderId="0"/>
    <xf numFmtId="173" fontId="56" fillId="0" borderId="0" applyFont="0" applyFill="0" applyBorder="0" applyAlignment="0" applyProtection="0"/>
    <xf numFmtId="165" fontId="48" fillId="0" borderId="0" applyFill="0" applyBorder="0" applyAlignment="0" applyProtection="0"/>
    <xf numFmtId="0" fontId="51" fillId="0" borderId="0"/>
    <xf numFmtId="0" fontId="51" fillId="0" borderId="0"/>
    <xf numFmtId="173" fontId="56" fillId="0" borderId="0" applyFont="0" applyFill="0" applyBorder="0" applyAlignment="0" applyProtection="0"/>
    <xf numFmtId="165" fontId="48" fillId="0" borderId="0" applyFill="0" applyBorder="0" applyAlignment="0" applyProtection="0"/>
    <xf numFmtId="0" fontId="51" fillId="0" borderId="0"/>
    <xf numFmtId="0" fontId="51" fillId="0" borderId="0"/>
    <xf numFmtId="173" fontId="56"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0" fontId="51" fillId="0" borderId="0"/>
    <xf numFmtId="0" fontId="51" fillId="0" borderId="0"/>
    <xf numFmtId="0" fontId="51" fillId="0" borderId="0"/>
    <xf numFmtId="0" fontId="51" fillId="0" borderId="0"/>
    <xf numFmtId="0" fontId="51" fillId="0" borderId="0"/>
    <xf numFmtId="0" fontId="51" fillId="0" borderId="0"/>
    <xf numFmtId="173" fontId="5"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0" fontId="51" fillId="0" borderId="0"/>
    <xf numFmtId="0" fontId="51" fillId="0" borderId="0"/>
    <xf numFmtId="0" fontId="51" fillId="0" borderId="0"/>
    <xf numFmtId="0" fontId="51" fillId="0" borderId="0"/>
    <xf numFmtId="173" fontId="48" fillId="0" borderId="0" applyFont="0" applyFill="0" applyBorder="0" applyAlignment="0" applyProtection="0"/>
    <xf numFmtId="0" fontId="51" fillId="0" borderId="0"/>
    <xf numFmtId="0" fontId="51" fillId="0" borderId="0"/>
    <xf numFmtId="173" fontId="5" fillId="0" borderId="0" applyFont="0" applyFill="0" applyBorder="0" applyAlignment="0" applyProtection="0"/>
    <xf numFmtId="165" fontId="51" fillId="0" borderId="0" applyFill="0" applyBorder="0" applyAlignment="0" applyProtection="0"/>
    <xf numFmtId="165" fontId="51" fillId="0" borderId="0" applyFill="0" applyBorder="0" applyAlignment="0" applyProtection="0"/>
    <xf numFmtId="0" fontId="51" fillId="0" borderId="0"/>
    <xf numFmtId="0" fontId="51" fillId="0" borderId="0"/>
    <xf numFmtId="174" fontId="60"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0" fontId="51" fillId="0" borderId="0"/>
    <xf numFmtId="0" fontId="51" fillId="0" borderId="0"/>
    <xf numFmtId="0" fontId="51" fillId="0" borderId="0"/>
    <xf numFmtId="0" fontId="51" fillId="0" borderId="0"/>
    <xf numFmtId="0" fontId="51" fillId="0" borderId="0"/>
    <xf numFmtId="0" fontId="51" fillId="0" borderId="0"/>
    <xf numFmtId="173" fontId="48" fillId="0" borderId="0" applyFont="0" applyFill="0" applyBorder="0" applyAlignment="0" applyProtection="0"/>
    <xf numFmtId="165" fontId="51" fillId="0" borderId="0" applyFill="0" applyBorder="0" applyAlignment="0" applyProtection="0"/>
    <xf numFmtId="0" fontId="51" fillId="0" borderId="0"/>
    <xf numFmtId="0" fontId="51" fillId="0" borderId="0"/>
    <xf numFmtId="174" fontId="60"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0" fontId="51" fillId="0" borderId="0"/>
    <xf numFmtId="0" fontId="51" fillId="0" borderId="0"/>
    <xf numFmtId="173" fontId="56" fillId="0" borderId="0" applyFont="0" applyFill="0" applyBorder="0" applyAlignment="0" applyProtection="0"/>
    <xf numFmtId="165" fontId="48" fillId="0" borderId="0" applyFill="0" applyBorder="0" applyAlignment="0" applyProtection="0"/>
    <xf numFmtId="0" fontId="51" fillId="0" borderId="0"/>
    <xf numFmtId="0" fontId="51" fillId="0" borderId="0"/>
    <xf numFmtId="173" fontId="56" fillId="0" borderId="0" applyFont="0" applyFill="0" applyBorder="0" applyAlignment="0" applyProtection="0"/>
    <xf numFmtId="0" fontId="51" fillId="0" borderId="0"/>
    <xf numFmtId="0" fontId="51" fillId="0" borderId="0"/>
    <xf numFmtId="173" fontId="56" fillId="0" borderId="0" applyFont="0" applyFill="0" applyBorder="0" applyAlignment="0" applyProtection="0"/>
    <xf numFmtId="165" fontId="51" fillId="0" borderId="0" applyFill="0" applyBorder="0" applyAlignment="0" applyProtection="0"/>
    <xf numFmtId="165" fontId="48" fillId="0" borderId="0" applyFill="0" applyBorder="0" applyAlignment="0" applyProtection="0"/>
    <xf numFmtId="0" fontId="51" fillId="0" borderId="0"/>
    <xf numFmtId="0" fontId="51" fillId="0" borderId="0"/>
    <xf numFmtId="173" fontId="56" fillId="0" borderId="0" applyFont="0" applyFill="0" applyBorder="0" applyAlignment="0" applyProtection="0"/>
    <xf numFmtId="165" fontId="48" fillId="0" borderId="0" applyFill="0" applyBorder="0" applyAlignment="0" applyProtection="0"/>
    <xf numFmtId="0" fontId="51" fillId="0" borderId="0"/>
    <xf numFmtId="0" fontId="51" fillId="0" borderId="0"/>
    <xf numFmtId="173" fontId="56" fillId="0" borderId="0" applyFont="0" applyFill="0" applyBorder="0" applyAlignment="0" applyProtection="0"/>
    <xf numFmtId="0" fontId="51" fillId="0" borderId="0"/>
    <xf numFmtId="0" fontId="51" fillId="0" borderId="0"/>
    <xf numFmtId="174" fontId="60" fillId="0" borderId="0" applyFill="0" applyBorder="0" applyAlignment="0" applyProtection="0"/>
    <xf numFmtId="165" fontId="51" fillId="0" borderId="0" applyFill="0" applyBorder="0" applyAlignment="0" applyProtection="0"/>
    <xf numFmtId="165" fontId="48" fillId="0" borderId="0" applyFill="0" applyBorder="0" applyAlignment="0" applyProtection="0"/>
    <xf numFmtId="0" fontId="51" fillId="0" borderId="0"/>
    <xf numFmtId="0" fontId="51" fillId="0" borderId="0"/>
    <xf numFmtId="173" fontId="56" fillId="0" borderId="0" applyFont="0" applyFill="0" applyBorder="0" applyAlignment="0" applyProtection="0"/>
    <xf numFmtId="165" fontId="48" fillId="0" borderId="0" applyFill="0" applyBorder="0" applyAlignment="0" applyProtection="0"/>
    <xf numFmtId="0" fontId="51" fillId="0" borderId="0"/>
    <xf numFmtId="0" fontId="51" fillId="0" borderId="0"/>
    <xf numFmtId="173" fontId="56" fillId="0" borderId="0" applyFont="0" applyFill="0" applyBorder="0" applyAlignment="0" applyProtection="0"/>
    <xf numFmtId="0" fontId="51" fillId="0" borderId="0"/>
    <xf numFmtId="0" fontId="51" fillId="0" borderId="0"/>
    <xf numFmtId="174" fontId="60" fillId="0" borderId="0" applyFill="0" applyBorder="0" applyAlignment="0" applyProtection="0"/>
    <xf numFmtId="0" fontId="100" fillId="33" borderId="41" applyNumberFormat="0" applyAlignment="0" applyProtection="0"/>
    <xf numFmtId="0" fontId="51" fillId="0" borderId="0"/>
    <xf numFmtId="0" fontId="51" fillId="0" borderId="0"/>
    <xf numFmtId="0" fontId="100" fillId="30" borderId="41" applyNumberFormat="0" applyAlignment="0" applyProtection="0"/>
    <xf numFmtId="0" fontId="51" fillId="0" borderId="0"/>
    <xf numFmtId="0" fontId="100" fillId="29" borderId="41" applyNumberFormat="0" applyAlignment="0" applyProtection="0"/>
    <xf numFmtId="0" fontId="167" fillId="0" borderId="64" applyNumberFormat="0" applyFill="0" applyAlignment="0" applyProtection="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75" fillId="6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6" borderId="0" applyNumberFormat="0" applyBorder="0" applyAlignment="0" applyProtection="0"/>
    <xf numFmtId="0" fontId="75" fillId="66" borderId="0" applyNumberFormat="0" applyBorder="0" applyAlignment="0" applyProtection="0"/>
    <xf numFmtId="0" fontId="75" fillId="64" borderId="0" applyNumberFormat="0" applyBorder="0" applyAlignment="0" applyProtection="0"/>
    <xf numFmtId="0" fontId="75" fillId="64" borderId="0" applyNumberFormat="0" applyBorder="0" applyAlignment="0" applyProtection="0"/>
    <xf numFmtId="0" fontId="75" fillId="66" borderId="0" applyNumberFormat="0" applyBorder="0" applyAlignment="0" applyProtection="0"/>
    <xf numFmtId="0" fontId="75" fillId="66" borderId="0" applyNumberFormat="0" applyBorder="0" applyAlignment="0" applyProtection="0"/>
    <xf numFmtId="0" fontId="75" fillId="66" borderId="0" applyNumberFormat="0" applyBorder="0" applyAlignment="0" applyProtection="0"/>
    <xf numFmtId="0" fontId="75" fillId="66" borderId="0" applyNumberFormat="0" applyBorder="0" applyAlignment="0" applyProtection="0"/>
    <xf numFmtId="0" fontId="79" fillId="0" borderId="0" applyNumberFormat="0" applyFill="0" applyBorder="0" applyAlignment="0" applyProtection="0"/>
    <xf numFmtId="0" fontId="86" fillId="115" borderId="55" applyNumberFormat="0" applyAlignment="0" applyProtection="0"/>
    <xf numFmtId="0" fontId="165" fillId="0" borderId="0" applyNumberFormat="0" applyFill="0" applyBorder="0" applyAlignment="0" applyProtection="0"/>
    <xf numFmtId="0" fontId="198" fillId="116" borderId="63" applyNumberFormat="0" applyAlignment="0" applyProtection="0"/>
    <xf numFmtId="0" fontId="198" fillId="116" borderId="63" applyNumberFormat="0" applyAlignment="0" applyProtection="0"/>
    <xf numFmtId="0" fontId="198" fillId="107" borderId="63" applyNumberFormat="0" applyAlignment="0" applyProtection="0"/>
    <xf numFmtId="0" fontId="198" fillId="107" borderId="63" applyNumberFormat="0" applyAlignment="0" applyProtection="0"/>
    <xf numFmtId="0" fontId="198" fillId="116" borderId="63" applyNumberFormat="0" applyAlignment="0" applyProtection="0"/>
    <xf numFmtId="0" fontId="198" fillId="116" borderId="63" applyNumberFormat="0" applyAlignment="0" applyProtection="0"/>
    <xf numFmtId="0" fontId="198" fillId="116" borderId="63" applyNumberFormat="0" applyAlignment="0" applyProtection="0"/>
    <xf numFmtId="0" fontId="198" fillId="116" borderId="63" applyNumberFormat="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98" fillId="116" borderId="63" applyNumberFormat="0" applyAlignment="0" applyProtection="0"/>
    <xf numFmtId="0" fontId="48" fillId="39" borderId="0" applyNumberFormat="0" applyBorder="0" applyAlignment="0" applyProtection="0"/>
    <xf numFmtId="0" fontId="164" fillId="111" borderId="0" applyNumberFormat="0" applyBorder="0" applyAlignment="0" applyProtection="0"/>
    <xf numFmtId="0" fontId="164" fillId="111" borderId="0" applyNumberFormat="0" applyBorder="0" applyAlignment="0" applyProtection="0"/>
    <xf numFmtId="0" fontId="204" fillId="111" borderId="0" applyNumberFormat="0" applyBorder="0" applyAlignment="0" applyProtection="0"/>
    <xf numFmtId="0" fontId="204" fillId="111" borderId="0" applyNumberFormat="0" applyBorder="0" applyAlignment="0" applyProtection="0"/>
    <xf numFmtId="0" fontId="164" fillId="111" borderId="0" applyNumberFormat="0" applyBorder="0" applyAlignment="0" applyProtection="0"/>
    <xf numFmtId="0" fontId="164" fillId="111" borderId="0" applyNumberFormat="0" applyBorder="0" applyAlignment="0" applyProtection="0"/>
    <xf numFmtId="0" fontId="164" fillId="111" borderId="0" applyNumberFormat="0" applyBorder="0" applyAlignment="0" applyProtection="0"/>
    <xf numFmtId="0" fontId="164" fillId="111" borderId="0" applyNumberFormat="0" applyBorder="0" applyAlignment="0" applyProtection="0"/>
    <xf numFmtId="0" fontId="164" fillId="111" borderId="0" applyNumberFormat="0" applyBorder="0" applyAlignment="0" applyProtection="0"/>
    <xf numFmtId="0" fontId="203" fillId="0" borderId="0" applyNumberFormat="0" applyFill="0" applyBorder="0" applyAlignment="0" applyProtection="0"/>
    <xf numFmtId="0" fontId="203"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202" fillId="0" borderId="71" applyNumberFormat="0" applyFill="0" applyAlignment="0" applyProtection="0"/>
    <xf numFmtId="0" fontId="202" fillId="0" borderId="71" applyNumberFormat="0" applyFill="0" applyAlignment="0" applyProtection="0"/>
    <xf numFmtId="0" fontId="201" fillId="0" borderId="70" applyNumberFormat="0" applyFill="0" applyAlignment="0" applyProtection="0"/>
    <xf numFmtId="0" fontId="201" fillId="0" borderId="70" applyNumberFormat="0" applyFill="0" applyAlignment="0" applyProtection="0"/>
    <xf numFmtId="0" fontId="200" fillId="0" borderId="46" applyNumberFormat="0" applyFill="0" applyAlignment="0" applyProtection="0"/>
    <xf numFmtId="0" fontId="200" fillId="0" borderId="46" applyNumberFormat="0" applyFill="0" applyAlignment="0" applyProtection="0"/>
    <xf numFmtId="0" fontId="80" fillId="0" borderId="45" applyNumberFormat="0" applyFill="0" applyAlignment="0" applyProtection="0"/>
    <xf numFmtId="0" fontId="86" fillId="115" borderId="55" applyNumberFormat="0" applyAlignment="0" applyProtection="0"/>
    <xf numFmtId="0" fontId="86" fillId="115" borderId="55" applyNumberFormat="0" applyAlignment="0" applyProtection="0"/>
    <xf numFmtId="0" fontId="199" fillId="78" borderId="69" applyNumberFormat="0" applyAlignment="0" applyProtection="0"/>
    <xf numFmtId="0" fontId="199" fillId="78" borderId="69" applyNumberFormat="0" applyAlignment="0" applyProtection="0"/>
    <xf numFmtId="0" fontId="86" fillId="115" borderId="55" applyNumberFormat="0" applyAlignment="0" applyProtection="0"/>
    <xf numFmtId="0" fontId="86" fillId="115" borderId="55" applyNumberFormat="0" applyAlignment="0" applyProtection="0"/>
    <xf numFmtId="0" fontId="86" fillId="115" borderId="55" applyNumberFormat="0" applyAlignment="0" applyProtection="0"/>
    <xf numFmtId="0" fontId="86" fillId="115" borderId="55" applyNumberFormat="0" applyAlignment="0" applyProtection="0"/>
    <xf numFmtId="0" fontId="84" fillId="109" borderId="41" applyNumberFormat="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61" fillId="20" borderId="0" applyNumberFormat="0" applyBorder="0" applyAlignment="0" applyProtection="0"/>
    <xf numFmtId="0" fontId="61" fillId="20" borderId="0" applyNumberFormat="0" applyBorder="0" applyAlignment="0" applyProtection="0"/>
    <xf numFmtId="0" fontId="61" fillId="26" borderId="0" applyNumberFormat="0" applyBorder="0" applyAlignment="0" applyProtection="0"/>
    <xf numFmtId="174" fontId="60" fillId="0" borderId="0" applyFill="0" applyBorder="0" applyAlignment="0" applyProtection="0"/>
    <xf numFmtId="0" fontId="77" fillId="115" borderId="41" applyNumberFormat="0" applyAlignment="0" applyProtection="0"/>
    <xf numFmtId="0" fontId="76" fillId="106" borderId="0" applyNumberFormat="0" applyBorder="0" applyAlignment="0" applyProtection="0"/>
    <xf numFmtId="0" fontId="75" fillId="114" borderId="0" applyNumberFormat="0" applyBorder="0" applyAlignment="0" applyProtection="0"/>
    <xf numFmtId="0" fontId="75" fillId="66" borderId="0" applyNumberFormat="0" applyBorder="0" applyAlignment="0" applyProtection="0"/>
    <xf numFmtId="0" fontId="75" fillId="114"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56" borderId="0" applyNumberFormat="0" applyBorder="0" applyAlignment="0" applyProtection="0"/>
    <xf numFmtId="0" fontId="75" fillId="114" borderId="0" applyNumberFormat="0" applyBorder="0" applyAlignment="0" applyProtection="0"/>
    <xf numFmtId="0" fontId="75" fillId="114" borderId="0" applyNumberFormat="0" applyBorder="0" applyAlignment="0" applyProtection="0"/>
    <xf numFmtId="0" fontId="75" fillId="20" borderId="0" applyNumberFormat="0" applyBorder="0" applyAlignment="0" applyProtection="0"/>
    <xf numFmtId="0" fontId="75" fillId="20" borderId="0" applyNumberFormat="0" applyBorder="0" applyAlignment="0" applyProtection="0"/>
    <xf numFmtId="0" fontId="75" fillId="114" borderId="0" applyNumberFormat="0" applyBorder="0" applyAlignment="0" applyProtection="0"/>
    <xf numFmtId="0" fontId="75" fillId="114" borderId="0" applyNumberFormat="0" applyBorder="0" applyAlignment="0" applyProtection="0"/>
    <xf numFmtId="0" fontId="75" fillId="114" borderId="0" applyNumberFormat="0" applyBorder="0" applyAlignment="0" applyProtection="0"/>
    <xf numFmtId="0" fontId="75" fillId="114" borderId="0" applyNumberFormat="0" applyBorder="0" applyAlignment="0" applyProtection="0"/>
    <xf numFmtId="0" fontId="75" fillId="112" borderId="0" applyNumberFormat="0" applyBorder="0" applyAlignment="0" applyProtection="0"/>
    <xf numFmtId="0" fontId="75" fillId="112"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37" borderId="0" applyNumberFormat="0" applyBorder="0" applyAlignment="0" applyProtection="0"/>
    <xf numFmtId="0" fontId="75" fillId="20" borderId="0" applyNumberFormat="0" applyBorder="0" applyAlignment="0" applyProtection="0"/>
    <xf numFmtId="0" fontId="75" fillId="20" borderId="0" applyNumberFormat="0" applyBorder="0" applyAlignment="0" applyProtection="0"/>
    <xf numFmtId="0" fontId="75" fillId="51" borderId="0" applyNumberFormat="0" applyBorder="0" applyAlignment="0" applyProtection="0"/>
    <xf numFmtId="0" fontId="57" fillId="113" borderId="0" applyNumberFormat="0" applyBorder="0" applyAlignment="0" applyProtection="0"/>
    <xf numFmtId="0" fontId="57" fillId="110" borderId="0" applyNumberFormat="0" applyBorder="0" applyAlignment="0" applyProtection="0"/>
    <xf numFmtId="0" fontId="57" fillId="110" borderId="0" applyNumberFormat="0" applyBorder="0" applyAlignment="0" applyProtection="0"/>
    <xf numFmtId="0" fontId="57" fillId="113" borderId="0" applyNumberFormat="0" applyBorder="0" applyAlignment="0" applyProtection="0"/>
    <xf numFmtId="0" fontId="57" fillId="113" borderId="0" applyNumberFormat="0" applyBorder="0" applyAlignment="0" applyProtection="0"/>
    <xf numFmtId="0" fontId="57" fillId="107" borderId="0" applyNumberFormat="0" applyBorder="0" applyAlignment="0" applyProtection="0"/>
    <xf numFmtId="0" fontId="57" fillId="107" borderId="0" applyNumberFormat="0" applyBorder="0" applyAlignment="0" applyProtection="0"/>
    <xf numFmtId="0" fontId="57" fillId="113" borderId="0" applyNumberFormat="0" applyBorder="0" applyAlignment="0" applyProtection="0"/>
    <xf numFmtId="0" fontId="57" fillId="113" borderId="0" applyNumberFormat="0" applyBorder="0" applyAlignment="0" applyProtection="0"/>
    <xf numFmtId="0" fontId="57" fillId="113" borderId="0" applyNumberFormat="0" applyBorder="0" applyAlignment="0" applyProtection="0"/>
    <xf numFmtId="0" fontId="57" fillId="113" borderId="0" applyNumberFormat="0" applyBorder="0" applyAlignment="0" applyProtection="0"/>
    <xf numFmtId="0" fontId="57" fillId="110" borderId="0" applyNumberFormat="0" applyBorder="0" applyAlignment="0" applyProtection="0"/>
    <xf numFmtId="0" fontId="57" fillId="110" borderId="0" applyNumberFormat="0" applyBorder="0" applyAlignment="0" applyProtection="0"/>
    <xf numFmtId="0" fontId="57" fillId="20" borderId="0" applyNumberFormat="0" applyBorder="0" applyAlignment="0" applyProtection="0"/>
    <xf numFmtId="0" fontId="57" fillId="20" borderId="0" applyNumberFormat="0" applyBorder="0" applyAlignment="0" applyProtection="0"/>
    <xf numFmtId="0" fontId="57" fillId="110" borderId="0" applyNumberFormat="0" applyBorder="0" applyAlignment="0" applyProtection="0"/>
    <xf numFmtId="0" fontId="57" fillId="110" borderId="0" applyNumberFormat="0" applyBorder="0" applyAlignment="0" applyProtection="0"/>
    <xf numFmtId="0" fontId="57" fillId="110" borderId="0" applyNumberFormat="0" applyBorder="0" applyAlignment="0" applyProtection="0"/>
    <xf numFmtId="0" fontId="57" fillId="110" borderId="0" applyNumberFormat="0" applyBorder="0" applyAlignment="0" applyProtection="0"/>
    <xf numFmtId="0" fontId="57" fillId="112" borderId="0" applyNumberFormat="0" applyBorder="0" applyAlignment="0" applyProtection="0"/>
    <xf numFmtId="0" fontId="57" fillId="112"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111" borderId="0" applyNumberFormat="0" applyBorder="0" applyAlignment="0" applyProtection="0"/>
    <xf numFmtId="0" fontId="57" fillId="111" borderId="0" applyNumberFormat="0" applyBorder="0" applyAlignment="0" applyProtection="0"/>
    <xf numFmtId="0" fontId="57" fillId="45" borderId="0" applyNumberFormat="0" applyBorder="0" applyAlignment="0" applyProtection="0"/>
    <xf numFmtId="0" fontId="57" fillId="37" borderId="0" applyNumberFormat="0" applyBorder="0" applyAlignment="0" applyProtection="0"/>
    <xf numFmtId="0" fontId="57" fillId="110" borderId="0" applyNumberFormat="0" applyBorder="0" applyAlignment="0" applyProtection="0"/>
    <xf numFmtId="0" fontId="57" fillId="110" borderId="0" applyNumberFormat="0" applyBorder="0" applyAlignment="0" applyProtection="0"/>
    <xf numFmtId="0" fontId="57" fillId="20" borderId="0" applyNumberFormat="0" applyBorder="0" applyAlignment="0" applyProtection="0"/>
    <xf numFmtId="0" fontId="57" fillId="20" borderId="0" applyNumberFormat="0" applyBorder="0" applyAlignment="0" applyProtection="0"/>
    <xf numFmtId="0" fontId="57" fillId="110" borderId="0" applyNumberFormat="0" applyBorder="0" applyAlignment="0" applyProtection="0"/>
    <xf numFmtId="0" fontId="57" fillId="110" borderId="0" applyNumberFormat="0" applyBorder="0" applyAlignment="0" applyProtection="0"/>
    <xf numFmtId="0" fontId="57" fillId="110" borderId="0" applyNumberFormat="0" applyBorder="0" applyAlignment="0" applyProtection="0"/>
    <xf numFmtId="0" fontId="57" fillId="110" borderId="0" applyNumberFormat="0" applyBorder="0" applyAlignment="0" applyProtection="0"/>
    <xf numFmtId="0" fontId="57" fillId="109" borderId="0" applyNumberFormat="0" applyBorder="0" applyAlignment="0" applyProtection="0"/>
    <xf numFmtId="0" fontId="57" fillId="29" borderId="0" applyNumberFormat="0" applyBorder="0" applyAlignment="0" applyProtection="0"/>
    <xf numFmtId="0" fontId="57" fillId="106" borderId="0" applyNumberFormat="0" applyBorder="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7" fillId="104" borderId="0" applyNumberFormat="0" applyBorder="0" applyAlignment="0" applyProtection="0"/>
    <xf numFmtId="0" fontId="57" fillId="109" borderId="0" applyNumberFormat="0" applyBorder="0" applyAlignment="0" applyProtection="0"/>
    <xf numFmtId="0" fontId="57" fillId="109" borderId="0" applyNumberFormat="0" applyBorder="0" applyAlignment="0" applyProtection="0"/>
    <xf numFmtId="0" fontId="57" fillId="107" borderId="0" applyNumberFormat="0" applyBorder="0" applyAlignment="0" applyProtection="0"/>
    <xf numFmtId="0" fontId="57" fillId="107" borderId="0" applyNumberFormat="0" applyBorder="0" applyAlignment="0" applyProtection="0"/>
    <xf numFmtId="0" fontId="57" fillId="109" borderId="0" applyNumberFormat="0" applyBorder="0" applyAlignment="0" applyProtection="0"/>
    <xf numFmtId="0" fontId="57" fillId="109" borderId="0" applyNumberFormat="0" applyBorder="0" applyAlignment="0" applyProtection="0"/>
    <xf numFmtId="0" fontId="57" fillId="109" borderId="0" applyNumberFormat="0" applyBorder="0" applyAlignment="0" applyProtection="0"/>
    <xf numFmtId="0" fontId="57" fillId="109" borderId="0" applyNumberFormat="0" applyBorder="0" applyAlignment="0" applyProtection="0"/>
    <xf numFmtId="0" fontId="57" fillId="20" borderId="0" applyNumberFormat="0" applyBorder="0" applyAlignment="0" applyProtection="0"/>
    <xf numFmtId="0" fontId="57" fillId="20"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108" borderId="0" applyNumberFormat="0" applyBorder="0" applyAlignment="0" applyProtection="0"/>
    <xf numFmtId="0" fontId="57" fillId="108"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107" borderId="0" applyNumberFormat="0" applyBorder="0" applyAlignment="0" applyProtection="0"/>
    <xf numFmtId="0" fontId="57" fillId="107" borderId="0" applyNumberFormat="0" applyBorder="0" applyAlignment="0" applyProtection="0"/>
    <xf numFmtId="0" fontId="57" fillId="26" borderId="0" applyNumberFormat="0" applyBorder="0" applyAlignment="0" applyProtection="0"/>
    <xf numFmtId="0" fontId="57" fillId="106" borderId="0" applyNumberFormat="0" applyBorder="0" applyAlignment="0" applyProtection="0"/>
    <xf numFmtId="0" fontId="57" fillId="106"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106" borderId="0" applyNumberFormat="0" applyBorder="0" applyAlignment="0" applyProtection="0"/>
    <xf numFmtId="0" fontId="57" fillId="106" borderId="0" applyNumberFormat="0" applyBorder="0" applyAlignment="0" applyProtection="0"/>
    <xf numFmtId="0" fontId="57" fillId="106" borderId="0" applyNumberFormat="0" applyBorder="0" applyAlignment="0" applyProtection="0"/>
    <xf numFmtId="0" fontId="57" fillId="106" borderId="0" applyNumberFormat="0" applyBorder="0" applyAlignment="0" applyProtection="0"/>
    <xf numFmtId="0" fontId="57" fillId="104" borderId="0" applyNumberFormat="0" applyBorder="0" applyAlignment="0" applyProtection="0"/>
    <xf numFmtId="0" fontId="57" fillId="104" borderId="0" applyNumberFormat="0" applyBorder="0" applyAlignment="0" applyProtection="0"/>
    <xf numFmtId="0" fontId="57" fillId="105" borderId="0" applyNumberFormat="0" applyBorder="0" applyAlignment="0" applyProtection="0"/>
    <xf numFmtId="0" fontId="57" fillId="105" borderId="0" applyNumberFormat="0" applyBorder="0" applyAlignment="0" applyProtection="0"/>
    <xf numFmtId="0" fontId="57" fillId="104" borderId="0" applyNumberFormat="0" applyBorder="0" applyAlignment="0" applyProtection="0"/>
    <xf numFmtId="0" fontId="57" fillId="104" borderId="0" applyNumberFormat="0" applyBorder="0" applyAlignment="0" applyProtection="0"/>
    <xf numFmtId="0" fontId="57" fillId="104" borderId="0" applyNumberFormat="0" applyBorder="0" applyAlignment="0" applyProtection="0"/>
    <xf numFmtId="0" fontId="57" fillId="104" borderId="0" applyNumberFormat="0" applyBorder="0" applyAlignment="0" applyProtection="0"/>
    <xf numFmtId="0" fontId="167" fillId="0" borderId="68" applyNumberFormat="0" applyFill="0" applyAlignment="0" applyProtection="0"/>
    <xf numFmtId="0" fontId="198" fillId="0" borderId="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164" fontId="51" fillId="0" borderId="0" applyFill="0" applyBorder="0" applyAlignment="0" applyProtection="0"/>
    <xf numFmtId="0" fontId="48" fillId="39"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7" borderId="0" applyNumberFormat="0" applyBorder="0" applyAlignment="0" applyProtection="0"/>
    <xf numFmtId="164" fontId="48" fillId="0" borderId="0" applyFont="0" applyFill="0" applyBorder="0" applyAlignment="0" applyProtection="0"/>
    <xf numFmtId="0" fontId="78" fillId="80" borderId="42" applyNumberFormat="0" applyAlignment="0" applyProtection="0"/>
    <xf numFmtId="0" fontId="75" fillId="56" borderId="0" applyNumberFormat="0" applyBorder="0" applyAlignment="0" applyProtection="0"/>
    <xf numFmtId="0" fontId="95" fillId="37"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95" fillId="64"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95" fillId="59"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95" fillId="61" borderId="0" applyNumberFormat="0" applyBorder="0" applyAlignment="0" applyProtection="0"/>
    <xf numFmtId="164" fontId="51" fillId="0" borderId="0" applyFill="0" applyBorder="0" applyAlignment="0" applyProtection="0"/>
    <xf numFmtId="164" fontId="51" fillId="0" borderId="0" applyFill="0" applyBorder="0" applyAlignment="0" applyProtection="0"/>
    <xf numFmtId="164" fontId="51" fillId="0" borderId="0" applyFill="0" applyBorder="0" applyAlignment="0" applyProtection="0"/>
    <xf numFmtId="164" fontId="51" fillId="0" borderId="0" applyFill="0" applyBorder="0" applyAlignment="0" applyProtection="0"/>
    <xf numFmtId="164" fontId="51" fillId="0" borderId="0" applyFill="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53" borderId="0" applyNumberFormat="0" applyBorder="0" applyAlignment="0" applyProtection="0"/>
    <xf numFmtId="0" fontId="95" fillId="74" borderId="0" applyNumberFormat="0" applyBorder="0" applyAlignment="0" applyProtection="0"/>
    <xf numFmtId="0" fontId="75" fillId="53" borderId="0" applyNumberFormat="0" applyBorder="0" applyAlignment="0" applyProtection="0"/>
    <xf numFmtId="0" fontId="95" fillId="74"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4" borderId="0" applyNumberFormat="0" applyBorder="0" applyAlignment="0" applyProtection="0"/>
    <xf numFmtId="0" fontId="9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164" fontId="51" fillId="0" borderId="0" applyFill="0" applyBorder="0" applyAlignment="0" applyProtection="0"/>
    <xf numFmtId="0" fontId="75" fillId="75" borderId="0" applyNumberFormat="0" applyBorder="0" applyAlignment="0" applyProtection="0"/>
    <xf numFmtId="0" fontId="95" fillId="67" borderId="0" applyNumberFormat="0" applyBorder="0" applyAlignment="0" applyProtection="0"/>
    <xf numFmtId="0" fontId="75" fillId="75" borderId="0" applyNumberFormat="0" applyBorder="0" applyAlignment="0" applyProtection="0"/>
    <xf numFmtId="0" fontId="95" fillId="67" borderId="0" applyNumberFormat="0" applyBorder="0" applyAlignment="0" applyProtection="0"/>
    <xf numFmtId="0" fontId="75" fillId="75" borderId="0" applyNumberFormat="0" applyBorder="0" applyAlignment="0" applyProtection="0"/>
    <xf numFmtId="0" fontId="95" fillId="67"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6" fillId="24" borderId="0" applyNumberFormat="0" applyBorder="0" applyAlignment="0" applyProtection="0"/>
    <xf numFmtId="0" fontId="99" fillId="28" borderId="0" applyNumberFormat="0" applyBorder="0" applyAlignment="0" applyProtection="0"/>
    <xf numFmtId="0" fontId="99" fillId="28" borderId="0" applyNumberFormat="0" applyBorder="0" applyAlignment="0" applyProtection="0"/>
    <xf numFmtId="0" fontId="76" fillId="24" borderId="0" applyNumberFormat="0" applyBorder="0" applyAlignment="0" applyProtection="0"/>
    <xf numFmtId="0" fontId="99" fillId="28" borderId="0" applyNumberFormat="0" applyBorder="0" applyAlignment="0" applyProtection="0"/>
    <xf numFmtId="0" fontId="76" fillId="24" borderId="0" applyNumberFormat="0" applyBorder="0" applyAlignment="0" applyProtection="0"/>
    <xf numFmtId="0" fontId="99" fillId="28" borderId="0" applyNumberFormat="0" applyBorder="0" applyAlignment="0" applyProtection="0"/>
    <xf numFmtId="0" fontId="76" fillId="24" borderId="0" applyNumberFormat="0" applyBorder="0" applyAlignment="0" applyProtection="0"/>
    <xf numFmtId="0" fontId="99" fillId="28" borderId="0" applyNumberFormat="0" applyBorder="0" applyAlignment="0" applyProtection="0"/>
    <xf numFmtId="0" fontId="76" fillId="24" borderId="0" applyNumberFormat="0" applyBorder="0" applyAlignment="0" applyProtection="0"/>
    <xf numFmtId="0" fontId="99" fillId="28" borderId="0" applyNumberFormat="0" applyBorder="0" applyAlignment="0" applyProtection="0"/>
    <xf numFmtId="0" fontId="76" fillId="24" borderId="0" applyNumberFormat="0" applyBorder="0" applyAlignment="0" applyProtection="0"/>
    <xf numFmtId="0" fontId="99" fillId="28"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7" fillId="21" borderId="41" applyNumberFormat="0" applyAlignment="0" applyProtection="0"/>
    <xf numFmtId="0" fontId="116" fillId="78" borderId="41" applyNumberFormat="0" applyAlignment="0" applyProtection="0"/>
    <xf numFmtId="0" fontId="77" fillId="21" borderId="41" applyNumberFormat="0" applyAlignment="0" applyProtection="0"/>
    <xf numFmtId="0" fontId="116" fillId="78" borderId="41" applyNumberFormat="0" applyAlignment="0" applyProtection="0"/>
    <xf numFmtId="0" fontId="77" fillId="21"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97" fillId="80" borderId="42" applyNumberFormat="0" applyAlignment="0" applyProtection="0"/>
    <xf numFmtId="0" fontId="78" fillId="80" borderId="42" applyNumberFormat="0" applyAlignment="0" applyProtection="0"/>
    <xf numFmtId="0" fontId="97"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0" fontId="78" fillId="80" borderId="42" applyNumberFormat="0" applyAlignment="0" applyProtection="0"/>
    <xf numFmtId="174" fontId="60" fillId="0" borderId="0" applyFill="0" applyBorder="0" applyAlignment="0" applyProtection="0"/>
    <xf numFmtId="165" fontId="58" fillId="0" borderId="0" applyFill="0" applyBorder="0" applyAlignment="0" applyProtection="0"/>
    <xf numFmtId="0" fontId="102" fillId="82" borderId="0" applyNumberFormat="0" applyBorder="0" applyAlignment="0" applyProtection="0"/>
    <xf numFmtId="0" fontId="79" fillId="0" borderId="0" applyNumberFormat="0" applyFill="0" applyBorder="0" applyAlignment="0" applyProtection="0"/>
    <xf numFmtId="0" fontId="94" fillId="0" borderId="0" applyNumberFormat="0" applyFill="0" applyBorder="0" applyAlignment="0" applyProtection="0"/>
    <xf numFmtId="0" fontId="79" fillId="0" borderId="0" applyNumberFormat="0" applyFill="0" applyBorder="0" applyAlignment="0" applyProtection="0"/>
    <xf numFmtId="0" fontId="94"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174" fontId="60" fillId="0" borderId="0" applyFill="0" applyBorder="0" applyAlignment="0" applyProtection="0"/>
    <xf numFmtId="0" fontId="99" fillId="14" borderId="0" applyNumberFormat="0" applyBorder="0" applyAlignment="0" applyProtection="0"/>
    <xf numFmtId="0" fontId="156" fillId="86"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210" fillId="118" borderId="0">
      <alignment horizontal="left"/>
    </xf>
    <xf numFmtId="0" fontId="218" fillId="118" borderId="0">
      <alignment horizontal="left" vertical="top"/>
    </xf>
    <xf numFmtId="0" fontId="210" fillId="118" borderId="0">
      <alignment horizontal="left"/>
    </xf>
    <xf numFmtId="0" fontId="217" fillId="118" borderId="0">
      <alignment horizontal="left" vertical="top"/>
    </xf>
    <xf numFmtId="0" fontId="218" fillId="118" borderId="0">
      <alignment horizontal="left" vertical="top"/>
    </xf>
    <xf numFmtId="0" fontId="212" fillId="118" borderId="0">
      <alignment horizontal="left"/>
    </xf>
    <xf numFmtId="0" fontId="217" fillId="118" borderId="0">
      <alignment horizontal="left" vertical="top"/>
    </xf>
    <xf numFmtId="0" fontId="210" fillId="118" borderId="0">
      <alignment horizontal="left"/>
    </xf>
    <xf numFmtId="0" fontId="68" fillId="119" borderId="0">
      <alignment horizontal="left" vertical="top"/>
    </xf>
    <xf numFmtId="0" fontId="68" fillId="119" borderId="0">
      <alignment horizontal="left" vertical="top"/>
    </xf>
    <xf numFmtId="0" fontId="68" fillId="119" borderId="0">
      <alignment horizontal="left" vertical="top"/>
    </xf>
    <xf numFmtId="0" fontId="68" fillId="119" borderId="0">
      <alignment horizontal="left" vertical="top"/>
    </xf>
    <xf numFmtId="0" fontId="68" fillId="119" borderId="0">
      <alignment horizontal="left" vertical="top"/>
    </xf>
    <xf numFmtId="0" fontId="68" fillId="118" borderId="0">
      <alignment horizontal="left" vertical="top"/>
    </xf>
    <xf numFmtId="0" fontId="213" fillId="119" borderId="0">
      <alignment horizontal="left" vertical="top"/>
    </xf>
    <xf numFmtId="0" fontId="213" fillId="119" borderId="0">
      <alignment horizontal="left" vertical="top"/>
    </xf>
    <xf numFmtId="0" fontId="68" fillId="119" borderId="0">
      <alignment horizontal="left" vertical="top"/>
    </xf>
    <xf numFmtId="0" fontId="213" fillId="119" borderId="0">
      <alignment horizontal="right" vertical="center"/>
    </xf>
    <xf numFmtId="0" fontId="212" fillId="118" borderId="0">
      <alignment horizontal="left"/>
    </xf>
    <xf numFmtId="0" fontId="215" fillId="118" borderId="0">
      <alignment horizontal="left" vertical="top"/>
    </xf>
    <xf numFmtId="0" fontId="71" fillId="119" borderId="0">
      <alignment horizontal="left" vertical="center"/>
    </xf>
    <xf numFmtId="0" fontId="210" fillId="118" borderId="0">
      <alignment horizontal="right" vertical="top"/>
    </xf>
    <xf numFmtId="0" fontId="210" fillId="118" borderId="0">
      <alignment horizontal="left" vertical="top"/>
    </xf>
    <xf numFmtId="0" fontId="213" fillId="119" borderId="0">
      <alignment horizontal="left" vertical="center"/>
    </xf>
    <xf numFmtId="0" fontId="213" fillId="119" borderId="0">
      <alignment horizontal="right" vertical="center"/>
    </xf>
    <xf numFmtId="0" fontId="213" fillId="118" borderId="0">
      <alignment horizontal="left" vertical="top"/>
    </xf>
    <xf numFmtId="0" fontId="71" fillId="119" borderId="0">
      <alignment horizontal="left" vertical="center"/>
    </xf>
    <xf numFmtId="0" fontId="212" fillId="118" borderId="0">
      <alignment horizontal="right" vertical="top"/>
    </xf>
    <xf numFmtId="0" fontId="210" fillId="118" borderId="0">
      <alignment horizontal="right" vertical="top"/>
    </xf>
    <xf numFmtId="0" fontId="213" fillId="118" borderId="0">
      <alignment horizontal="left" vertical="top"/>
    </xf>
    <xf numFmtId="0" fontId="210" fillId="118" borderId="0">
      <alignment horizontal="left" vertical="top"/>
    </xf>
    <xf numFmtId="0" fontId="68" fillId="119" borderId="0">
      <alignment horizontal="left" vertical="top"/>
    </xf>
    <xf numFmtId="0" fontId="213" fillId="119" borderId="0">
      <alignment horizontal="left" vertical="center"/>
    </xf>
    <xf numFmtId="0" fontId="67" fillId="118" borderId="0">
      <alignment horizontal="right" vertical="top"/>
    </xf>
    <xf numFmtId="0" fontId="212" fillId="118" borderId="0">
      <alignment horizontal="right" vertical="top"/>
    </xf>
    <xf numFmtId="0" fontId="67" fillId="118" borderId="0">
      <alignment horizontal="left" vertical="top"/>
    </xf>
    <xf numFmtId="0" fontId="210" fillId="118" borderId="0">
      <alignment horizontal="left"/>
    </xf>
    <xf numFmtId="0" fontId="212" fillId="118" borderId="0">
      <alignment horizontal="left"/>
    </xf>
    <xf numFmtId="0" fontId="213" fillId="118" borderId="0">
      <alignment horizontal="left" vertical="top"/>
    </xf>
    <xf numFmtId="0" fontId="213" fillId="118" borderId="0">
      <alignment horizontal="left"/>
    </xf>
    <xf numFmtId="0" fontId="212" fillId="118" borderId="0">
      <alignment horizontal="right" vertical="top"/>
    </xf>
    <xf numFmtId="0" fontId="210" fillId="118" borderId="0">
      <alignment horizontal="left"/>
    </xf>
    <xf numFmtId="0" fontId="213" fillId="118" borderId="0">
      <alignment horizontal="left" vertical="top"/>
    </xf>
    <xf numFmtId="0" fontId="210" fillId="118" borderId="0">
      <alignment horizontal="right"/>
    </xf>
    <xf numFmtId="0" fontId="67" fillId="118" borderId="0">
      <alignment horizontal="right" vertical="top"/>
    </xf>
    <xf numFmtId="0" fontId="212" fillId="118" borderId="0">
      <alignment horizontal="right"/>
    </xf>
    <xf numFmtId="0" fontId="67" fillId="118" borderId="0">
      <alignment horizontal="left" vertical="top"/>
    </xf>
    <xf numFmtId="0" fontId="67" fillId="118" borderId="0">
      <alignment horizontal="right"/>
    </xf>
    <xf numFmtId="0" fontId="213" fillId="118" borderId="0">
      <alignment horizontal="left"/>
    </xf>
    <xf numFmtId="0" fontId="212" fillId="118" borderId="0">
      <alignment horizontal="right"/>
    </xf>
    <xf numFmtId="0" fontId="210" fillId="118" borderId="0">
      <alignment horizontal="left"/>
    </xf>
    <xf numFmtId="0" fontId="216" fillId="118" borderId="0">
      <alignment horizontal="left" vertical="center" textRotation="90"/>
    </xf>
    <xf numFmtId="0" fontId="210" fillId="118" borderId="0">
      <alignment horizontal="right"/>
    </xf>
    <xf numFmtId="0" fontId="54" fillId="118" borderId="0">
      <alignment horizontal="left" vertical="top"/>
    </xf>
    <xf numFmtId="0" fontId="212" fillId="118" borderId="0">
      <alignment horizontal="right"/>
    </xf>
    <xf numFmtId="0" fontId="214" fillId="118" borderId="0">
      <alignment horizontal="left" vertical="top"/>
    </xf>
    <xf numFmtId="0" fontId="67" fillId="118" borderId="0">
      <alignment horizontal="right"/>
    </xf>
    <xf numFmtId="0" fontId="210" fillId="118" borderId="0">
      <alignment horizontal="right" vertical="top"/>
    </xf>
    <xf numFmtId="0" fontId="215" fillId="118" borderId="0">
      <alignment horizontal="left" vertical="top"/>
    </xf>
    <xf numFmtId="0" fontId="212" fillId="118" borderId="0">
      <alignment horizontal="left"/>
    </xf>
    <xf numFmtId="0" fontId="212" fillId="118" borderId="0">
      <alignment horizontal="right"/>
    </xf>
    <xf numFmtId="0" fontId="210" fillId="118" borderId="0">
      <alignment horizontal="right" vertical="top"/>
    </xf>
    <xf numFmtId="0" fontId="214" fillId="118" borderId="0">
      <alignment horizontal="left" vertical="top"/>
    </xf>
    <xf numFmtId="0" fontId="210" fillId="118" borderId="0">
      <alignment horizontal="center" vertical="top"/>
    </xf>
    <xf numFmtId="0" fontId="214" fillId="118" borderId="0">
      <alignment horizontal="left" vertical="top"/>
    </xf>
    <xf numFmtId="0" fontId="210" fillId="118" borderId="0">
      <alignment horizontal="right" vertical="top"/>
    </xf>
    <xf numFmtId="0" fontId="210" fillId="118" borderId="0">
      <alignment horizontal="right" vertical="top"/>
    </xf>
    <xf numFmtId="0" fontId="210" fillId="118" borderId="0">
      <alignment horizontal="left" vertical="top"/>
    </xf>
    <xf numFmtId="0" fontId="210" fillId="118" borderId="0">
      <alignment horizontal="right" vertical="top"/>
    </xf>
    <xf numFmtId="0" fontId="68" fillId="118" borderId="0">
      <alignment horizontal="left" vertical="top"/>
    </xf>
    <xf numFmtId="0" fontId="210" fillId="118" borderId="0">
      <alignment horizontal="center" vertical="top"/>
    </xf>
    <xf numFmtId="0" fontId="213" fillId="119" borderId="0">
      <alignment horizontal="right" vertical="center"/>
    </xf>
    <xf numFmtId="0" fontId="210" fillId="118" borderId="0">
      <alignment horizontal="right" vertical="top"/>
    </xf>
    <xf numFmtId="0" fontId="213" fillId="119" borderId="0">
      <alignment horizontal="center" vertical="center"/>
    </xf>
    <xf numFmtId="0" fontId="210" fillId="118" borderId="0">
      <alignment horizontal="left" vertical="top"/>
    </xf>
    <xf numFmtId="0" fontId="213" fillId="119" borderId="0">
      <alignment horizontal="right" vertical="center"/>
    </xf>
    <xf numFmtId="0" fontId="213" fillId="119" borderId="0">
      <alignment horizontal="right" vertical="center"/>
    </xf>
    <xf numFmtId="0" fontId="213" fillId="119" borderId="0">
      <alignment horizontal="left" vertical="center"/>
    </xf>
    <xf numFmtId="0" fontId="213" fillId="119" borderId="0">
      <alignment horizontal="center" vertical="center"/>
    </xf>
    <xf numFmtId="0" fontId="213" fillId="119" borderId="0">
      <alignment horizontal="left" vertical="center"/>
    </xf>
    <xf numFmtId="0" fontId="212" fillId="118" borderId="0">
      <alignment horizontal="left"/>
    </xf>
    <xf numFmtId="0" fontId="210" fillId="118" borderId="0">
      <alignment horizontal="left"/>
    </xf>
    <xf numFmtId="0" fontId="213" fillId="119" borderId="0">
      <alignment horizontal="right" vertical="center"/>
    </xf>
    <xf numFmtId="0" fontId="213" fillId="119" borderId="0">
      <alignment horizontal="left" vertical="center"/>
    </xf>
    <xf numFmtId="0" fontId="213" fillId="119" borderId="0">
      <alignment horizontal="right" vertical="center"/>
    </xf>
    <xf numFmtId="0" fontId="213" fillId="119" borderId="0">
      <alignment horizontal="left" vertical="center"/>
    </xf>
    <xf numFmtId="0" fontId="210" fillId="118" borderId="0">
      <alignment horizontal="left" vertical="top"/>
    </xf>
    <xf numFmtId="0" fontId="213" fillId="119" borderId="0">
      <alignment horizontal="right" vertical="center"/>
    </xf>
    <xf numFmtId="0" fontId="212" fillId="118" borderId="0">
      <alignment horizontal="left"/>
    </xf>
    <xf numFmtId="0" fontId="213" fillId="119" borderId="0">
      <alignment horizontal="right" vertical="center"/>
    </xf>
    <xf numFmtId="0" fontId="210" fillId="118" borderId="0">
      <alignment horizontal="left"/>
    </xf>
    <xf numFmtId="0" fontId="210" fillId="118" borderId="0">
      <alignment horizontal="left" vertical="top"/>
    </xf>
    <xf numFmtId="0" fontId="212" fillId="118" borderId="0">
      <alignment horizontal="left"/>
    </xf>
    <xf numFmtId="0" fontId="212" fillId="118" borderId="0">
      <alignment horizontal="left"/>
    </xf>
    <xf numFmtId="0" fontId="210" fillId="118" borderId="0">
      <alignment horizontal="left"/>
    </xf>
    <xf numFmtId="0" fontId="212" fillId="118" borderId="0">
      <alignment horizontal="left"/>
    </xf>
    <xf numFmtId="0" fontId="211" fillId="118" borderId="0">
      <alignment horizontal="left" vertical="top"/>
    </xf>
    <xf numFmtId="0" fontId="212" fillId="118" borderId="0">
      <alignment horizontal="left"/>
    </xf>
    <xf numFmtId="0" fontId="210" fillId="118" borderId="0">
      <alignment horizontal="left"/>
    </xf>
    <xf numFmtId="0" fontId="212" fillId="118" borderId="0">
      <alignment horizontal="left"/>
    </xf>
    <xf numFmtId="0" fontId="211" fillId="118" borderId="0">
      <alignment horizontal="left" vertical="top"/>
    </xf>
    <xf numFmtId="0" fontId="210" fillId="118" borderId="0">
      <alignment horizontal="left"/>
    </xf>
    <xf numFmtId="0" fontId="54" fillId="118" borderId="0">
      <alignment horizontal="left" vertical="top"/>
    </xf>
    <xf numFmtId="0" fontId="98" fillId="78" borderId="41" applyNumberFormat="0" applyAlignment="0" applyProtection="0"/>
    <xf numFmtId="0" fontId="98" fillId="117" borderId="41" applyNumberFormat="0" applyAlignment="0" applyProtection="0"/>
    <xf numFmtId="0" fontId="98" fillId="79" borderId="41" applyNumberFormat="0" applyAlignment="0" applyProtection="0"/>
    <xf numFmtId="0" fontId="158" fillId="89" borderId="59" applyNumberFormat="0" applyAlignment="0" applyProtection="0"/>
    <xf numFmtId="0" fontId="97" fillId="80" borderId="42" applyNumberFormat="0" applyAlignment="0" applyProtection="0"/>
    <xf numFmtId="0" fontId="97" fillId="80" borderId="42" applyNumberFormat="0" applyAlignment="0" applyProtection="0"/>
    <xf numFmtId="0" fontId="97" fillId="81" borderId="42" applyNumberFormat="0" applyAlignment="0" applyProtection="0"/>
    <xf numFmtId="0" fontId="160" fillId="90" borderId="61" applyNumberFormat="0" applyAlignment="0" applyProtection="0"/>
    <xf numFmtId="0" fontId="159" fillId="0" borderId="60" applyNumberFormat="0" applyFill="0" applyAlignment="0" applyProtection="0"/>
    <xf numFmtId="0" fontId="95" fillId="75" borderId="0" applyNumberFormat="0" applyBorder="0" applyAlignment="0" applyProtection="0"/>
    <xf numFmtId="0" fontId="95" fillId="77" borderId="0" applyNumberFormat="0" applyBorder="0" applyAlignment="0" applyProtection="0"/>
    <xf numFmtId="0" fontId="162" fillId="96" borderId="0" applyNumberFormat="0" applyBorder="0" applyAlignment="0" applyProtection="0"/>
    <xf numFmtId="0" fontId="95" fillId="54" borderId="0" applyNumberFormat="0" applyBorder="0" applyAlignment="0" applyProtection="0"/>
    <xf numFmtId="0" fontId="95" fillId="55" borderId="0" applyNumberFormat="0" applyBorder="0" applyAlignment="0" applyProtection="0"/>
    <xf numFmtId="0" fontId="162" fillId="95" borderId="0" applyNumberFormat="0" applyBorder="0" applyAlignment="0" applyProtection="0"/>
    <xf numFmtId="0" fontId="95" fillId="74" borderId="0" applyNumberFormat="0" applyBorder="0" applyAlignment="0" applyProtection="0"/>
    <xf numFmtId="0" fontId="95" fillId="18" borderId="0" applyNumberFormat="0" applyBorder="0" applyAlignment="0" applyProtection="0"/>
    <xf numFmtId="0" fontId="162" fillId="94" borderId="0" applyNumberFormat="0" applyBorder="0" applyAlignment="0" applyProtection="0"/>
    <xf numFmtId="0" fontId="95" fillId="61" borderId="0" applyNumberFormat="0" applyBorder="0" applyAlignment="0" applyProtection="0"/>
    <xf numFmtId="0" fontId="95" fillId="72" borderId="0" applyNumberFormat="0" applyBorder="0" applyAlignment="0" applyProtection="0"/>
    <xf numFmtId="0" fontId="162" fillId="93" borderId="0" applyNumberFormat="0" applyBorder="0" applyAlignment="0" applyProtection="0"/>
    <xf numFmtId="0" fontId="95" fillId="59" borderId="0" applyNumberFormat="0" applyBorder="0" applyAlignment="0" applyProtection="0"/>
    <xf numFmtId="0" fontId="95" fillId="68" borderId="0" applyNumberFormat="0" applyBorder="0" applyAlignment="0" applyProtection="0"/>
    <xf numFmtId="0" fontId="162" fillId="92" borderId="0" applyNumberFormat="0" applyBorder="0" applyAlignment="0" applyProtection="0"/>
    <xf numFmtId="0" fontId="95" fillId="64" borderId="0" applyNumberFormat="0" applyBorder="0" applyAlignment="0" applyProtection="0"/>
    <xf numFmtId="0" fontId="95" fillId="66" borderId="0" applyNumberFormat="0" applyBorder="0" applyAlignment="0" applyProtection="0"/>
    <xf numFmtId="0" fontId="95" fillId="65" borderId="0" applyNumberFormat="0" applyBorder="0" applyAlignment="0" applyProtection="0"/>
    <xf numFmtId="0" fontId="162" fillId="91" borderId="0" applyNumberFormat="0" applyBorder="0" applyAlignment="0" applyProtection="0"/>
    <xf numFmtId="0" fontId="66" fillId="0" borderId="0" applyNumberFormat="0" applyFill="0" applyBorder="0" applyAlignment="0" applyProtection="0"/>
    <xf numFmtId="0" fontId="104" fillId="78" borderId="55" applyNumberFormat="0" applyAlignment="0" applyProtection="0"/>
    <xf numFmtId="0" fontId="104" fillId="79" borderId="55" applyNumberFormat="0" applyAlignment="0" applyProtection="0"/>
    <xf numFmtId="0" fontId="104" fillId="117" borderId="55" applyNumberFormat="0" applyAlignment="0" applyProtection="0"/>
    <xf numFmtId="0" fontId="105" fillId="0" borderId="0" applyNumberFormat="0" applyFill="0" applyBorder="0" applyAlignment="0" applyProtection="0"/>
    <xf numFmtId="0" fontId="48" fillId="12" borderId="39" applyNumberFormat="0" applyFont="0" applyAlignment="0" applyProtection="0"/>
    <xf numFmtId="0" fontId="5" fillId="12" borderId="39" applyNumberFormat="0" applyFont="0" applyAlignment="0" applyProtection="0"/>
    <xf numFmtId="0" fontId="51" fillId="39" borderId="63" applyNumberFormat="0" applyAlignment="0" applyProtection="0"/>
    <xf numFmtId="0" fontId="51" fillId="39" borderId="63" applyNumberFormat="0" applyAlignment="0" applyProtection="0"/>
    <xf numFmtId="0" fontId="52" fillId="98" borderId="63" applyNumberFormat="0" applyFont="0" applyAlignment="0" applyProtection="0"/>
    <xf numFmtId="0" fontId="48" fillId="12" borderId="39" applyNumberFormat="0" applyFont="0" applyAlignment="0" applyProtection="0"/>
    <xf numFmtId="0" fontId="180" fillId="98" borderId="63" applyNumberFormat="0" applyFont="0" applyAlignment="0" applyProtection="0"/>
    <xf numFmtId="0" fontId="51" fillId="39" borderId="63" applyNumberFormat="0" applyAlignment="0" applyProtection="0"/>
    <xf numFmtId="0" fontId="47" fillId="98" borderId="63" applyNumberFormat="0" applyFont="0" applyAlignment="0" applyProtection="0"/>
    <xf numFmtId="0" fontId="58" fillId="0" borderId="0"/>
    <xf numFmtId="0" fontId="58" fillId="0" borderId="0"/>
    <xf numFmtId="0" fontId="58" fillId="0" borderId="0"/>
    <xf numFmtId="0" fontId="48" fillId="0" borderId="0"/>
    <xf numFmtId="0" fontId="58" fillId="0" borderId="0"/>
    <xf numFmtId="0" fontId="93" fillId="50" borderId="0" applyNumberFormat="0" applyBorder="0" applyAlignment="0" applyProtection="0"/>
    <xf numFmtId="0" fontId="93" fillId="50" borderId="0" applyNumberFormat="0" applyBorder="0" applyAlignment="0" applyProtection="0"/>
    <xf numFmtId="0" fontId="93" fillId="97" borderId="0" applyNumberFormat="0" applyBorder="0" applyAlignment="0" applyProtection="0"/>
    <xf numFmtId="0" fontId="177" fillId="87" borderId="0" applyNumberFormat="0" applyBorder="0" applyAlignment="0" applyProtection="0"/>
    <xf numFmtId="0" fontId="183" fillId="50" borderId="0" applyNumberFormat="0" applyBorder="0" applyAlignment="0" applyProtection="0"/>
    <xf numFmtId="0" fontId="93" fillId="97" borderId="0" applyNumberFormat="0" applyBorder="0" applyAlignment="0" applyProtection="0"/>
    <xf numFmtId="0" fontId="93" fillId="50"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95" fillId="25" borderId="0" applyNumberFormat="0" applyBorder="0" applyAlignment="0" applyProtection="0"/>
    <xf numFmtId="0" fontId="75" fillId="53" borderId="0" applyNumberFormat="0" applyBorder="0" applyAlignment="0" applyProtection="0"/>
    <xf numFmtId="0" fontId="95" fillId="25" borderId="0" applyNumberFormat="0" applyBorder="0" applyAlignment="0" applyProtection="0"/>
    <xf numFmtId="0" fontId="47" fillId="0" borderId="0"/>
    <xf numFmtId="0" fontId="47" fillId="0" borderId="0"/>
    <xf numFmtId="0" fontId="58" fillId="0" borderId="0"/>
    <xf numFmtId="0" fontId="55" fillId="0" borderId="0"/>
    <xf numFmtId="0" fontId="52" fillId="0" borderId="0"/>
    <xf numFmtId="4" fontId="206" fillId="0" borderId="0">
      <alignment vertical="center"/>
    </xf>
    <xf numFmtId="4" fontId="206" fillId="0" borderId="0">
      <alignment vertical="center"/>
    </xf>
    <xf numFmtId="0" fontId="60" fillId="0" borderId="0"/>
    <xf numFmtId="0" fontId="47" fillId="0" borderId="0"/>
    <xf numFmtId="0" fontId="75" fillId="53" borderId="0" applyNumberFormat="0" applyBorder="0" applyAlignment="0" applyProtection="0"/>
    <xf numFmtId="0" fontId="95" fillId="25" borderId="0" applyNumberFormat="0" applyBorder="0" applyAlignment="0" applyProtection="0"/>
    <xf numFmtId="0" fontId="47" fillId="0" borderId="0"/>
    <xf numFmtId="0" fontId="60" fillId="0" borderId="0"/>
    <xf numFmtId="0" fontId="51" fillId="0" borderId="0"/>
    <xf numFmtId="0" fontId="51" fillId="0" borderId="0"/>
    <xf numFmtId="0" fontId="47" fillId="0" borderId="0"/>
    <xf numFmtId="0" fontId="47" fillId="0" borderId="0"/>
    <xf numFmtId="0" fontId="47" fillId="0" borderId="0"/>
    <xf numFmtId="0" fontId="55" fillId="0" borderId="0"/>
    <xf numFmtId="0" fontId="52" fillId="0" borderId="0"/>
    <xf numFmtId="0" fontId="75" fillId="53" borderId="0" applyNumberFormat="0" applyBorder="0" applyAlignment="0" applyProtection="0"/>
    <xf numFmtId="0" fontId="95" fillId="25" borderId="0" applyNumberFormat="0" applyBorder="0" applyAlignment="0" applyProtection="0"/>
    <xf numFmtId="0" fontId="75" fillId="53" borderId="0" applyNumberFormat="0" applyBorder="0" applyAlignment="0" applyProtection="0"/>
    <xf numFmtId="0" fontId="95" fillId="25" borderId="0" applyNumberFormat="0" applyBorder="0" applyAlignment="0" applyProtection="0"/>
    <xf numFmtId="0" fontId="75" fillId="53" borderId="0" applyNumberFormat="0" applyBorder="0" applyAlignment="0" applyProtection="0"/>
    <xf numFmtId="0" fontId="125" fillId="0" borderId="0" applyNumberFormat="0" applyFill="0" applyBorder="0" applyAlignment="0" applyProtection="0"/>
    <xf numFmtId="0" fontId="122" fillId="0" borderId="0" applyNumberFormat="0" applyFill="0" applyBorder="0" applyAlignment="0" applyProtection="0"/>
    <xf numFmtId="0" fontId="95" fillId="25" borderId="0" applyNumberFormat="0" applyBorder="0" applyAlignment="0" applyProtection="0"/>
    <xf numFmtId="0" fontId="155" fillId="0" borderId="0" applyNumberFormat="0" applyFill="0" applyBorder="0" applyAlignment="0" applyProtection="0"/>
    <xf numFmtId="0" fontId="155" fillId="0" borderId="58" applyNumberFormat="0" applyFill="0" applyAlignment="0" applyProtection="0"/>
    <xf numFmtId="0" fontId="122" fillId="0" borderId="50" applyNumberFormat="0" applyFill="0" applyAlignment="0" applyProtection="0"/>
    <xf numFmtId="0" fontId="209" fillId="0" borderId="0" applyFill="0" applyProtection="0">
      <alignment horizontal="left" vertical="center"/>
    </xf>
    <xf numFmtId="0" fontId="154" fillId="0" borderId="57" applyNumberFormat="0" applyFill="0" applyAlignment="0" applyProtection="0"/>
    <xf numFmtId="0" fontId="121" fillId="0" borderId="48" applyNumberFormat="0" applyFill="0" applyAlignment="0" applyProtection="0"/>
    <xf numFmtId="4" fontId="207" fillId="0" borderId="0" applyProtection="0">
      <alignment horizontal="left" vertical="center"/>
    </xf>
    <xf numFmtId="0" fontId="153" fillId="0" borderId="56" applyNumberFormat="0" applyFill="0" applyAlignment="0" applyProtection="0"/>
    <xf numFmtId="0" fontId="120" fillId="0" borderId="46" applyNumberFormat="0" applyFill="0" applyAlignment="0" applyProtection="0"/>
    <xf numFmtId="0" fontId="90" fillId="0" borderId="45" applyNumberFormat="0" applyFill="0" applyAlignment="0" applyProtection="0"/>
    <xf numFmtId="0" fontId="75" fillId="53" borderId="0" applyNumberFormat="0" applyBorder="0" applyAlignment="0" applyProtection="0"/>
    <xf numFmtId="2" fontId="208" fillId="0" borderId="0" applyProtection="0">
      <alignment horizontal="left" vertical="center"/>
    </xf>
    <xf numFmtId="0" fontId="105" fillId="0" borderId="53" applyNumberFormat="0" applyFill="0" applyAlignment="0" applyProtection="0"/>
    <xf numFmtId="0" fontId="75" fillId="45" borderId="0" applyNumberFormat="0" applyBorder="0" applyAlignment="0" applyProtection="0"/>
    <xf numFmtId="0" fontId="104" fillId="78" borderId="55" applyNumberFormat="0" applyAlignment="0" applyProtection="0"/>
    <xf numFmtId="0" fontId="104" fillId="117" borderId="55" applyNumberFormat="0" applyAlignment="0" applyProtection="0"/>
    <xf numFmtId="0" fontId="104" fillId="79" borderId="55" applyNumberFormat="0" applyAlignment="0" applyProtection="0"/>
    <xf numFmtId="0" fontId="100" fillId="50" borderId="41" applyNumberFormat="0" applyAlignment="0" applyProtection="0"/>
    <xf numFmtId="0" fontId="100" fillId="34" borderId="41" applyNumberFormat="0" applyAlignment="0" applyProtection="0"/>
    <xf numFmtId="0" fontId="100" fillId="102" borderId="41" applyNumberFormat="0" applyAlignment="0" applyProtection="0"/>
    <xf numFmtId="0" fontId="75" fillId="45" borderId="0" applyNumberFormat="0" applyBorder="0" applyAlignment="0" applyProtection="0"/>
    <xf numFmtId="0" fontId="75" fillId="45" borderId="0" applyNumberFormat="0" applyBorder="0" applyAlignment="0" applyProtection="0"/>
    <xf numFmtId="164" fontId="51" fillId="0" borderId="0" applyFill="0" applyBorder="0" applyAlignment="0" applyProtection="0"/>
    <xf numFmtId="164" fontId="51" fillId="0" borderId="0" applyFill="0" applyBorder="0" applyAlignment="0" applyProtection="0"/>
    <xf numFmtId="164" fontId="51" fillId="0" borderId="0" applyFill="0" applyBorder="0" applyAlignment="0" applyProtection="0"/>
    <xf numFmtId="164" fontId="51" fillId="0" borderId="0" applyFill="0" applyBorder="0" applyAlignment="0" applyProtection="0"/>
    <xf numFmtId="0" fontId="95" fillId="61" borderId="0" applyNumberFormat="0" applyBorder="0" applyAlignment="0" applyProtection="0"/>
    <xf numFmtId="0" fontId="122" fillId="0" borderId="0" applyNumberFormat="0" applyFill="0" applyBorder="0" applyAlignment="0" applyProtection="0"/>
    <xf numFmtId="0" fontId="75" fillId="45" borderId="0" applyNumberFormat="0" applyBorder="0" applyAlignment="0" applyProtection="0"/>
    <xf numFmtId="0" fontId="95" fillId="61" borderId="0" applyNumberFormat="0" applyBorder="0" applyAlignment="0" applyProtection="0"/>
    <xf numFmtId="0" fontId="122" fillId="0" borderId="50" applyNumberFormat="0" applyFill="0" applyAlignment="0" applyProtection="0"/>
    <xf numFmtId="0" fontId="121" fillId="0" borderId="48" applyNumberFormat="0" applyFill="0" applyAlignment="0" applyProtection="0"/>
    <xf numFmtId="0" fontId="120" fillId="0" borderId="46" applyNumberFormat="0" applyFill="0" applyAlignment="0" applyProtection="0"/>
    <xf numFmtId="0" fontId="102" fillId="41" borderId="0" applyNumberFormat="0" applyBorder="0" applyAlignment="0" applyProtection="0"/>
    <xf numFmtId="0" fontId="102" fillId="15" borderId="0" applyNumberFormat="0" applyBorder="0" applyAlignment="0" applyProtection="0"/>
    <xf numFmtId="0" fontId="102" fillId="41" borderId="0" applyNumberFormat="0" applyBorder="0" applyAlignment="0" applyProtection="0"/>
    <xf numFmtId="0" fontId="102" fillId="41" borderId="0" applyNumberFormat="0" applyBorder="0" applyAlignment="0" applyProtection="0"/>
    <xf numFmtId="0" fontId="102" fillId="41" borderId="0" applyNumberFormat="0" applyBorder="0" applyAlignment="0" applyProtection="0"/>
    <xf numFmtId="0" fontId="102" fillId="15" borderId="0" applyNumberFormat="0" applyBorder="0" applyAlignment="0" applyProtection="0"/>
    <xf numFmtId="0" fontId="97" fillId="80" borderId="42" applyNumberFormat="0" applyAlignment="0" applyProtection="0"/>
    <xf numFmtId="0" fontId="97" fillId="81" borderId="42" applyNumberFormat="0" applyAlignment="0" applyProtection="0"/>
    <xf numFmtId="0" fontId="98" fillId="79" borderId="41" applyNumberFormat="0" applyAlignment="0" applyProtection="0"/>
    <xf numFmtId="0" fontId="98" fillId="117" borderId="41" applyNumberFormat="0" applyAlignment="0" applyProtection="0"/>
    <xf numFmtId="0" fontId="99" fillId="28" borderId="0" applyNumberFormat="0" applyBorder="0" applyAlignment="0" applyProtection="0"/>
    <xf numFmtId="0" fontId="99" fillId="14" borderId="0" applyNumberFormat="0" applyBorder="0" applyAlignment="0" applyProtection="0"/>
    <xf numFmtId="0" fontId="99" fillId="25" borderId="0" applyNumberFormat="0" applyBorder="0" applyAlignment="0" applyProtection="0"/>
    <xf numFmtId="0" fontId="95" fillId="77" borderId="0" applyNumberFormat="0" applyBorder="0" applyAlignment="0" applyProtection="0"/>
    <xf numFmtId="0" fontId="95" fillId="75" borderId="0" applyNumberFormat="0" applyBorder="0" applyAlignment="0" applyProtection="0"/>
    <xf numFmtId="0" fontId="95" fillId="55" borderId="0" applyNumberFormat="0" applyBorder="0" applyAlignment="0" applyProtection="0"/>
    <xf numFmtId="0" fontId="95" fillId="18" borderId="0" applyNumberFormat="0" applyBorder="0" applyAlignment="0" applyProtection="0"/>
    <xf numFmtId="0" fontId="95" fillId="53" borderId="0" applyNumberFormat="0" applyBorder="0" applyAlignment="0" applyProtection="0"/>
    <xf numFmtId="0" fontId="95" fillId="72" borderId="0" applyNumberFormat="0" applyBorder="0" applyAlignment="0" applyProtection="0"/>
    <xf numFmtId="0" fontId="95" fillId="71" borderId="0" applyNumberFormat="0" applyBorder="0" applyAlignment="0" applyProtection="0"/>
    <xf numFmtId="0" fontId="95" fillId="68" borderId="0" applyNumberFormat="0" applyBorder="0" applyAlignment="0" applyProtection="0"/>
    <xf numFmtId="0" fontId="95" fillId="67" borderId="0" applyNumberFormat="0" applyBorder="0" applyAlignment="0" applyProtection="0"/>
    <xf numFmtId="0" fontId="95" fillId="65" borderId="0" applyNumberFormat="0" applyBorder="0" applyAlignment="0" applyProtection="0"/>
    <xf numFmtId="0" fontId="95" fillId="66" borderId="0" applyNumberFormat="0" applyBorder="0" applyAlignment="0" applyProtection="0"/>
    <xf numFmtId="0" fontId="95" fillId="37" borderId="0" applyNumberFormat="0" applyBorder="0" applyAlignment="0" applyProtection="0"/>
    <xf numFmtId="0" fontId="95" fillId="19" borderId="0" applyNumberFormat="0" applyBorder="0" applyAlignment="0" applyProtection="0"/>
    <xf numFmtId="0" fontId="95" fillId="56" borderId="0" applyNumberFormat="0" applyBorder="0" applyAlignment="0" applyProtection="0"/>
    <xf numFmtId="0" fontId="95" fillId="41" borderId="0" applyNumberFormat="0" applyBorder="0" applyAlignment="0" applyProtection="0"/>
    <xf numFmtId="0" fontId="95" fillId="55" borderId="0" applyNumberFormat="0" applyBorder="0" applyAlignment="0" applyProtection="0"/>
    <xf numFmtId="0" fontId="95" fillId="54" borderId="0" applyNumberFormat="0" applyBorder="0" applyAlignment="0" applyProtection="0"/>
    <xf numFmtId="0" fontId="95" fillId="25" borderId="0" applyNumberFormat="0" applyBorder="0" applyAlignment="0" applyProtection="0"/>
    <xf numFmtId="0" fontId="95" fillId="18" borderId="0" applyNumberFormat="0" applyBorder="0" applyAlignment="0" applyProtection="0"/>
    <xf numFmtId="0" fontId="95" fillId="53" borderId="0" applyNumberFormat="0" applyBorder="0" applyAlignment="0" applyProtection="0"/>
    <xf numFmtId="0" fontId="95" fillId="61" borderId="0" applyNumberFormat="0" applyBorder="0" applyAlignment="0" applyProtection="0"/>
    <xf numFmtId="0" fontId="95" fillId="17" borderId="0" applyNumberFormat="0" applyBorder="0" applyAlignment="0" applyProtection="0"/>
    <xf numFmtId="0" fontId="95" fillId="45" borderId="0" applyNumberFormat="0" applyBorder="0" applyAlignment="0" applyProtection="0"/>
    <xf numFmtId="0" fontId="95" fillId="59" borderId="0" applyNumberFormat="0" applyBorder="0" applyAlignment="0" applyProtection="0"/>
    <xf numFmtId="0" fontId="95" fillId="44" borderId="0" applyNumberFormat="0" applyBorder="0" applyAlignment="0" applyProtection="0"/>
    <xf numFmtId="0" fontId="95" fillId="37" borderId="0" applyNumberFormat="0" applyBorder="0" applyAlignment="0" applyProtection="0"/>
    <xf numFmtId="0" fontId="95" fillId="41" borderId="0" applyNumberFormat="0" applyBorder="0" applyAlignment="0" applyProtection="0"/>
    <xf numFmtId="0" fontId="95" fillId="52" borderId="0" applyNumberFormat="0" applyBorder="0" applyAlignment="0" applyProtection="0"/>
    <xf numFmtId="0" fontId="95" fillId="51" borderId="0" applyNumberFormat="0" applyBorder="0" applyAlignment="0" applyProtection="0"/>
    <xf numFmtId="0" fontId="95" fillId="19" borderId="0" applyNumberFormat="0" applyBorder="0" applyAlignment="0" applyProtection="0"/>
    <xf numFmtId="0" fontId="95" fillId="102" borderId="0" applyNumberFormat="0" applyBorder="0" applyAlignment="0" applyProtection="0"/>
    <xf numFmtId="0" fontId="95" fillId="19" borderId="0" applyNumberFormat="0" applyBorder="0" applyAlignment="0" applyProtection="0"/>
    <xf numFmtId="0" fontId="95" fillId="41" borderId="0" applyNumberFormat="0" applyBorder="0" applyAlignment="0" applyProtection="0"/>
    <xf numFmtId="0" fontId="95" fillId="55" borderId="0" applyNumberFormat="0" applyBorder="0" applyAlignment="0" applyProtection="0"/>
    <xf numFmtId="0" fontId="95" fillId="25" borderId="0" applyNumberFormat="0" applyBorder="0" applyAlignment="0" applyProtection="0"/>
    <xf numFmtId="0" fontId="95" fillId="18" borderId="0" applyNumberFormat="0" applyBorder="0" applyAlignment="0" applyProtection="0"/>
    <xf numFmtId="0" fontId="95" fillId="61" borderId="0" applyNumberFormat="0" applyBorder="0" applyAlignment="0" applyProtection="0"/>
    <xf numFmtId="0" fontId="95" fillId="17" borderId="0" applyNumberFormat="0" applyBorder="0" applyAlignment="0" applyProtection="0"/>
    <xf numFmtId="0" fontId="95" fillId="59" borderId="0" applyNumberFormat="0" applyBorder="0" applyAlignment="0" applyProtection="0"/>
    <xf numFmtId="0" fontId="95" fillId="37" borderId="0" applyNumberFormat="0" applyBorder="0" applyAlignment="0" applyProtection="0"/>
    <xf numFmtId="0" fontId="95" fillId="44" borderId="0" applyNumberFormat="0" applyBorder="0" applyAlignment="0" applyProtection="0"/>
    <xf numFmtId="0" fontId="95" fillId="41" borderId="0" applyNumberFormat="0" applyBorder="0" applyAlignment="0" applyProtection="0"/>
    <xf numFmtId="0" fontId="95" fillId="51" borderId="0" applyNumberFormat="0" applyBorder="0" applyAlignment="0" applyProtection="0"/>
    <xf numFmtId="0" fontId="95" fillId="52" borderId="0" applyNumberFormat="0" applyBorder="0" applyAlignment="0" applyProtection="0"/>
    <xf numFmtId="0" fontId="48" fillId="39" borderId="0" applyNumberFormat="0" applyBorder="0" applyAlignment="0" applyProtection="0"/>
    <xf numFmtId="0" fontId="48" fillId="47" borderId="0" applyNumberFormat="0" applyBorder="0" applyAlignment="0" applyProtection="0"/>
    <xf numFmtId="0" fontId="48" fillId="46" borderId="0" applyNumberFormat="0" applyBorder="0" applyAlignment="0" applyProtection="0"/>
    <xf numFmtId="0" fontId="48" fillId="41" borderId="0" applyNumberFormat="0" applyBorder="0" applyAlignment="0" applyProtection="0"/>
    <xf numFmtId="0" fontId="48" fillId="43" borderId="0" applyNumberFormat="0" applyBorder="0" applyAlignment="0" applyProtection="0"/>
    <xf numFmtId="0" fontId="48" fillId="36" borderId="0" applyNumberFormat="0" applyBorder="0" applyAlignment="0" applyProtection="0"/>
    <xf numFmtId="0" fontId="48" fillId="25" borderId="0" applyNumberFormat="0" applyBorder="0" applyAlignment="0" applyProtection="0"/>
    <xf numFmtId="0" fontId="48" fillId="16" borderId="0" applyNumberFormat="0" applyBorder="0" applyAlignment="0" applyProtection="0"/>
    <xf numFmtId="0" fontId="48" fillId="28" borderId="0" applyNumberFormat="0" applyBorder="0" applyAlignment="0" applyProtection="0"/>
    <xf numFmtId="0" fontId="48" fillId="50" borderId="0" applyNumberFormat="0" applyBorder="0" applyAlignment="0" applyProtection="0"/>
    <xf numFmtId="0" fontId="48" fillId="17" borderId="0" applyNumberFormat="0" applyBorder="0" applyAlignment="0" applyProtection="0"/>
    <xf numFmtId="0" fontId="48" fillId="45" borderId="0" applyNumberFormat="0" applyBorder="0" applyAlignment="0" applyProtection="0"/>
    <xf numFmtId="0" fontId="48" fillId="37" borderId="0" applyNumberFormat="0" applyBorder="0" applyAlignment="0" applyProtection="0"/>
    <xf numFmtId="0" fontId="48" fillId="44" borderId="0" applyNumberFormat="0" applyBorder="0" applyAlignment="0" applyProtection="0"/>
    <xf numFmtId="0" fontId="48" fillId="37" borderId="0" applyNumberFormat="0" applyBorder="0" applyAlignment="0" applyProtection="0"/>
    <xf numFmtId="0" fontId="48" fillId="41" borderId="0" applyNumberFormat="0" applyBorder="0" applyAlignment="0" applyProtection="0"/>
    <xf numFmtId="0" fontId="48" fillId="43" borderId="0" applyNumberFormat="0" applyBorder="0" applyAlignment="0" applyProtection="0"/>
    <xf numFmtId="0" fontId="48" fillId="36" borderId="0" applyNumberFormat="0" applyBorder="0" applyAlignment="0" applyProtection="0"/>
    <xf numFmtId="0" fontId="48" fillId="47" borderId="0" applyNumberFormat="0" applyBorder="0" applyAlignment="0" applyProtection="0"/>
    <xf numFmtId="0" fontId="48" fillId="102" borderId="0" applyNumberFormat="0" applyBorder="0" applyAlignment="0" applyProtection="0"/>
    <xf numFmtId="0" fontId="48" fillId="47" borderId="0" applyNumberFormat="0" applyBorder="0" applyAlignment="0" applyProtection="0"/>
    <xf numFmtId="0" fontId="48" fillId="43" borderId="0" applyNumberFormat="0" applyBorder="0" applyAlignment="0" applyProtection="0"/>
    <xf numFmtId="0" fontId="48" fillId="41" borderId="0" applyNumberFormat="0" applyBorder="0" applyAlignment="0" applyProtection="0"/>
    <xf numFmtId="0" fontId="48" fillId="36" borderId="0" applyNumberFormat="0" applyBorder="0" applyAlignment="0" applyProtection="0"/>
    <xf numFmtId="0" fontId="48" fillId="43" borderId="0" applyNumberFormat="0" applyBorder="0" applyAlignment="0" applyProtection="0"/>
    <xf numFmtId="0" fontId="48" fillId="16" borderId="0" applyNumberFormat="0" applyBorder="0" applyAlignment="0" applyProtection="0"/>
    <xf numFmtId="0" fontId="48" fillId="25" borderId="0" applyNumberFormat="0" applyBorder="0" applyAlignment="0" applyProtection="0"/>
    <xf numFmtId="0" fontId="48" fillId="28" borderId="0" applyNumberFormat="0" applyBorder="0" applyAlignment="0" applyProtection="0"/>
    <xf numFmtId="0" fontId="48" fillId="16" borderId="0" applyNumberFormat="0" applyBorder="0" applyAlignment="0" applyProtection="0"/>
    <xf numFmtId="0" fontId="48" fillId="17" borderId="0" applyNumberFormat="0" applyBorder="0" applyAlignment="0" applyProtection="0"/>
    <xf numFmtId="0" fontId="48" fillId="50" borderId="0" applyNumberFormat="0" applyBorder="0" applyAlignment="0" applyProtection="0"/>
    <xf numFmtId="0" fontId="48" fillId="17"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3" borderId="0" applyNumberFormat="0" applyBorder="0" applyAlignment="0" applyProtection="0"/>
    <xf numFmtId="0" fontId="48" fillId="41" borderId="0" applyNumberFormat="0" applyBorder="0" applyAlignment="0" applyProtection="0"/>
    <xf numFmtId="0" fontId="48" fillId="36" borderId="0" applyNumberFormat="0" applyBorder="0" applyAlignment="0" applyProtection="0"/>
    <xf numFmtId="0" fontId="48" fillId="43" borderId="0" applyNumberFormat="0" applyBorder="0" applyAlignment="0" applyProtection="0"/>
    <xf numFmtId="0" fontId="48" fillId="39" borderId="0" applyNumberFormat="0" applyBorder="0" applyAlignment="0" applyProtection="0"/>
    <xf numFmtId="0" fontId="48" fillId="34" borderId="0" applyNumberFormat="0" applyBorder="0" applyAlignment="0" applyProtection="0"/>
    <xf numFmtId="0" fontId="48" fillId="102" borderId="0" applyNumberFormat="0" applyBorder="0" applyAlignment="0" applyProtection="0"/>
    <xf numFmtId="0" fontId="48" fillId="41" borderId="0" applyNumberFormat="0" applyBorder="0" applyAlignment="0" applyProtection="0"/>
    <xf numFmtId="0" fontId="48" fillId="31" borderId="0" applyNumberFormat="0" applyBorder="0" applyAlignment="0" applyProtection="0"/>
    <xf numFmtId="0" fontId="48" fillId="30" borderId="0" applyNumberFormat="0" applyBorder="0" applyAlignment="0" applyProtection="0"/>
    <xf numFmtId="0" fontId="48" fillId="40" borderId="0" applyNumberFormat="0" applyBorder="0" applyAlignment="0" applyProtection="0"/>
    <xf numFmtId="0" fontId="48" fillId="16" borderId="0" applyNumberFormat="0" applyBorder="0" applyAlignment="0" applyProtection="0"/>
    <xf numFmtId="0" fontId="48" fillId="28" borderId="0" applyNumberFormat="0" applyBorder="0" applyAlignment="0" applyProtection="0"/>
    <xf numFmtId="0" fontId="48" fillId="39" borderId="0" applyNumberFormat="0" applyBorder="0" applyAlignment="0" applyProtection="0"/>
    <xf numFmtId="0" fontId="48" fillId="15" borderId="0" applyNumberFormat="0" applyBorder="0" applyAlignment="0" applyProtection="0"/>
    <xf numFmtId="0" fontId="48" fillId="41" borderId="0" applyNumberFormat="0" applyBorder="0" applyAlignment="0" applyProtection="0"/>
    <xf numFmtId="0" fontId="48" fillId="37" borderId="0" applyNumberFormat="0" applyBorder="0" applyAlignment="0" applyProtection="0"/>
    <xf numFmtId="0" fontId="48" fillId="14" borderId="0" applyNumberFormat="0" applyBorder="0" applyAlignment="0" applyProtection="0"/>
    <xf numFmtId="0" fontId="48" fillId="25" borderId="0" applyNumberFormat="0" applyBorder="0" applyAlignment="0" applyProtection="0"/>
    <xf numFmtId="164" fontId="51" fillId="0" borderId="0" applyFill="0" applyBorder="0" applyAlignment="0" applyProtection="0"/>
    <xf numFmtId="0" fontId="48" fillId="36" borderId="0" applyNumberFormat="0" applyBorder="0" applyAlignment="0" applyProtection="0"/>
    <xf numFmtId="0" fontId="48" fillId="13" borderId="0" applyNumberFormat="0" applyBorder="0" applyAlignment="0" applyProtection="0"/>
    <xf numFmtId="0" fontId="48" fillId="40" borderId="0" applyNumberFormat="0" applyBorder="0" applyAlignment="0" applyProtection="0"/>
    <xf numFmtId="0" fontId="75" fillId="54" borderId="0" applyNumberFormat="0" applyBorder="0" applyAlignment="0" applyProtection="0"/>
    <xf numFmtId="0" fontId="48" fillId="34"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34" borderId="0" applyNumberFormat="0" applyBorder="0" applyAlignment="0" applyProtection="0"/>
    <xf numFmtId="0" fontId="48" fillId="31" borderId="0" applyNumberFormat="0" applyBorder="0" applyAlignment="0" applyProtection="0"/>
    <xf numFmtId="0" fontId="48" fillId="41" borderId="0" applyNumberFormat="0" applyBorder="0" applyAlignment="0" applyProtection="0"/>
    <xf numFmtId="0" fontId="48" fillId="31" borderId="0" applyNumberFormat="0" applyBorder="0" applyAlignment="0" applyProtection="0"/>
    <xf numFmtId="0" fontId="48" fillId="16" borderId="0" applyNumberFormat="0" applyBorder="0" applyAlignment="0" applyProtection="0"/>
    <xf numFmtId="0" fontId="48" fillId="40" borderId="0" applyNumberFormat="0" applyBorder="0" applyAlignment="0" applyProtection="0"/>
    <xf numFmtId="0" fontId="48" fillId="28" borderId="0" applyNumberFormat="0" applyBorder="0" applyAlignment="0" applyProtection="0"/>
    <xf numFmtId="0" fontId="48" fillId="16" borderId="0" applyNumberFormat="0" applyBorder="0" applyAlignment="0" applyProtection="0"/>
    <xf numFmtId="0" fontId="48" fillId="15" borderId="0" applyNumberFormat="0" applyBorder="0" applyAlignment="0" applyProtection="0"/>
    <xf numFmtId="0" fontId="48" fillId="39" borderId="0" applyNumberFormat="0" applyBorder="0" applyAlignment="0" applyProtection="0"/>
    <xf numFmtId="0" fontId="48" fillId="41" borderId="0" applyNumberFormat="0" applyBorder="0" applyAlignment="0" applyProtection="0"/>
    <xf numFmtId="0" fontId="48" fillId="15" borderId="0" applyNumberFormat="0" applyBorder="0" applyAlignment="0" applyProtection="0"/>
    <xf numFmtId="0" fontId="48" fillId="14" borderId="0" applyNumberFormat="0" applyBorder="0" applyAlignment="0" applyProtection="0"/>
    <xf numFmtId="0" fontId="48" fillId="102" borderId="0" applyNumberFormat="0" applyBorder="0" applyAlignment="0" applyProtection="0"/>
    <xf numFmtId="0" fontId="48" fillId="25" borderId="0" applyNumberFormat="0" applyBorder="0" applyAlignment="0" applyProtection="0"/>
    <xf numFmtId="0" fontId="48" fillId="14" borderId="0" applyNumberFormat="0" applyBorder="0" applyAlignment="0" applyProtection="0"/>
    <xf numFmtId="0" fontId="48" fillId="13" borderId="0" applyNumberFormat="0" applyBorder="0" applyAlignment="0" applyProtection="0"/>
    <xf numFmtId="0" fontId="48" fillId="36" borderId="0" applyNumberFormat="0" applyBorder="0" applyAlignment="0" applyProtection="0"/>
    <xf numFmtId="0" fontId="48" fillId="40" borderId="0" applyNumberFormat="0" applyBorder="0" applyAlignment="0" applyProtection="0"/>
    <xf numFmtId="0" fontId="48" fillId="13" borderId="0" applyNumberFormat="0" applyBorder="0" applyAlignment="0" applyProtection="0"/>
    <xf numFmtId="0" fontId="48" fillId="37" borderId="0" applyNumberFormat="0" applyBorder="0" applyAlignment="0" applyProtection="0"/>
    <xf numFmtId="164" fontId="48" fillId="0" borderId="0" applyFont="0" applyFill="0" applyBorder="0" applyAlignment="0" applyProtection="0"/>
    <xf numFmtId="164" fontId="51" fillId="0" borderId="0" applyFill="0" applyBorder="0" applyAlignment="0" applyProtection="0"/>
    <xf numFmtId="0" fontId="10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0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0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0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0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0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174" fontId="89" fillId="0" borderId="0" applyFill="0" applyBorder="0" applyAlignment="0" applyProtection="0"/>
    <xf numFmtId="173" fontId="51" fillId="0" borderId="0" applyFont="0" applyFill="0" applyBorder="0" applyAlignment="0" applyProtection="0"/>
    <xf numFmtId="173" fontId="56" fillId="0" borderId="0" applyFont="0" applyFill="0" applyBorder="0" applyAlignment="0" applyProtection="0"/>
    <xf numFmtId="179" fontId="51" fillId="0" borderId="0" applyFill="0" applyBorder="0" applyAlignment="0" applyProtection="0"/>
    <xf numFmtId="0" fontId="166" fillId="0" borderId="64" applyNumberFormat="0" applyFill="0" applyAlignment="0" applyProtection="0"/>
    <xf numFmtId="0" fontId="166" fillId="0" borderId="64" applyNumberFormat="0" applyFill="0" applyAlignment="0" applyProtection="0"/>
    <xf numFmtId="0" fontId="166" fillId="0" borderId="64" applyNumberFormat="0" applyFill="0" applyAlignment="0" applyProtection="0"/>
    <xf numFmtId="0" fontId="167" fillId="0" borderId="68" applyNumberFormat="0" applyFill="0" applyAlignment="0" applyProtection="0"/>
    <xf numFmtId="0" fontId="166" fillId="0" borderId="64" applyNumberFormat="0" applyFill="0" applyAlignment="0" applyProtection="0"/>
    <xf numFmtId="0" fontId="167" fillId="0" borderId="68" applyNumberFormat="0" applyFill="0" applyAlignment="0" applyProtection="0"/>
    <xf numFmtId="0" fontId="166" fillId="0" borderId="64" applyNumberFormat="0" applyFill="0" applyAlignment="0" applyProtection="0"/>
    <xf numFmtId="0" fontId="167" fillId="0" borderId="68" applyNumberFormat="0" applyFill="0" applyAlignment="0" applyProtection="0"/>
    <xf numFmtId="0" fontId="166" fillId="0" borderId="64" applyNumberFormat="0" applyFill="0" applyAlignment="0" applyProtection="0"/>
    <xf numFmtId="0" fontId="167" fillId="0" borderId="68" applyNumberFormat="0" applyFill="0" applyAlignment="0" applyProtection="0"/>
    <xf numFmtId="0" fontId="166" fillId="0" borderId="64" applyNumberFormat="0" applyFill="0" applyAlignment="0" applyProtection="0"/>
    <xf numFmtId="0" fontId="167" fillId="0" borderId="68" applyNumberFormat="0" applyFill="0" applyAlignment="0" applyProtection="0"/>
    <xf numFmtId="0" fontId="166" fillId="0" borderId="64" applyNumberFormat="0" applyFill="0" applyAlignment="0" applyProtection="0"/>
    <xf numFmtId="0" fontId="167" fillId="0" borderId="68" applyNumberFormat="0" applyFill="0" applyAlignment="0" applyProtection="0"/>
    <xf numFmtId="0" fontId="167" fillId="0" borderId="68" applyNumberFormat="0" applyFill="0" applyAlignment="0" applyProtection="0"/>
    <xf numFmtId="0" fontId="166" fillId="0" borderId="64" applyNumberFormat="0" applyFill="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125" fillId="0" borderId="0" applyNumberFormat="0" applyFill="0" applyBorder="0" applyAlignment="0" applyProtection="0"/>
    <xf numFmtId="0" fontId="87" fillId="0" borderId="0" applyNumberFormat="0" applyFill="0" applyBorder="0" applyAlignment="0" applyProtection="0"/>
    <xf numFmtId="0" fontId="125" fillId="0" borderId="0" applyNumberFormat="0" applyFill="0" applyBorder="0" applyAlignment="0" applyProtection="0"/>
    <xf numFmtId="0" fontId="87" fillId="0" borderId="0" applyNumberFormat="0" applyFill="0" applyBorder="0" applyAlignment="0" applyProtection="0"/>
    <xf numFmtId="0" fontId="125" fillId="0" borderId="0" applyNumberFormat="0" applyFill="0" applyBorder="0" applyAlignment="0" applyProtection="0"/>
    <xf numFmtId="0" fontId="87" fillId="0" borderId="0" applyNumberFormat="0" applyFill="0" applyBorder="0" applyAlignment="0" applyProtection="0"/>
    <xf numFmtId="0" fontId="125"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125" fillId="0" borderId="0" applyNumberFormat="0" applyFill="0" applyBorder="0" applyAlignment="0" applyProtection="0"/>
    <xf numFmtId="0" fontId="87" fillId="0" borderId="0" applyNumberFormat="0" applyFill="0" applyBorder="0" applyAlignment="0" applyProtection="0"/>
    <xf numFmtId="0" fontId="190" fillId="0" borderId="0"/>
    <xf numFmtId="0" fontId="65" fillId="0" borderId="0"/>
    <xf numFmtId="9" fontId="5" fillId="0" borderId="0" applyFont="0" applyFill="0" applyBorder="0" applyAlignment="0" applyProtection="0"/>
    <xf numFmtId="199" fontId="220" fillId="0" borderId="0" applyFill="0" applyBorder="0" applyAlignment="0" applyProtection="0"/>
    <xf numFmtId="0" fontId="86" fillId="21" borderId="55" applyNumberFormat="0" applyAlignment="0" applyProtection="0"/>
    <xf numFmtId="0" fontId="86" fillId="21" borderId="55" applyNumberFormat="0" applyAlignment="0" applyProtection="0"/>
    <xf numFmtId="164" fontId="51" fillId="0" borderId="0" applyFill="0" applyBorder="0" applyAlignment="0" applyProtection="0"/>
    <xf numFmtId="0" fontId="86" fillId="21" borderId="55" applyNumberFormat="0" applyAlignment="0" applyProtection="0"/>
    <xf numFmtId="0" fontId="104" fillId="78" borderId="55" applyNumberFormat="0" applyAlignment="0" applyProtection="0"/>
    <xf numFmtId="0" fontId="86" fillId="21" borderId="55" applyNumberFormat="0" applyAlignment="0" applyProtection="0"/>
    <xf numFmtId="0" fontId="86" fillId="21" borderId="55" applyNumberFormat="0" applyAlignment="0" applyProtection="0"/>
    <xf numFmtId="164" fontId="51" fillId="0" borderId="0" applyFill="0" applyBorder="0" applyAlignment="0" applyProtection="0"/>
    <xf numFmtId="0" fontId="104" fillId="78" borderId="55" applyNumberFormat="0" applyAlignment="0" applyProtection="0"/>
    <xf numFmtId="0" fontId="86" fillId="21" borderId="55" applyNumberFormat="0" applyAlignment="0" applyProtection="0"/>
    <xf numFmtId="0" fontId="86" fillId="21" borderId="55" applyNumberFormat="0" applyAlignment="0" applyProtection="0"/>
    <xf numFmtId="0" fontId="104" fillId="78" borderId="55" applyNumberFormat="0" applyAlignment="0" applyProtection="0"/>
    <xf numFmtId="0" fontId="86" fillId="21" borderId="55" applyNumberFormat="0" applyAlignment="0" applyProtection="0"/>
    <xf numFmtId="0" fontId="86" fillId="21" borderId="55" applyNumberFormat="0" applyAlignment="0" applyProtection="0"/>
    <xf numFmtId="0" fontId="104" fillId="78" borderId="55" applyNumberFormat="0" applyAlignment="0" applyProtection="0"/>
    <xf numFmtId="0" fontId="86" fillId="21" borderId="55" applyNumberFormat="0" applyAlignment="0" applyProtection="0"/>
    <xf numFmtId="0" fontId="86" fillId="21" borderId="55" applyNumberFormat="0" applyAlignment="0" applyProtection="0"/>
    <xf numFmtId="0" fontId="104" fillId="78" borderId="55" applyNumberFormat="0" applyAlignment="0" applyProtection="0"/>
    <xf numFmtId="0" fontId="86" fillId="21" borderId="55" applyNumberFormat="0" applyAlignment="0" applyProtection="0"/>
    <xf numFmtId="0" fontId="86" fillId="21" borderId="55" applyNumberFormat="0" applyAlignment="0" applyProtection="0"/>
    <xf numFmtId="0" fontId="104" fillId="78" borderId="55" applyNumberFormat="0" applyAlignment="0" applyProtection="0"/>
    <xf numFmtId="0" fontId="86" fillId="21" borderId="55" applyNumberFormat="0" applyAlignment="0" applyProtection="0"/>
    <xf numFmtId="0" fontId="86" fillId="21" borderId="55"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51" fillId="39" borderId="63" applyNumberFormat="0" applyAlignment="0" applyProtection="0"/>
    <xf numFmtId="0" fontId="58" fillId="38" borderId="63" applyNumberFormat="0" applyAlignment="0" applyProtection="0"/>
    <xf numFmtId="0" fontId="59" fillId="38" borderId="63" applyNumberFormat="0" applyAlignment="0" applyProtection="0"/>
    <xf numFmtId="0" fontId="59" fillId="38" borderId="63" applyNumberFormat="0" applyAlignment="0" applyProtection="0"/>
    <xf numFmtId="0" fontId="220" fillId="0" borderId="0"/>
    <xf numFmtId="0" fontId="6" fillId="0" borderId="0"/>
    <xf numFmtId="0" fontId="51" fillId="0" borderId="0"/>
    <xf numFmtId="0" fontId="5" fillId="0" borderId="0"/>
    <xf numFmtId="0" fontId="164" fillId="50" borderId="0" applyNumberFormat="0" applyBorder="0" applyAlignment="0" applyProtection="0"/>
    <xf numFmtId="164" fontId="51" fillId="0" borderId="0" applyFill="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64" fillId="50" borderId="0" applyNumberFormat="0" applyBorder="0" applyAlignment="0" applyProtection="0"/>
    <xf numFmtId="0" fontId="183" fillId="50" borderId="0" applyNumberFormat="0" applyBorder="0" applyAlignment="0" applyProtection="0"/>
    <xf numFmtId="0" fontId="164" fillId="50" borderId="0" applyNumberFormat="0" applyBorder="0" applyAlignment="0" applyProtection="0"/>
    <xf numFmtId="0" fontId="183" fillId="50" borderId="0" applyNumberFormat="0" applyBorder="0" applyAlignment="0" applyProtection="0"/>
    <xf numFmtId="0" fontId="164" fillId="50" borderId="0" applyNumberFormat="0" applyBorder="0" applyAlignment="0" applyProtection="0"/>
    <xf numFmtId="0" fontId="183" fillId="50" borderId="0" applyNumberFormat="0" applyBorder="0" applyAlignment="0" applyProtection="0"/>
    <xf numFmtId="0" fontId="164" fillId="50" borderId="0" applyNumberFormat="0" applyBorder="0" applyAlignment="0" applyProtection="0"/>
    <xf numFmtId="0" fontId="183" fillId="50" borderId="0" applyNumberFormat="0" applyBorder="0" applyAlignment="0" applyProtection="0"/>
    <xf numFmtId="0" fontId="164" fillId="50" borderId="0" applyNumberFormat="0" applyBorder="0" applyAlignment="0" applyProtection="0"/>
    <xf numFmtId="0" fontId="183" fillId="50" borderId="0" applyNumberFormat="0" applyBorder="0" applyAlignment="0" applyProtection="0"/>
    <xf numFmtId="0" fontId="164" fillId="50" borderId="0" applyNumberFormat="0" applyBorder="0" applyAlignment="0" applyProtection="0"/>
    <xf numFmtId="0" fontId="183" fillId="50" borderId="0" applyNumberFormat="0" applyBorder="0" applyAlignment="0" applyProtection="0"/>
    <xf numFmtId="0" fontId="183" fillId="50" borderId="0" applyNumberFormat="0" applyBorder="0" applyAlignment="0" applyProtection="0"/>
    <xf numFmtId="0" fontId="164" fillId="50" borderId="0" applyNumberFormat="0" applyBorder="0" applyAlignment="0" applyProtection="0"/>
    <xf numFmtId="189" fontId="47" fillId="0" borderId="0"/>
    <xf numFmtId="0" fontId="196" fillId="0" borderId="0"/>
    <xf numFmtId="0" fontId="63" fillId="0" borderId="0"/>
    <xf numFmtId="0" fontId="53" fillId="0" borderId="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75" fillId="62" borderId="0" applyNumberFormat="0" applyBorder="0" applyAlignment="0" applyProtection="0"/>
    <xf numFmtId="0" fontId="85" fillId="0" borderId="52" applyNumberFormat="0" applyFill="0" applyAlignment="0" applyProtection="0"/>
    <xf numFmtId="0" fontId="85" fillId="0" borderId="52" applyNumberFormat="0" applyFill="0" applyAlignment="0" applyProtection="0"/>
    <xf numFmtId="0" fontId="105" fillId="0" borderId="53" applyNumberFormat="0" applyFill="0" applyAlignment="0" applyProtection="0"/>
    <xf numFmtId="0" fontId="85" fillId="0" borderId="52" applyNumberFormat="0" applyFill="0" applyAlignment="0" applyProtection="0"/>
    <xf numFmtId="0" fontId="105" fillId="0" borderId="53" applyNumberFormat="0" applyFill="0" applyAlignment="0" applyProtection="0"/>
    <xf numFmtId="164" fontId="51" fillId="0" borderId="0" applyFill="0" applyBorder="0" applyAlignment="0" applyProtection="0"/>
    <xf numFmtId="0" fontId="85" fillId="0" borderId="52" applyNumberFormat="0" applyFill="0" applyAlignment="0" applyProtection="0"/>
    <xf numFmtId="0" fontId="105" fillId="0" borderId="53" applyNumberFormat="0" applyFill="0" applyAlignment="0" applyProtection="0"/>
    <xf numFmtId="0" fontId="85" fillId="0" borderId="52" applyNumberFormat="0" applyFill="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164" fontId="51" fillId="0" borderId="0" applyFill="0" applyBorder="0" applyAlignment="0" applyProtection="0"/>
    <xf numFmtId="0" fontId="84" fillId="33" borderId="41" applyNumberFormat="0" applyAlignment="0" applyProtection="0"/>
    <xf numFmtId="0" fontId="100" fillId="50" borderId="41" applyNumberFormat="0" applyAlignment="0" applyProtection="0"/>
    <xf numFmtId="0" fontId="84" fillId="33" borderId="41" applyNumberFormat="0" applyAlignment="0" applyProtection="0"/>
    <xf numFmtId="0" fontId="100" fillId="50" borderId="41" applyNumberFormat="0" applyAlignment="0" applyProtection="0"/>
    <xf numFmtId="0" fontId="84" fillId="33" borderId="41" applyNumberFormat="0" applyAlignment="0" applyProtection="0"/>
    <xf numFmtId="0" fontId="100" fillId="50" borderId="41" applyNumberFormat="0" applyAlignment="0" applyProtection="0"/>
    <xf numFmtId="0" fontId="84" fillId="33" borderId="41" applyNumberFormat="0" applyAlignment="0" applyProtection="0"/>
    <xf numFmtId="0" fontId="219" fillId="0" borderId="0" applyNumberFormat="0" applyFill="0" applyBorder="0" applyAlignment="0" applyProtection="0">
      <alignment vertical="top"/>
      <protection locked="0"/>
    </xf>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122" fillId="0" borderId="0" applyNumberFormat="0" applyFill="0" applyBorder="0" applyAlignment="0" applyProtection="0"/>
    <xf numFmtId="0" fontId="82" fillId="0" borderId="0" applyNumberFormat="0" applyFill="0" applyBorder="0" applyAlignment="0" applyProtection="0"/>
    <xf numFmtId="0" fontId="122" fillId="0" borderId="0" applyNumberFormat="0" applyFill="0" applyBorder="0" applyAlignment="0" applyProtection="0"/>
    <xf numFmtId="0" fontId="82" fillId="0" borderId="0" applyNumberFormat="0" applyFill="0" applyBorder="0" applyAlignment="0" applyProtection="0"/>
    <xf numFmtId="0" fontId="122" fillId="0" borderId="0" applyNumberFormat="0" applyFill="0" applyBorder="0" applyAlignment="0" applyProtection="0"/>
    <xf numFmtId="0" fontId="82" fillId="0" borderId="0" applyNumberFormat="0" applyFill="0" applyBorder="0" applyAlignment="0" applyProtection="0"/>
    <xf numFmtId="0" fontId="8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82" fillId="0" borderId="49" applyNumberFormat="0" applyFill="0" applyAlignment="0" applyProtection="0"/>
    <xf numFmtId="0" fontId="122" fillId="0" borderId="50" applyNumberFormat="0" applyFill="0" applyAlignment="0" applyProtection="0"/>
    <xf numFmtId="0" fontId="82" fillId="0" borderId="49" applyNumberFormat="0" applyFill="0" applyAlignment="0" applyProtection="0"/>
    <xf numFmtId="0" fontId="122" fillId="0" borderId="50" applyNumberFormat="0" applyFill="0" applyAlignment="0" applyProtection="0"/>
    <xf numFmtId="0" fontId="82" fillId="0" borderId="49" applyNumberFormat="0" applyFill="0" applyAlignment="0" applyProtection="0"/>
    <xf numFmtId="0" fontId="122" fillId="0" borderId="50" applyNumberFormat="0" applyFill="0" applyAlignment="0" applyProtection="0"/>
    <xf numFmtId="0" fontId="82" fillId="0" borderId="49" applyNumberFormat="0" applyFill="0" applyAlignment="0" applyProtection="0"/>
    <xf numFmtId="0" fontId="88" fillId="0" borderId="0"/>
    <xf numFmtId="0" fontId="8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81" fillId="0" borderId="47" applyNumberFormat="0" applyFill="0" applyAlignment="0" applyProtection="0"/>
    <xf numFmtId="0" fontId="121" fillId="0" borderId="48" applyNumberFormat="0" applyFill="0" applyAlignment="0" applyProtection="0"/>
    <xf numFmtId="0" fontId="81" fillId="0" borderId="47" applyNumberFormat="0" applyFill="0" applyAlignment="0" applyProtection="0"/>
    <xf numFmtId="0" fontId="121" fillId="0" borderId="48" applyNumberFormat="0" applyFill="0" applyAlignment="0" applyProtection="0"/>
    <xf numFmtId="0" fontId="81" fillId="0" borderId="47" applyNumberFormat="0" applyFill="0" applyAlignment="0" applyProtection="0"/>
    <xf numFmtId="0" fontId="121" fillId="0" borderId="48" applyNumberFormat="0" applyFill="0" applyAlignment="0" applyProtection="0"/>
    <xf numFmtId="0" fontId="81" fillId="0" borderId="47"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80" fillId="0" borderId="45" applyNumberFormat="0" applyFill="0" applyAlignment="0" applyProtection="0"/>
    <xf numFmtId="0" fontId="120" fillId="0" borderId="46" applyNumberFormat="0" applyFill="0" applyAlignment="0" applyProtection="0"/>
    <xf numFmtId="0" fontId="80" fillId="0" borderId="45" applyNumberFormat="0" applyFill="0" applyAlignment="0" applyProtection="0"/>
    <xf numFmtId="0" fontId="120" fillId="0" borderId="46" applyNumberFormat="0" applyFill="0" applyAlignment="0" applyProtection="0"/>
    <xf numFmtId="0" fontId="80" fillId="0" borderId="45" applyNumberFormat="0" applyFill="0" applyAlignment="0" applyProtection="0"/>
    <xf numFmtId="0" fontId="120" fillId="0" borderId="46" applyNumberFormat="0" applyFill="0" applyAlignment="0" applyProtection="0"/>
    <xf numFmtId="0" fontId="80" fillId="0" borderId="45" applyNumberFormat="0" applyFill="0" applyAlignment="0" applyProtection="0"/>
    <xf numFmtId="0" fontId="61" fillId="26" borderId="0" applyNumberFormat="0" applyBorder="0" applyAlignment="0" applyProtection="0"/>
    <xf numFmtId="0" fontId="61" fillId="26" borderId="0" applyNumberFormat="0" applyBorder="0" applyAlignment="0" applyProtection="0"/>
    <xf numFmtId="0" fontId="125" fillId="0" borderId="0" applyNumberFormat="0" applyFill="0" applyBorder="0" applyAlignment="0" applyProtection="0"/>
    <xf numFmtId="0" fontId="57" fillId="37" borderId="0" applyNumberFormat="0" applyBorder="0" applyAlignment="0" applyProtection="0"/>
    <xf numFmtId="164" fontId="51" fillId="0" borderId="0" applyFill="0" applyBorder="0" applyAlignment="0" applyProtection="0"/>
    <xf numFmtId="0" fontId="48" fillId="37" borderId="0" applyNumberFormat="0" applyBorder="0" applyAlignment="0" applyProtection="0"/>
    <xf numFmtId="0" fontId="57" fillId="37" borderId="0" applyNumberFormat="0" applyBorder="0" applyAlignment="0" applyProtection="0"/>
    <xf numFmtId="164" fontId="51" fillId="0" borderId="0" applyFill="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45" borderId="0" applyNumberFormat="0" applyBorder="0" applyAlignment="0" applyProtection="0"/>
    <xf numFmtId="176" fontId="51" fillId="0" borderId="0"/>
    <xf numFmtId="0" fontId="57" fillId="45" borderId="0" applyNumberFormat="0" applyBorder="0" applyAlignment="0" applyProtection="0"/>
    <xf numFmtId="0" fontId="48" fillId="50"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75" fillId="51" borderId="0" applyNumberFormat="0" applyBorder="0" applyAlignment="0" applyProtection="0"/>
    <xf numFmtId="0" fontId="95" fillId="41" borderId="0" applyNumberFormat="0" applyBorder="0" applyAlignment="0" applyProtection="0"/>
    <xf numFmtId="0" fontId="75" fillId="51" borderId="0" applyNumberFormat="0" applyBorder="0" applyAlignment="0" applyProtection="0"/>
    <xf numFmtId="0" fontId="95" fillId="41" borderId="0" applyNumberFormat="0" applyBorder="0" applyAlignment="0" applyProtection="0"/>
    <xf numFmtId="0" fontId="75" fillId="51" borderId="0" applyNumberFormat="0" applyBorder="0" applyAlignment="0" applyProtection="0"/>
    <xf numFmtId="0" fontId="95" fillId="41" borderId="0" applyNumberFormat="0" applyBorder="0" applyAlignment="0" applyProtection="0"/>
    <xf numFmtId="0" fontId="75" fillId="51" borderId="0" applyNumberFormat="0" applyBorder="0" applyAlignment="0" applyProtection="0"/>
    <xf numFmtId="0" fontId="95" fillId="41" borderId="0" applyNumberFormat="0" applyBorder="0" applyAlignment="0" applyProtection="0"/>
    <xf numFmtId="0" fontId="75" fillId="51" borderId="0" applyNumberFormat="0" applyBorder="0" applyAlignment="0" applyProtection="0"/>
    <xf numFmtId="0" fontId="95" fillId="41" borderId="0" applyNumberFormat="0" applyBorder="0" applyAlignment="0" applyProtection="0"/>
    <xf numFmtId="0" fontId="75" fillId="51" borderId="0" applyNumberFormat="0" applyBorder="0" applyAlignment="0" applyProtection="0"/>
    <xf numFmtId="0" fontId="95" fillId="4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37" borderId="0" applyNumberFormat="0" applyBorder="0" applyAlignment="0" applyProtection="0"/>
    <xf numFmtId="0" fontId="95" fillId="59" borderId="0" applyNumberFormat="0" applyBorder="0" applyAlignment="0" applyProtection="0"/>
    <xf numFmtId="0" fontId="75" fillId="37" borderId="0" applyNumberFormat="0" applyBorder="0" applyAlignment="0" applyProtection="0"/>
    <xf numFmtId="0" fontId="95" fillId="59" borderId="0" applyNumberFormat="0" applyBorder="0" applyAlignment="0" applyProtection="0"/>
    <xf numFmtId="0" fontId="75" fillId="37" borderId="0" applyNumberFormat="0" applyBorder="0" applyAlignment="0" applyProtection="0"/>
    <xf numFmtId="0" fontId="95" fillId="59" borderId="0" applyNumberFormat="0" applyBorder="0" applyAlignment="0" applyProtection="0"/>
    <xf numFmtId="0" fontId="75" fillId="37" borderId="0" applyNumberFormat="0" applyBorder="0" applyAlignment="0" applyProtection="0"/>
    <xf numFmtId="0" fontId="95" fillId="59" borderId="0" applyNumberFormat="0" applyBorder="0" applyAlignment="0" applyProtection="0"/>
    <xf numFmtId="0" fontId="75" fillId="37" borderId="0" applyNumberFormat="0" applyBorder="0" applyAlignment="0" applyProtection="0"/>
    <xf numFmtId="0" fontId="95" fillId="59" borderId="0" applyNumberFormat="0" applyBorder="0" applyAlignment="0" applyProtection="0"/>
    <xf numFmtId="0" fontId="75" fillId="37" borderId="0" applyNumberFormat="0" applyBorder="0" applyAlignment="0" applyProtection="0"/>
    <xf numFmtId="0" fontId="95" fillId="59"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45" borderId="0" applyNumberFormat="0" applyBorder="0" applyAlignment="0" applyProtection="0"/>
    <xf numFmtId="0" fontId="95" fillId="61" borderId="0" applyNumberFormat="0" applyBorder="0" applyAlignment="0" applyProtection="0"/>
    <xf numFmtId="0" fontId="75" fillId="45" borderId="0" applyNumberFormat="0" applyBorder="0" applyAlignment="0" applyProtection="0"/>
    <xf numFmtId="0" fontId="95" fillId="61" borderId="0" applyNumberFormat="0" applyBorder="0" applyAlignment="0" applyProtection="0"/>
    <xf numFmtId="0" fontId="75" fillId="45" borderId="0" applyNumberFormat="0" applyBorder="0" applyAlignment="0" applyProtection="0"/>
    <xf numFmtId="0" fontId="95" fillId="61" borderId="0" applyNumberFormat="0" applyBorder="0" applyAlignment="0" applyProtection="0"/>
    <xf numFmtId="0" fontId="75" fillId="45" borderId="0" applyNumberFormat="0" applyBorder="0" applyAlignment="0" applyProtection="0"/>
    <xf numFmtId="0" fontId="95" fillId="61" borderId="0" applyNumberFormat="0" applyBorder="0" applyAlignment="0" applyProtection="0"/>
    <xf numFmtId="0" fontId="75" fillId="45" borderId="0" applyNumberFormat="0" applyBorder="0" applyAlignment="0" applyProtection="0"/>
    <xf numFmtId="0" fontId="95" fillId="54" borderId="0" applyNumberFormat="0" applyBorder="0" applyAlignment="0" applyProtection="0"/>
    <xf numFmtId="0" fontId="32" fillId="0" borderId="0"/>
    <xf numFmtId="176" fontId="51" fillId="0" borderId="0"/>
    <xf numFmtId="176" fontId="51" fillId="0" borderId="0"/>
    <xf numFmtId="0" fontId="88" fillId="0" borderId="0"/>
    <xf numFmtId="0" fontId="88" fillId="0" borderId="0"/>
    <xf numFmtId="0" fontId="88" fillId="0" borderId="0"/>
    <xf numFmtId="174" fontId="60" fillId="0" borderId="0" applyFill="0" applyBorder="0" applyAlignment="0" applyProtection="0"/>
    <xf numFmtId="176" fontId="51" fillId="0" borderId="0"/>
    <xf numFmtId="176" fontId="51" fillId="0" borderId="0"/>
    <xf numFmtId="0" fontId="88" fillId="0" borderId="0"/>
    <xf numFmtId="0" fontId="47" fillId="0" borderId="0"/>
    <xf numFmtId="173" fontId="47" fillId="0" borderId="0" applyFont="0" applyFill="0" applyBorder="0" applyAlignment="0" applyProtection="0"/>
    <xf numFmtId="0" fontId="5" fillId="0" borderId="0"/>
    <xf numFmtId="0" fontId="5" fillId="0" borderId="0"/>
    <xf numFmtId="169" fontId="5" fillId="0" borderId="0"/>
    <xf numFmtId="0" fontId="5" fillId="0" borderId="0"/>
    <xf numFmtId="0" fontId="5" fillId="0" borderId="0"/>
    <xf numFmtId="0" fontId="5" fillId="0" borderId="0"/>
    <xf numFmtId="0" fontId="5" fillId="0" borderId="0"/>
    <xf numFmtId="169" fontId="5" fillId="0" borderId="0"/>
    <xf numFmtId="0" fontId="5" fillId="0" borderId="0"/>
    <xf numFmtId="44" fontId="5" fillId="0" borderId="0" applyFont="0" applyFill="0" applyBorder="0" applyAlignment="0" applyProtection="0"/>
    <xf numFmtId="176" fontId="51" fillId="0" borderId="0"/>
    <xf numFmtId="0" fontId="5" fillId="0" borderId="0"/>
    <xf numFmtId="0" fontId="5" fillId="0" borderId="0"/>
    <xf numFmtId="0" fontId="5" fillId="0" borderId="0"/>
    <xf numFmtId="164" fontId="51" fillId="0" borderId="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0" fontId="89" fillId="0" borderId="0"/>
    <xf numFmtId="176" fontId="5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7" fillId="0" borderId="68" applyNumberFormat="0" applyFill="0" applyAlignment="0" applyProtection="0"/>
    <xf numFmtId="0" fontId="51" fillId="38" borderId="63" applyNumberFormat="0" applyAlignment="0" applyProtection="0"/>
    <xf numFmtId="0" fontId="5" fillId="0" borderId="0"/>
    <xf numFmtId="0" fontId="183" fillId="50" borderId="0" applyNumberFormat="0" applyBorder="0" applyAlignment="0" applyProtection="0"/>
    <xf numFmtId="0" fontId="178" fillId="0" borderId="0"/>
    <xf numFmtId="0" fontId="60" fillId="0" borderId="0">
      <alignment vertical="top"/>
    </xf>
    <xf numFmtId="0" fontId="5" fillId="0" borderId="0"/>
    <xf numFmtId="0" fontId="105" fillId="0" borderId="53" applyNumberFormat="0" applyFill="0" applyAlignment="0" applyProtection="0"/>
    <xf numFmtId="0" fontId="100" fillId="50" borderId="41" applyNumberFormat="0" applyAlignment="0" applyProtection="0"/>
    <xf numFmtId="0" fontId="122" fillId="0" borderId="0" applyNumberFormat="0" applyFill="0" applyBorder="0" applyAlignment="0" applyProtection="0"/>
    <xf numFmtId="0" fontId="122" fillId="0" borderId="50" applyNumberFormat="0" applyFill="0" applyAlignment="0" applyProtection="0"/>
    <xf numFmtId="0" fontId="121" fillId="0" borderId="48" applyNumberFormat="0" applyFill="0" applyAlignment="0" applyProtection="0"/>
    <xf numFmtId="0" fontId="120" fillId="0" borderId="46" applyNumberFormat="0" applyFill="0" applyAlignment="0" applyProtection="0"/>
    <xf numFmtId="0" fontId="94" fillId="0" borderId="0" applyNumberFormat="0" applyFill="0" applyBorder="0" applyAlignment="0" applyProtection="0"/>
    <xf numFmtId="176" fontId="51" fillId="0" borderId="0"/>
    <xf numFmtId="0" fontId="97" fillId="80" borderId="42" applyNumberFormat="0" applyAlignment="0" applyProtection="0"/>
    <xf numFmtId="0" fontId="116" fillId="78" borderId="41" applyNumberFormat="0" applyAlignment="0" applyProtection="0"/>
    <xf numFmtId="0" fontId="99" fillId="27" borderId="0" applyNumberFormat="0" applyBorder="0" applyAlignment="0" applyProtection="0"/>
    <xf numFmtId="0" fontId="95" fillId="67" borderId="0" applyNumberFormat="0" applyBorder="0" applyAlignment="0" applyProtection="0"/>
    <xf numFmtId="0" fontId="95" fillId="54" borderId="0" applyNumberFormat="0" applyBorder="0" applyAlignment="0" applyProtection="0"/>
    <xf numFmtId="0" fontId="95" fillId="74" borderId="0" applyNumberFormat="0" applyBorder="0" applyAlignment="0" applyProtection="0"/>
    <xf numFmtId="0" fontId="95" fillId="60" borderId="0" applyNumberFormat="0" applyBorder="0" applyAlignment="0" applyProtection="0"/>
    <xf numFmtId="0" fontId="95" fillId="58" borderId="0" applyNumberFormat="0" applyBorder="0" applyAlignment="0" applyProtection="0"/>
    <xf numFmtId="0" fontId="95" fillId="63" borderId="0" applyNumberFormat="0" applyBorder="0" applyAlignment="0" applyProtection="0"/>
    <xf numFmtId="0" fontId="88" fillId="0" borderId="0"/>
    <xf numFmtId="200" fontId="47" fillId="0" borderId="0" applyFont="0" applyFill="0" applyBorder="0" applyAlignment="0" applyProtection="0"/>
    <xf numFmtId="0" fontId="5" fillId="0" borderId="0"/>
    <xf numFmtId="0" fontId="5" fillId="0" borderId="0"/>
    <xf numFmtId="0" fontId="5" fillId="0" borderId="0"/>
    <xf numFmtId="0" fontId="5" fillId="0" borderId="0"/>
    <xf numFmtId="0" fontId="60" fillId="0" borderId="0"/>
    <xf numFmtId="0" fontId="60" fillId="0" borderId="0"/>
    <xf numFmtId="176" fontId="51" fillId="0" borderId="0"/>
    <xf numFmtId="0" fontId="5" fillId="0" borderId="0"/>
    <xf numFmtId="0" fontId="5" fillId="0" borderId="0"/>
    <xf numFmtId="0" fontId="5" fillId="0" borderId="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6" fontId="51" fillId="0" borderId="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37" borderId="0" applyNumberFormat="0" applyBorder="0" applyAlignment="0" applyProtection="0"/>
    <xf numFmtId="0" fontId="57" fillId="45"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165" fontId="58" fillId="0" borderId="0" applyFill="0" applyBorder="0" applyAlignment="0" applyProtection="0"/>
    <xf numFmtId="0" fontId="61" fillId="32" borderId="0" applyNumberFormat="0" applyBorder="0" applyAlignment="0" applyProtection="0"/>
    <xf numFmtId="0" fontId="66" fillId="0" borderId="0" applyNumberFormat="0" applyFill="0" applyBorder="0" applyAlignment="0" applyProtection="0"/>
    <xf numFmtId="0" fontId="86" fillId="21" borderId="55" applyNumberFormat="0" applyAlignment="0" applyProtection="0"/>
    <xf numFmtId="0" fontId="87" fillId="0" borderId="0" applyNumberFormat="0" applyFill="0" applyBorder="0" applyAlignment="0" applyProtection="0"/>
    <xf numFmtId="0" fontId="60" fillId="0" borderId="0"/>
    <xf numFmtId="0" fontId="6" fillId="0" borderId="0"/>
    <xf numFmtId="0" fontId="60" fillId="0" borderId="0"/>
    <xf numFmtId="0" fontId="63" fillId="0" borderId="0"/>
    <xf numFmtId="0" fontId="51" fillId="0" borderId="0"/>
    <xf numFmtId="0" fontId="164" fillId="50" borderId="0" applyNumberFormat="0" applyBorder="0" applyAlignment="0" applyProtection="0"/>
    <xf numFmtId="0" fontId="164" fillId="50" borderId="0" applyNumberFormat="0" applyBorder="0" applyAlignment="0" applyProtection="0"/>
    <xf numFmtId="0" fontId="48" fillId="0" borderId="0"/>
    <xf numFmtId="0" fontId="5" fillId="0" borderId="0"/>
    <xf numFmtId="0" fontId="5" fillId="0" borderId="0"/>
    <xf numFmtId="0" fontId="47" fillId="0" borderId="0"/>
    <xf numFmtId="0" fontId="59" fillId="38" borderId="63" applyNumberFormat="0" applyAlignment="0" applyProtection="0"/>
    <xf numFmtId="0" fontId="59" fillId="38" borderId="63" applyNumberFormat="0" applyAlignment="0" applyProtection="0"/>
    <xf numFmtId="0" fontId="165" fillId="0" borderId="0" applyNumberFormat="0" applyFill="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54" borderId="0" applyNumberFormat="0" applyBorder="0" applyAlignment="0" applyProtection="0"/>
    <xf numFmtId="0" fontId="77" fillId="21" borderId="41" applyNumberFormat="0" applyAlignment="0" applyProtection="0"/>
    <xf numFmtId="0" fontId="77" fillId="21" borderId="41" applyNumberFormat="0" applyAlignment="0" applyProtection="0"/>
    <xf numFmtId="0" fontId="67" fillId="0" borderId="0">
      <alignment horizontal="left"/>
    </xf>
    <xf numFmtId="0" fontId="67" fillId="0" borderId="0">
      <alignment horizontal="left" vertical="top"/>
    </xf>
    <xf numFmtId="0" fontId="68" fillId="0" borderId="0">
      <alignment horizontal="left" vertical="top"/>
    </xf>
    <xf numFmtId="0" fontId="67" fillId="0" borderId="0">
      <alignment horizontal="left" vertical="center"/>
    </xf>
    <xf numFmtId="0" fontId="67" fillId="0" borderId="0">
      <alignment horizontal="right" vertical="top"/>
    </xf>
    <xf numFmtId="0" fontId="67" fillId="0" borderId="0">
      <alignment horizontal="left" vertical="top"/>
    </xf>
    <xf numFmtId="0" fontId="67" fillId="0" borderId="0">
      <alignment horizontal="right" vertical="top"/>
    </xf>
    <xf numFmtId="0" fontId="67" fillId="0" borderId="0">
      <alignment horizontal="right" vertical="top"/>
    </xf>
    <xf numFmtId="0" fontId="67" fillId="0" borderId="0">
      <alignment horizontal="left" vertical="top"/>
    </xf>
    <xf numFmtId="0" fontId="69" fillId="0" borderId="0">
      <alignment horizontal="left" vertical="top"/>
    </xf>
    <xf numFmtId="0" fontId="70" fillId="0" borderId="0">
      <alignment horizontal="left"/>
    </xf>
    <xf numFmtId="0" fontId="67" fillId="0" borderId="0">
      <alignment horizontal="left"/>
    </xf>
    <xf numFmtId="0" fontId="70" fillId="0" borderId="0">
      <alignment horizontal="left"/>
    </xf>
    <xf numFmtId="0" fontId="70" fillId="0" borderId="0">
      <alignment horizontal="left" vertical="top"/>
    </xf>
    <xf numFmtId="0" fontId="67" fillId="0" borderId="0">
      <alignment horizontal="right" vertical="top"/>
    </xf>
    <xf numFmtId="0" fontId="71" fillId="0" borderId="0">
      <alignment horizontal="left" vertical="top"/>
    </xf>
    <xf numFmtId="0" fontId="71" fillId="0" borderId="0">
      <alignment horizontal="left" vertical="top"/>
    </xf>
    <xf numFmtId="0" fontId="72" fillId="0" borderId="0">
      <alignment horizontal="right" vertical="top"/>
    </xf>
    <xf numFmtId="0" fontId="67" fillId="0" borderId="0">
      <alignment horizontal="left" vertical="top"/>
    </xf>
    <xf numFmtId="0" fontId="67" fillId="0" borderId="0">
      <alignment horizontal="right" vertical="top"/>
    </xf>
    <xf numFmtId="0" fontId="67" fillId="0" borderId="0">
      <alignment horizontal="left" vertical="top"/>
    </xf>
    <xf numFmtId="0" fontId="70" fillId="0" borderId="0">
      <alignment horizontal="left" vertical="center"/>
    </xf>
    <xf numFmtId="0" fontId="70" fillId="0" borderId="0">
      <alignment horizontal="right" vertical="center"/>
    </xf>
    <xf numFmtId="0" fontId="73" fillId="0" borderId="0">
      <alignment horizontal="left" vertical="top"/>
    </xf>
    <xf numFmtId="0" fontId="67" fillId="0" borderId="0">
      <alignment horizontal="left" vertical="top"/>
    </xf>
    <xf numFmtId="0" fontId="72" fillId="0" borderId="0">
      <alignment horizontal="left" vertical="top"/>
    </xf>
    <xf numFmtId="0" fontId="71" fillId="0" borderId="0">
      <alignment horizontal="right" vertical="top"/>
    </xf>
    <xf numFmtId="0" fontId="67" fillId="0" borderId="0">
      <alignment horizontal="left" vertical="top"/>
    </xf>
    <xf numFmtId="0" fontId="70" fillId="0" borderId="0">
      <alignment horizontal="left" vertical="top"/>
    </xf>
    <xf numFmtId="0" fontId="73" fillId="0" borderId="0">
      <alignment horizontal="left" vertical="top"/>
    </xf>
    <xf numFmtId="0" fontId="74" fillId="0" borderId="0">
      <alignment horizontal="left" vertical="top"/>
    </xf>
    <xf numFmtId="0" fontId="70" fillId="0" borderId="0">
      <alignment horizontal="left" vertical="center"/>
    </xf>
    <xf numFmtId="0" fontId="70" fillId="0" borderId="0">
      <alignment horizontal="left" vertical="center"/>
    </xf>
    <xf numFmtId="0" fontId="70" fillId="0" borderId="0">
      <alignment horizontal="right" vertical="center"/>
    </xf>
    <xf numFmtId="0" fontId="70" fillId="0" borderId="0">
      <alignment horizontal="left" vertical="center"/>
    </xf>
    <xf numFmtId="0" fontId="76" fillId="24" borderId="0" applyNumberFormat="0" applyBorder="0" applyAlignment="0" applyProtection="0"/>
    <xf numFmtId="0" fontId="76" fillId="24" borderId="0" applyNumberFormat="0" applyBorder="0" applyAlignment="0" applyProtection="0"/>
    <xf numFmtId="173" fontId="56" fillId="0" borderId="0" applyFont="0" applyFill="0" applyBorder="0" applyAlignment="0" applyProtection="0"/>
    <xf numFmtId="0" fontId="84" fillId="33" borderId="41" applyNumberFormat="0" applyAlignment="0" applyProtection="0"/>
    <xf numFmtId="0" fontId="84" fillId="33" borderId="41" applyNumberFormat="0" applyAlignment="0" applyProtection="0"/>
    <xf numFmtId="0" fontId="166" fillId="0" borderId="64" applyNumberFormat="0" applyFill="0" applyAlignment="0" applyProtection="0"/>
    <xf numFmtId="0" fontId="57" fillId="22" borderId="0" applyNumberFormat="0" applyBorder="0" applyAlignment="0" applyProtection="0"/>
    <xf numFmtId="0" fontId="101" fillId="0" borderId="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173" fontId="51" fillId="0" borderId="0" applyFont="0" applyFill="0" applyBorder="0" applyAlignment="0" applyProtection="0"/>
    <xf numFmtId="0" fontId="52" fillId="0" borderId="0"/>
    <xf numFmtId="0" fontId="5" fillId="0" borderId="0"/>
    <xf numFmtId="0" fontId="53" fillId="0" borderId="0"/>
    <xf numFmtId="0" fontId="5" fillId="0" borderId="0"/>
    <xf numFmtId="0" fontId="5" fillId="0" borderId="0"/>
    <xf numFmtId="0" fontId="53" fillId="0" borderId="0"/>
    <xf numFmtId="0" fontId="51" fillId="0" borderId="0"/>
    <xf numFmtId="0" fontId="6" fillId="0" borderId="0"/>
    <xf numFmtId="0" fontId="59" fillId="38" borderId="63" applyNumberFormat="0" applyAlignment="0" applyProtection="0"/>
    <xf numFmtId="9" fontId="5" fillId="0" borderId="0" applyFont="0" applyFill="0" applyBorder="0" applyAlignment="0" applyProtection="0"/>
    <xf numFmtId="175" fontId="51" fillId="0" borderId="0" applyFont="0" applyFill="0" applyBorder="0" applyAlignment="0" applyProtection="0"/>
    <xf numFmtId="179" fontId="51" fillId="0" borderId="0" applyFill="0" applyBorder="0" applyAlignment="0" applyProtection="0"/>
    <xf numFmtId="173" fontId="51" fillId="0" borderId="0" applyFont="0" applyFill="0" applyBorder="0" applyAlignment="0" applyProtection="0"/>
    <xf numFmtId="174" fontId="89" fillId="0" borderId="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5" fillId="0" borderId="0"/>
    <xf numFmtId="0" fontId="124" fillId="0" borderId="0" applyNumberFormat="0" applyFont="0" applyFill="0" applyBorder="0" applyAlignment="0" applyProtection="0">
      <alignment vertical="top"/>
    </xf>
    <xf numFmtId="0" fontId="124" fillId="0" borderId="0" applyNumberFormat="0" applyFont="0" applyFill="0" applyBorder="0" applyAlignment="0" applyProtection="0">
      <alignment vertical="top"/>
    </xf>
    <xf numFmtId="0" fontId="5" fillId="0" borderId="0"/>
    <xf numFmtId="0" fontId="135" fillId="0" borderId="0"/>
    <xf numFmtId="0" fontId="59" fillId="0" borderId="0"/>
    <xf numFmtId="0" fontId="59" fillId="0" borderId="0"/>
    <xf numFmtId="0" fontId="135" fillId="0" borderId="0"/>
    <xf numFmtId="164" fontId="5" fillId="0" borderId="0" applyFont="0" applyFill="0" applyBorder="0" applyAlignment="0" applyProtection="0"/>
    <xf numFmtId="44" fontId="5" fillId="0" borderId="0" applyFont="0" applyFill="0" applyBorder="0" applyAlignment="0" applyProtection="0"/>
    <xf numFmtId="0" fontId="59" fillId="0" borderId="0"/>
    <xf numFmtId="0" fontId="134" fillId="83" borderId="0" applyBorder="0" applyProtection="0">
      <alignment horizontal="right" vertical="top"/>
    </xf>
    <xf numFmtId="0" fontId="112" fillId="21" borderId="73" applyNumberFormat="0" applyAlignment="0" applyProtection="0"/>
    <xf numFmtId="164" fontId="5" fillId="0" borderId="0" applyFont="0" applyFill="0" applyBorder="0" applyAlignment="0" applyProtection="0"/>
    <xf numFmtId="44" fontId="5" fillId="0" borderId="0" applyFont="0" applyFill="0" applyBorder="0" applyAlignment="0" applyProtection="0"/>
    <xf numFmtId="0" fontId="226" fillId="0" borderId="0"/>
    <xf numFmtId="0" fontId="135" fillId="0" borderId="0"/>
    <xf numFmtId="0" fontId="59" fillId="0" borderId="0"/>
    <xf numFmtId="0" fontId="59" fillId="0" borderId="0"/>
    <xf numFmtId="0" fontId="5" fillId="0" borderId="0"/>
    <xf numFmtId="0" fontId="59" fillId="0" borderId="0"/>
    <xf numFmtId="16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4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0" fontId="5" fillId="0" borderId="0"/>
    <xf numFmtId="0" fontId="135" fillId="0" borderId="0"/>
    <xf numFmtId="164" fontId="5" fillId="0" borderId="0" applyFont="0" applyFill="0" applyBorder="0" applyAlignment="0" applyProtection="0"/>
    <xf numFmtId="44" fontId="5" fillId="0" borderId="0" applyFont="0" applyFill="0" applyBorder="0" applyAlignment="0" applyProtection="0"/>
    <xf numFmtId="0" fontId="59" fillId="0" borderId="0"/>
    <xf numFmtId="0" fontId="100" fillId="33" borderId="73" applyNumberFormat="0" applyAlignment="0" applyProtection="0"/>
    <xf numFmtId="173" fontId="48" fillId="0" borderId="0" applyFont="0" applyFill="0" applyBorder="0" applyAlignment="0" applyProtection="0"/>
    <xf numFmtId="0" fontId="84" fillId="109" borderId="73" applyNumberFormat="0" applyAlignment="0" applyProtection="0"/>
    <xf numFmtId="0" fontId="135" fillId="0" borderId="0"/>
    <xf numFmtId="0" fontId="145" fillId="0" borderId="0"/>
    <xf numFmtId="0" fontId="13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100" fillId="50"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6" fillId="21" borderId="74" applyNumberFormat="0" applyAlignment="0" applyProtection="0"/>
    <xf numFmtId="0" fontId="104"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173" fontId="48" fillId="0" borderId="0" applyFont="0" applyFill="0" applyBorder="0" applyAlignment="0" applyProtection="0"/>
    <xf numFmtId="0" fontId="59" fillId="0" borderId="0"/>
    <xf numFmtId="0" fontId="59" fillId="0" borderId="0"/>
    <xf numFmtId="0" fontId="59" fillId="0" borderId="0"/>
    <xf numFmtId="0" fontId="59" fillId="0" borderId="0"/>
    <xf numFmtId="0" fontId="59" fillId="0" borderId="0"/>
    <xf numFmtId="173" fontId="48" fillId="0" borderId="0" applyFont="0" applyFill="0" applyBorder="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135" fillId="0" borderId="0"/>
    <xf numFmtId="0" fontId="135" fillId="0" borderId="0"/>
    <xf numFmtId="0" fontId="135" fillId="0" borderId="0"/>
    <xf numFmtId="0" fontId="135" fillId="0" borderId="0"/>
    <xf numFmtId="0" fontId="135" fillId="0" borderId="0"/>
    <xf numFmtId="0" fontId="48" fillId="38" borderId="75" applyNumberFormat="0" applyAlignment="0" applyProtection="0"/>
    <xf numFmtId="0" fontId="59" fillId="0" borderId="0"/>
    <xf numFmtId="0" fontId="135" fillId="0" borderId="0"/>
    <xf numFmtId="0" fontId="145" fillId="0" borderId="0"/>
    <xf numFmtId="0" fontId="95" fillId="67" borderId="0" applyNumberFormat="0" applyBorder="0" applyAlignment="0" applyProtection="0"/>
    <xf numFmtId="0" fontId="59" fillId="0" borderId="0"/>
    <xf numFmtId="0" fontId="166" fillId="0" borderId="76" applyNumberFormat="0" applyFill="0" applyAlignment="0" applyProtection="0"/>
    <xf numFmtId="0" fontId="60" fillId="0" borderId="0"/>
    <xf numFmtId="0" fontId="100" fillId="29" borderId="73" applyNumberFormat="0" applyAlignment="0" applyProtection="0"/>
    <xf numFmtId="0" fontId="52" fillId="0" borderId="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104" fillId="21" borderId="74" applyNumberFormat="0" applyAlignment="0" applyProtection="0"/>
    <xf numFmtId="165"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0" fontId="95" fillId="58" borderId="0" applyNumberFormat="0" applyBorder="0" applyAlignment="0" applyProtection="0"/>
    <xf numFmtId="0" fontId="135" fillId="0" borderId="0"/>
    <xf numFmtId="0" fontId="135" fillId="0" borderId="0"/>
    <xf numFmtId="0" fontId="59" fillId="0" borderId="0"/>
    <xf numFmtId="0" fontId="135" fillId="0" borderId="0"/>
    <xf numFmtId="0" fontId="135" fillId="0" borderId="0"/>
    <xf numFmtId="0" fontId="59" fillId="0" borderId="0"/>
    <xf numFmtId="0" fontId="59" fillId="0" borderId="0"/>
    <xf numFmtId="0" fontId="135" fillId="0" borderId="0"/>
    <xf numFmtId="0" fontId="59" fillId="0" borderId="0"/>
    <xf numFmtId="0" fontId="135" fillId="0" borderId="0"/>
    <xf numFmtId="0" fontId="59" fillId="0" borderId="0"/>
    <xf numFmtId="0" fontId="59" fillId="0" borderId="0"/>
    <xf numFmtId="0" fontId="95" fillId="24" borderId="0" applyNumberFormat="0" applyBorder="0" applyAlignment="0" applyProtection="0"/>
    <xf numFmtId="0" fontId="95" fillId="58" borderId="0" applyNumberFormat="0" applyBorder="0" applyAlignment="0" applyProtection="0"/>
    <xf numFmtId="0" fontId="51" fillId="0" borderId="0"/>
    <xf numFmtId="0" fontId="59" fillId="0" borderId="0"/>
    <xf numFmtId="0" fontId="59" fillId="0" borderId="0"/>
    <xf numFmtId="0" fontId="59" fillId="0" borderId="0"/>
    <xf numFmtId="173" fontId="5" fillId="0" borderId="0" applyFont="0" applyFill="0" applyBorder="0" applyAlignment="0" applyProtection="0"/>
    <xf numFmtId="0" fontId="86" fillId="21" borderId="74" applyNumberFormat="0" applyAlignment="0" applyProtection="0"/>
    <xf numFmtId="0" fontId="59" fillId="0" borderId="0"/>
    <xf numFmtId="0" fontId="86" fillId="21" borderId="74" applyNumberFormat="0" applyAlignment="0" applyProtection="0"/>
    <xf numFmtId="0" fontId="104" fillId="21" borderId="74" applyNumberFormat="0" applyAlignment="0" applyProtection="0"/>
    <xf numFmtId="0" fontId="86" fillId="21" borderId="74" applyNumberFormat="0" applyAlignment="0" applyProtection="0"/>
    <xf numFmtId="0" fontId="100" fillId="34" borderId="73" applyNumberFormat="0" applyAlignment="0" applyProtection="0"/>
    <xf numFmtId="0" fontId="86" fillId="21" borderId="74"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77" fillId="21" borderId="73" applyNumberFormat="0" applyAlignment="0" applyProtection="0"/>
    <xf numFmtId="0" fontId="98" fillId="21" borderId="73" applyNumberFormat="0" applyAlignment="0" applyProtection="0"/>
    <xf numFmtId="0" fontId="77" fillId="21"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97" fillId="80" borderId="42" applyNumberFormat="0" applyAlignment="0" applyProtection="0"/>
    <xf numFmtId="0" fontId="58" fillId="38" borderId="75" applyNumberFormat="0" applyAlignment="0" applyProtection="0"/>
    <xf numFmtId="0" fontId="135" fillId="0" borderId="0"/>
    <xf numFmtId="0" fontId="59" fillId="0" borderId="0"/>
    <xf numFmtId="0" fontId="104" fillId="79" borderId="74" applyNumberFormat="0" applyAlignment="0" applyProtection="0"/>
    <xf numFmtId="0" fontId="59" fillId="0" borderId="0"/>
    <xf numFmtId="0" fontId="59" fillId="0" borderId="0"/>
    <xf numFmtId="0" fontId="59" fillId="0" borderId="0"/>
    <xf numFmtId="0" fontId="135" fillId="0" borderId="0"/>
    <xf numFmtId="0" fontId="77" fillId="21" borderId="73" applyNumberFormat="0" applyAlignment="0" applyProtection="0"/>
    <xf numFmtId="0" fontId="59" fillId="0" borderId="0"/>
    <xf numFmtId="0" fontId="77" fillId="21" borderId="73" applyNumberFormat="0" applyAlignment="0" applyProtection="0"/>
    <xf numFmtId="0" fontId="135" fillId="0" borderId="0"/>
    <xf numFmtId="0" fontId="59" fillId="0" borderId="0"/>
    <xf numFmtId="0" fontId="59" fillId="0" borderId="0"/>
    <xf numFmtId="0" fontId="167" fillId="0" borderId="76" applyNumberFormat="0" applyFill="0" applyAlignment="0" applyProtection="0"/>
    <xf numFmtId="0" fontId="77" fillId="115" borderId="73" applyNumberFormat="0" applyAlignment="0" applyProtection="0"/>
    <xf numFmtId="0" fontId="77" fillId="115" borderId="73" applyNumberFormat="0" applyAlignment="0" applyProtection="0"/>
    <xf numFmtId="0" fontId="135" fillId="0" borderId="0"/>
    <xf numFmtId="0" fontId="135" fillId="0" borderId="0"/>
    <xf numFmtId="0" fontId="59" fillId="0" borderId="0"/>
    <xf numFmtId="0" fontId="59" fillId="0" borderId="0"/>
    <xf numFmtId="0" fontId="59" fillId="0" borderId="0"/>
    <xf numFmtId="0" fontId="59" fillId="0" borderId="0"/>
    <xf numFmtId="0" fontId="86" fillId="115" borderId="74" applyNumberFormat="0" applyAlignment="0" applyProtection="0"/>
    <xf numFmtId="0" fontId="86" fillId="115" borderId="74" applyNumberFormat="0" applyAlignment="0" applyProtection="0"/>
    <xf numFmtId="0" fontId="59" fillId="0" borderId="0"/>
    <xf numFmtId="0" fontId="59" fillId="0" borderId="0"/>
    <xf numFmtId="0" fontId="56" fillId="0" borderId="0"/>
    <xf numFmtId="0" fontId="59" fillId="0" borderId="0"/>
    <xf numFmtId="0" fontId="135" fillId="0" borderId="0"/>
    <xf numFmtId="0" fontId="86" fillId="115" borderId="74" applyNumberFormat="0" applyAlignment="0" applyProtection="0"/>
    <xf numFmtId="0" fontId="166" fillId="0" borderId="76" applyNumberFormat="0" applyFill="0" applyAlignment="0" applyProtection="0"/>
    <xf numFmtId="0" fontId="166" fillId="0" borderId="76" applyNumberFormat="0" applyFill="0" applyAlignment="0" applyProtection="0"/>
    <xf numFmtId="0" fontId="59" fillId="38" borderId="75" applyNumberFormat="0" applyAlignment="0" applyProtection="0"/>
    <xf numFmtId="0" fontId="86" fillId="21" borderId="74" applyNumberFormat="0" applyAlignment="0" applyProtection="0"/>
    <xf numFmtId="0" fontId="59" fillId="0" borderId="0"/>
    <xf numFmtId="0" fontId="102" fillId="26" borderId="0" applyNumberFormat="0" applyBorder="0" applyAlignment="0" applyProtection="0"/>
    <xf numFmtId="0" fontId="48" fillId="0" borderId="0"/>
    <xf numFmtId="167" fontId="12" fillId="0" borderId="0"/>
    <xf numFmtId="0" fontId="167" fillId="0" borderId="76" applyNumberFormat="0" applyFill="0" applyAlignment="0" applyProtection="0"/>
    <xf numFmtId="0" fontId="88" fillId="0" borderId="0"/>
    <xf numFmtId="164" fontId="48" fillId="0" borderId="0" applyFont="0" applyFill="0" applyBorder="0" applyAlignment="0" applyProtection="0"/>
    <xf numFmtId="0" fontId="59" fillId="0" borderId="0"/>
    <xf numFmtId="0" fontId="59" fillId="0" borderId="0"/>
    <xf numFmtId="0" fontId="59" fillId="0" borderId="0"/>
    <xf numFmtId="0" fontId="135" fillId="0" borderId="0"/>
    <xf numFmtId="0" fontId="135" fillId="0" borderId="0"/>
    <xf numFmtId="0" fontId="59" fillId="0" borderId="0"/>
    <xf numFmtId="0" fontId="135" fillId="0" borderId="0"/>
    <xf numFmtId="0" fontId="59" fillId="0" borderId="0"/>
    <xf numFmtId="0" fontId="59" fillId="0" borderId="0"/>
    <xf numFmtId="0" fontId="59" fillId="0" borderId="0"/>
    <xf numFmtId="0" fontId="135" fillId="0" borderId="0"/>
    <xf numFmtId="0" fontId="77" fillId="21" borderId="73" applyNumberFormat="0" applyAlignment="0" applyProtection="0"/>
    <xf numFmtId="0" fontId="59" fillId="0" borderId="0"/>
    <xf numFmtId="0" fontId="77" fillId="21" borderId="73" applyNumberFormat="0" applyAlignment="0" applyProtection="0"/>
    <xf numFmtId="0" fontId="59" fillId="0" borderId="0"/>
    <xf numFmtId="0" fontId="52" fillId="0" borderId="0"/>
    <xf numFmtId="0" fontId="135" fillId="0" borderId="0"/>
    <xf numFmtId="0" fontId="59" fillId="0" borderId="0"/>
    <xf numFmtId="0" fontId="51" fillId="0" borderId="0"/>
    <xf numFmtId="0" fontId="59" fillId="0" borderId="0"/>
    <xf numFmtId="0" fontId="135" fillId="0" borderId="0"/>
    <xf numFmtId="0" fontId="135" fillId="0" borderId="0"/>
    <xf numFmtId="0" fontId="135" fillId="0" borderId="0"/>
    <xf numFmtId="0" fontId="59" fillId="0" borderId="0"/>
    <xf numFmtId="0" fontId="135" fillId="0" borderId="0"/>
    <xf numFmtId="0" fontId="59" fillId="0" borderId="0"/>
    <xf numFmtId="0" fontId="135" fillId="0" borderId="0"/>
    <xf numFmtId="0" fontId="59" fillId="0" borderId="0"/>
    <xf numFmtId="0" fontId="135" fillId="0" borderId="0"/>
    <xf numFmtId="0" fontId="52" fillId="0" borderId="0"/>
    <xf numFmtId="0" fontId="59" fillId="0" borderId="0"/>
    <xf numFmtId="0" fontId="59" fillId="0" borderId="0"/>
    <xf numFmtId="0" fontId="59" fillId="0" borderId="0"/>
    <xf numFmtId="0" fontId="95" fillId="58" borderId="0" applyNumberFormat="0" applyBorder="0" applyAlignment="0" applyProtection="0"/>
    <xf numFmtId="0" fontId="59" fillId="0" borderId="0"/>
    <xf numFmtId="0" fontId="95" fillId="60" borderId="0" applyNumberFormat="0" applyBorder="0" applyAlignment="0" applyProtection="0"/>
    <xf numFmtId="0" fontId="59" fillId="0" borderId="0"/>
    <xf numFmtId="0" fontId="5" fillId="0" borderId="0"/>
    <xf numFmtId="0" fontId="59" fillId="0" borderId="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104" fillId="21" borderId="74" applyNumberFormat="0" applyAlignment="0" applyProtection="0"/>
    <xf numFmtId="0" fontId="86" fillId="21" borderId="74"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98" fillId="79" borderId="73" applyNumberFormat="0" applyAlignment="0" applyProtection="0"/>
    <xf numFmtId="0" fontId="116" fillId="78" borderId="73" applyNumberFormat="0" applyAlignment="0" applyProtection="0"/>
    <xf numFmtId="0" fontId="77" fillId="21" borderId="73" applyNumberFormat="0" applyAlignment="0" applyProtection="0"/>
    <xf numFmtId="0" fontId="77" fillId="21" borderId="73" applyNumberFormat="0" applyAlignment="0" applyProtection="0"/>
    <xf numFmtId="0" fontId="116" fillId="78" borderId="73" applyNumberFormat="0" applyAlignment="0" applyProtection="0"/>
    <xf numFmtId="0" fontId="77" fillId="21" borderId="73" applyNumberFormat="0" applyAlignment="0" applyProtection="0"/>
    <xf numFmtId="0" fontId="112" fillId="21" borderId="73" applyNumberFormat="0" applyAlignment="0" applyProtection="0"/>
    <xf numFmtId="0" fontId="59" fillId="0" borderId="0"/>
    <xf numFmtId="0" fontId="135" fillId="0" borderId="0"/>
    <xf numFmtId="0" fontId="59" fillId="0" borderId="0"/>
    <xf numFmtId="0" fontId="59" fillId="0" borderId="0"/>
    <xf numFmtId="0" fontId="59" fillId="0" borderId="0"/>
    <xf numFmtId="0" fontId="59" fillId="0" borderId="0"/>
    <xf numFmtId="0" fontId="59" fillId="0" borderId="0"/>
    <xf numFmtId="0" fontId="135" fillId="0" borderId="0"/>
    <xf numFmtId="0" fontId="56" fillId="0" borderId="0"/>
    <xf numFmtId="0" fontId="135" fillId="0" borderId="0"/>
    <xf numFmtId="173" fontId="47" fillId="0" borderId="0" applyFont="0" applyFill="0" applyBorder="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59" fillId="38" borderId="75" applyNumberFormat="0" applyAlignment="0" applyProtection="0"/>
    <xf numFmtId="0" fontId="59" fillId="0" borderId="0"/>
    <xf numFmtId="0" fontId="95" fillId="63" borderId="0" applyNumberFormat="0" applyBorder="0" applyAlignment="0" applyProtection="0"/>
    <xf numFmtId="0" fontId="135" fillId="0" borderId="0"/>
    <xf numFmtId="0" fontId="135" fillId="0" borderId="0"/>
    <xf numFmtId="0" fontId="135" fillId="0" borderId="0"/>
    <xf numFmtId="0" fontId="48" fillId="0" borderId="0"/>
    <xf numFmtId="173" fontId="5" fillId="0" borderId="0" applyFont="0" applyFill="0" applyBorder="0" applyAlignment="0" applyProtection="0"/>
    <xf numFmtId="0" fontId="135" fillId="0" borderId="0"/>
    <xf numFmtId="0" fontId="135" fillId="0" borderId="0"/>
    <xf numFmtId="0" fontId="135" fillId="0" borderId="0"/>
    <xf numFmtId="0" fontId="135" fillId="0" borderId="0"/>
    <xf numFmtId="0" fontId="135" fillId="0" borderId="0"/>
    <xf numFmtId="0" fontId="95" fillId="72" borderId="0" applyNumberFormat="0" applyBorder="0" applyAlignment="0" applyProtection="0"/>
    <xf numFmtId="197" fontId="135" fillId="0" borderId="0" applyFill="0" applyBorder="0" applyAlignment="0" applyProtection="0"/>
    <xf numFmtId="0" fontId="99" fillId="24" borderId="0" applyNumberFormat="0" applyBorder="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164" fontId="5" fillId="0" borderId="0" applyFont="0" applyFill="0" applyBorder="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100" fillId="34" borderId="73" applyNumberFormat="0" applyAlignment="0" applyProtection="0"/>
    <xf numFmtId="0" fontId="86" fillId="21" borderId="74" applyNumberFormat="0" applyAlignment="0" applyProtection="0"/>
    <xf numFmtId="0" fontId="86" fillId="21" borderId="74" applyNumberFormat="0" applyAlignment="0" applyProtection="0"/>
    <xf numFmtId="0" fontId="59" fillId="0" borderId="0"/>
    <xf numFmtId="0" fontId="86" fillId="21" borderId="74"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95" fillId="58" borderId="0" applyNumberFormat="0" applyBorder="0" applyAlignment="0" applyProtection="0"/>
    <xf numFmtId="0" fontId="59" fillId="0" borderId="0"/>
    <xf numFmtId="0" fontId="59" fillId="0" borderId="0"/>
    <xf numFmtId="0" fontId="59" fillId="0" borderId="0"/>
    <xf numFmtId="0" fontId="145" fillId="0" borderId="0"/>
    <xf numFmtId="0" fontId="59" fillId="0" borderId="0"/>
    <xf numFmtId="0" fontId="59" fillId="0" borderId="0"/>
    <xf numFmtId="0" fontId="226" fillId="0" borderId="0"/>
    <xf numFmtId="0" fontId="59" fillId="38" borderId="75" applyNumberFormat="0" applyAlignment="0" applyProtection="0"/>
    <xf numFmtId="0" fontId="47" fillId="0" borderId="0"/>
    <xf numFmtId="0" fontId="117" fillId="39" borderId="75" applyNumberFormat="0" applyAlignment="0" applyProtection="0"/>
    <xf numFmtId="0" fontId="95" fillId="63" borderId="0" applyNumberFormat="0" applyBorder="0" applyAlignment="0" applyProtection="0"/>
    <xf numFmtId="0" fontId="166" fillId="0" borderId="76" applyNumberFormat="0" applyFill="0" applyAlignment="0" applyProtection="0"/>
    <xf numFmtId="0" fontId="59" fillId="0" borderId="0"/>
    <xf numFmtId="0" fontId="59" fillId="0" borderId="0"/>
    <xf numFmtId="0" fontId="135" fillId="0" borderId="0"/>
    <xf numFmtId="0" fontId="59" fillId="0" borderId="0"/>
    <xf numFmtId="0" fontId="59" fillId="0" borderId="0"/>
    <xf numFmtId="0" fontId="59" fillId="0" borderId="0"/>
    <xf numFmtId="0" fontId="59" fillId="0" borderId="0"/>
    <xf numFmtId="0" fontId="145" fillId="0" borderId="0"/>
    <xf numFmtId="0" fontId="59" fillId="0" borderId="0"/>
    <xf numFmtId="0" fontId="226" fillId="0" borderId="0"/>
    <xf numFmtId="0" fontId="59" fillId="0" borderId="0"/>
    <xf numFmtId="0" fontId="59" fillId="0" borderId="0"/>
    <xf numFmtId="0" fontId="51" fillId="0" borderId="0" applyNumberFormat="0" applyFill="0" applyBorder="0" applyAlignment="0" applyProtection="0"/>
    <xf numFmtId="0" fontId="135" fillId="0" borderId="0"/>
    <xf numFmtId="0" fontId="135" fillId="0" borderId="0"/>
    <xf numFmtId="0" fontId="135" fillId="0" borderId="0"/>
    <xf numFmtId="0" fontId="135" fillId="0" borderId="0"/>
    <xf numFmtId="168" fontId="48" fillId="0" borderId="0" applyFill="0" applyBorder="0" applyAlignment="0" applyProtection="0"/>
    <xf numFmtId="0" fontId="77" fillId="21" borderId="73" applyNumberFormat="0" applyAlignment="0" applyProtection="0"/>
    <xf numFmtId="0" fontId="59" fillId="0" borderId="0"/>
    <xf numFmtId="0" fontId="59" fillId="0" borderId="0"/>
    <xf numFmtId="0" fontId="135" fillId="0" borderId="0"/>
    <xf numFmtId="0" fontId="59" fillId="0" borderId="0"/>
    <xf numFmtId="0" fontId="135" fillId="0" borderId="0"/>
    <xf numFmtId="0" fontId="59" fillId="0" borderId="0"/>
    <xf numFmtId="0" fontId="135" fillId="0" borderId="0"/>
    <xf numFmtId="0" fontId="59" fillId="0" borderId="0"/>
    <xf numFmtId="164" fontId="48" fillId="0" borderId="0" applyFont="0" applyFill="0" applyBorder="0" applyAlignment="0" applyProtection="0"/>
    <xf numFmtId="164" fontId="48" fillId="0" borderId="0" applyFont="0" applyFill="0" applyBorder="0" applyAlignment="0" applyProtection="0"/>
    <xf numFmtId="0" fontId="135" fillId="0" borderId="0"/>
    <xf numFmtId="0" fontId="135" fillId="0" borderId="0"/>
    <xf numFmtId="0" fontId="59" fillId="0" borderId="0"/>
    <xf numFmtId="0" fontId="135" fillId="0" borderId="0"/>
    <xf numFmtId="0" fontId="60" fillId="0" borderId="0"/>
    <xf numFmtId="0" fontId="135" fillId="0" borderId="0"/>
    <xf numFmtId="0" fontId="135" fillId="0" borderId="0"/>
    <xf numFmtId="0" fontId="12" fillId="0" borderId="0"/>
    <xf numFmtId="0" fontId="59" fillId="0" borderId="0"/>
    <xf numFmtId="0" fontId="59" fillId="0" borderId="0"/>
    <xf numFmtId="0" fontId="59" fillId="0" borderId="0"/>
    <xf numFmtId="0" fontId="135" fillId="0" borderId="0"/>
    <xf numFmtId="0" fontId="59" fillId="0" borderId="0"/>
    <xf numFmtId="0" fontId="59" fillId="0" borderId="0"/>
    <xf numFmtId="0" fontId="89" fillId="0" borderId="0"/>
    <xf numFmtId="0" fontId="59" fillId="0" borderId="0"/>
    <xf numFmtId="0" fontId="59" fillId="0" borderId="0"/>
    <xf numFmtId="0" fontId="145" fillId="0" borderId="0"/>
    <xf numFmtId="0" fontId="59" fillId="0" borderId="0"/>
    <xf numFmtId="0" fontId="59" fillId="0" borderId="0"/>
    <xf numFmtId="0" fontId="145" fillId="0" borderId="0"/>
    <xf numFmtId="165" fontId="48" fillId="0" borderId="0" applyFill="0" applyBorder="0" applyAlignment="0" applyProtection="0"/>
    <xf numFmtId="0" fontId="59" fillId="0" borderId="0"/>
    <xf numFmtId="0" fontId="145" fillId="0" borderId="0"/>
    <xf numFmtId="0" fontId="59" fillId="0" borderId="0"/>
    <xf numFmtId="0" fontId="145" fillId="0" borderId="0"/>
    <xf numFmtId="0" fontId="89" fillId="0" borderId="0"/>
    <xf numFmtId="0" fontId="59" fillId="0" borderId="0"/>
    <xf numFmtId="0" fontId="135" fillId="0" borderId="0"/>
    <xf numFmtId="0" fontId="135" fillId="0" borderId="0"/>
    <xf numFmtId="0" fontId="59" fillId="0" borderId="0"/>
    <xf numFmtId="0" fontId="145" fillId="0" borderId="0"/>
    <xf numFmtId="165" fontId="48" fillId="0" borderId="0" applyFill="0" applyBorder="0" applyAlignment="0" applyProtection="0"/>
    <xf numFmtId="0" fontId="135" fillId="0" borderId="0"/>
    <xf numFmtId="0" fontId="164" fillId="50" borderId="0" applyNumberFormat="0" applyBorder="0" applyAlignment="0" applyProtection="0"/>
    <xf numFmtId="0" fontId="135" fillId="0" borderId="0"/>
    <xf numFmtId="0" fontId="32" fillId="0" borderId="0"/>
    <xf numFmtId="0" fontId="135" fillId="0" borderId="0"/>
    <xf numFmtId="173" fontId="5" fillId="0" borderId="0" applyFont="0" applyFill="0" applyBorder="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174" fontId="51" fillId="0" borderId="0" applyFill="0" applyBorder="0" applyAlignment="0" applyProtection="0"/>
    <xf numFmtId="9" fontId="48" fillId="0" borderId="0" applyFont="0" applyFill="0" applyBorder="0" applyAlignment="0" applyProtection="0"/>
    <xf numFmtId="0" fontId="135" fillId="0" borderId="0"/>
    <xf numFmtId="0" fontId="135" fillId="0" borderId="0"/>
    <xf numFmtId="0" fontId="48" fillId="0" borderId="0"/>
    <xf numFmtId="0" fontId="52"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51" fillId="0" borderId="0"/>
    <xf numFmtId="0" fontId="48"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48" fillId="0" borderId="0"/>
    <xf numFmtId="0" fontId="135" fillId="0" borderId="0"/>
    <xf numFmtId="0" fontId="135" fillId="0" borderId="0"/>
    <xf numFmtId="0" fontId="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77" fillId="21" borderId="73" applyNumberFormat="0" applyAlignment="0" applyProtection="0"/>
    <xf numFmtId="0" fontId="59" fillId="0" borderId="0"/>
    <xf numFmtId="0" fontId="116" fillId="78" borderId="73" applyNumberFormat="0" applyAlignment="0" applyProtection="0"/>
    <xf numFmtId="0" fontId="77" fillId="21" borderId="73" applyNumberFormat="0" applyAlignment="0" applyProtection="0"/>
    <xf numFmtId="0" fontId="77" fillId="21" borderId="73" applyNumberFormat="0" applyAlignment="0" applyProtection="0"/>
    <xf numFmtId="0" fontId="116" fillId="78" borderId="73" applyNumberFormat="0" applyAlignment="0" applyProtection="0"/>
    <xf numFmtId="0" fontId="77" fillId="21" borderId="73" applyNumberFormat="0" applyAlignment="0" applyProtection="0"/>
    <xf numFmtId="0" fontId="116" fillId="78" borderId="73" applyNumberFormat="0" applyAlignment="0" applyProtection="0"/>
    <xf numFmtId="0" fontId="116" fillId="78" borderId="73" applyNumberFormat="0" applyAlignment="0" applyProtection="0"/>
    <xf numFmtId="0" fontId="77" fillId="21" borderId="73" applyNumberFormat="0" applyAlignment="0" applyProtection="0"/>
    <xf numFmtId="0" fontId="116" fillId="78" borderId="73" applyNumberFormat="0" applyAlignment="0" applyProtection="0"/>
    <xf numFmtId="0" fontId="77" fillId="21" borderId="73" applyNumberFormat="0" applyAlignment="0" applyProtection="0"/>
    <xf numFmtId="0" fontId="59" fillId="0" borderId="0"/>
    <xf numFmtId="0" fontId="59" fillId="0" borderId="0"/>
    <xf numFmtId="0" fontId="116" fillId="78" borderId="73" applyNumberFormat="0" applyAlignment="0" applyProtection="0"/>
    <xf numFmtId="0" fontId="116" fillId="78" borderId="73" applyNumberFormat="0" applyAlignment="0" applyProtection="0"/>
    <xf numFmtId="0" fontId="116" fillId="78" borderId="73" applyNumberFormat="0" applyAlignment="0" applyProtection="0"/>
    <xf numFmtId="0" fontId="77" fillId="21" borderId="73" applyNumberFormat="0" applyAlignment="0" applyProtection="0"/>
    <xf numFmtId="0" fontId="77" fillId="21"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95" fillId="74" borderId="0" applyNumberFormat="0" applyBorder="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100" fillId="29"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100" fillId="50"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100" fillId="34" borderId="73" applyNumberFormat="0" applyAlignment="0" applyProtection="0"/>
    <xf numFmtId="0" fontId="84" fillId="33" borderId="73" applyNumberFormat="0" applyAlignment="0" applyProtection="0"/>
    <xf numFmtId="0" fontId="84" fillId="33" borderId="73" applyNumberFormat="0" applyAlignment="0" applyProtection="0"/>
    <xf numFmtId="0" fontId="100" fillId="50" borderId="73"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104" fillId="21" borderId="74"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35" fillId="0" borderId="0"/>
    <xf numFmtId="0" fontId="95" fillId="54" borderId="0" applyNumberFormat="0" applyBorder="0" applyAlignment="0" applyProtection="0"/>
    <xf numFmtId="0" fontId="48" fillId="0" borderId="0"/>
    <xf numFmtId="0" fontId="135" fillId="0" borderId="0"/>
    <xf numFmtId="0" fontId="48" fillId="37" borderId="0" applyNumberFormat="0" applyBorder="0" applyAlignment="0" applyProtection="0"/>
    <xf numFmtId="173" fontId="5" fillId="0" borderId="0" applyFont="0" applyFill="0" applyBorder="0" applyAlignment="0" applyProtection="0"/>
    <xf numFmtId="0" fontId="135" fillId="0" borderId="0"/>
    <xf numFmtId="173" fontId="51" fillId="0" borderId="0" applyFill="0" applyBorder="0" applyAlignment="0" applyProtection="0"/>
    <xf numFmtId="0" fontId="135" fillId="0" borderId="0"/>
    <xf numFmtId="0" fontId="164" fillId="50" borderId="0" applyNumberFormat="0" applyBorder="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75" fillId="71" borderId="0" applyNumberFormat="0" applyBorder="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17" fillId="0" borderId="0" applyNumberFormat="0" applyFill="0" applyBorder="0" applyAlignment="0" applyProtection="0"/>
    <xf numFmtId="0" fontId="135" fillId="0" borderId="0"/>
    <xf numFmtId="0" fontId="135" fillId="0" borderId="0"/>
    <xf numFmtId="0" fontId="135" fillId="0" borderId="0"/>
    <xf numFmtId="164" fontId="51" fillId="0" borderId="0" applyFont="0" applyFill="0" applyBorder="0" applyAlignment="0" applyProtection="0"/>
    <xf numFmtId="0" fontId="135" fillId="0" borderId="0"/>
    <xf numFmtId="0" fontId="135" fillId="0" borderId="0"/>
    <xf numFmtId="0" fontId="5" fillId="0" borderId="0"/>
    <xf numFmtId="0" fontId="135" fillId="0" borderId="0"/>
    <xf numFmtId="0" fontId="135" fillId="0" borderId="0"/>
    <xf numFmtId="0" fontId="135" fillId="0" borderId="0"/>
    <xf numFmtId="196" fontId="135" fillId="0" borderId="0" applyFill="0" applyBorder="0" applyAlignment="0" applyProtection="0"/>
    <xf numFmtId="0" fontId="135" fillId="0" borderId="0"/>
    <xf numFmtId="0" fontId="135" fillId="0" borderId="0"/>
    <xf numFmtId="0" fontId="135" fillId="0" borderId="0"/>
    <xf numFmtId="0" fontId="51" fillId="0" borderId="0"/>
    <xf numFmtId="1" fontId="228" fillId="0" borderId="0"/>
    <xf numFmtId="0" fontId="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16" fillId="78" borderId="73" applyNumberFormat="0" applyAlignment="0" applyProtection="0"/>
    <xf numFmtId="0" fontId="116" fillId="78"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116" fillId="78"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59" fillId="0" borderId="0"/>
    <xf numFmtId="0" fontId="116" fillId="78" borderId="73" applyNumberFormat="0" applyAlignment="0" applyProtection="0"/>
    <xf numFmtId="0" fontId="59" fillId="0" borderId="0"/>
    <xf numFmtId="0" fontId="116" fillId="78" borderId="73" applyNumberFormat="0" applyAlignment="0" applyProtection="0"/>
    <xf numFmtId="0" fontId="77" fillId="21" borderId="73" applyNumberFormat="0" applyAlignment="0" applyProtection="0"/>
    <xf numFmtId="0" fontId="116" fillId="78"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98" fillId="79" borderId="73" applyNumberFormat="0" applyAlignment="0" applyProtection="0"/>
    <xf numFmtId="0" fontId="77" fillId="21"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100" fillId="50" borderId="73" applyNumberFormat="0" applyAlignment="0" applyProtection="0"/>
    <xf numFmtId="0" fontId="84" fillId="33" borderId="73" applyNumberFormat="0" applyAlignment="0" applyProtection="0"/>
    <xf numFmtId="0" fontId="100" fillId="50" borderId="73" applyNumberFormat="0" applyAlignment="0" applyProtection="0"/>
    <xf numFmtId="0" fontId="84" fillId="33" borderId="73" applyNumberFormat="0" applyAlignment="0" applyProtection="0"/>
    <xf numFmtId="0" fontId="86" fillId="21" borderId="74"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100" fillId="50" borderId="73" applyNumberFormat="0" applyAlignment="0" applyProtection="0"/>
    <xf numFmtId="0" fontId="84" fillId="33" borderId="73" applyNumberFormat="0" applyAlignment="0" applyProtection="0"/>
    <xf numFmtId="0" fontId="84" fillId="33" borderId="73" applyNumberFormat="0" applyAlignment="0" applyProtection="0"/>
    <xf numFmtId="0" fontId="100" fillId="34" borderId="73" applyNumberFormat="0" applyAlignment="0" applyProtection="0"/>
    <xf numFmtId="0" fontId="84" fillId="33" borderId="73" applyNumberFormat="0" applyAlignment="0" applyProtection="0"/>
    <xf numFmtId="0" fontId="104" fillId="21" borderId="74" applyNumberFormat="0" applyAlignment="0" applyProtection="0"/>
    <xf numFmtId="0" fontId="104" fillId="79"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35" fillId="0" borderId="0"/>
    <xf numFmtId="0" fontId="135" fillId="0" borderId="0"/>
    <xf numFmtId="0" fontId="145" fillId="0" borderId="0"/>
    <xf numFmtId="0" fontId="145" fillId="0" borderId="0"/>
    <xf numFmtId="0" fontId="135" fillId="0" borderId="0"/>
    <xf numFmtId="0" fontId="59" fillId="0" borderId="0"/>
    <xf numFmtId="0" fontId="95" fillId="60" borderId="0" applyNumberFormat="0" applyBorder="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35" fillId="0" borderId="0"/>
    <xf numFmtId="0" fontId="59" fillId="0" borderId="0"/>
    <xf numFmtId="0" fontId="59" fillId="0" borderId="0"/>
    <xf numFmtId="0" fontId="135" fillId="0" borderId="0"/>
    <xf numFmtId="0" fontId="167" fillId="0" borderId="78" applyNumberFormat="0" applyFill="0" applyAlignment="0" applyProtection="0"/>
    <xf numFmtId="4" fontId="51" fillId="0" borderId="77" applyAlignment="0"/>
    <xf numFmtId="0" fontId="112" fillId="21" borderId="73" applyNumberFormat="0" applyAlignment="0" applyProtection="0"/>
    <xf numFmtId="0" fontId="51" fillId="39" borderId="75" applyNumberFormat="0" applyAlignment="0" applyProtection="0"/>
    <xf numFmtId="0" fontId="59" fillId="0" borderId="0"/>
    <xf numFmtId="0" fontId="59" fillId="0" borderId="0"/>
    <xf numFmtId="0" fontId="59" fillId="0" borderId="0"/>
    <xf numFmtId="0" fontId="226" fillId="0" borderId="0"/>
    <xf numFmtId="0" fontId="59" fillId="0" borderId="0"/>
    <xf numFmtId="0" fontId="59" fillId="0" borderId="0"/>
    <xf numFmtId="0" fontId="59" fillId="0" borderId="0"/>
    <xf numFmtId="0" fontId="59" fillId="0" borderId="0"/>
    <xf numFmtId="0" fontId="135" fillId="0" borderId="0"/>
    <xf numFmtId="0" fontId="135" fillId="0" borderId="0"/>
    <xf numFmtId="0" fontId="135" fillId="0" borderId="0"/>
    <xf numFmtId="173" fontId="5" fillId="0" borderId="0" applyFont="0" applyFill="0" applyBorder="0" applyAlignment="0" applyProtection="0"/>
    <xf numFmtId="173" fontId="5" fillId="0" borderId="0" applyFont="0" applyFill="0" applyBorder="0" applyAlignment="0" applyProtection="0"/>
    <xf numFmtId="0" fontId="135" fillId="0" borderId="0"/>
    <xf numFmtId="0" fontId="59" fillId="38" borderId="75"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43" fontId="88" fillId="0" borderId="0" applyFont="0" applyFill="0" applyBorder="0" applyAlignment="0" applyProtection="0"/>
    <xf numFmtId="173" fontId="51" fillId="0" borderId="0" applyFont="0" applyFill="0" applyBorder="0" applyAlignment="0" applyProtection="0"/>
    <xf numFmtId="0" fontId="135" fillId="0" borderId="0"/>
    <xf numFmtId="0" fontId="135" fillId="0" borderId="0"/>
    <xf numFmtId="0" fontId="75" fillId="67" borderId="0" applyNumberFormat="0" applyBorder="0" applyAlignment="0" applyProtection="0"/>
    <xf numFmtId="0" fontId="135" fillId="0" borderId="0"/>
    <xf numFmtId="0" fontId="135" fillId="0" borderId="0"/>
    <xf numFmtId="0" fontId="167" fillId="0" borderId="76" applyNumberFormat="0" applyFill="0" applyAlignment="0" applyProtection="0"/>
    <xf numFmtId="0" fontId="59" fillId="0" borderId="0"/>
    <xf numFmtId="0" fontId="135" fillId="0" borderId="0"/>
    <xf numFmtId="0" fontId="135" fillId="0" borderId="0"/>
    <xf numFmtId="0" fontId="135" fillId="0" borderId="0"/>
    <xf numFmtId="0" fontId="172" fillId="0" borderId="0"/>
    <xf numFmtId="4" fontId="51" fillId="0" borderId="0"/>
    <xf numFmtId="0" fontId="135" fillId="0" borderId="0"/>
    <xf numFmtId="0" fontId="135" fillId="0" borderId="0"/>
    <xf numFmtId="0" fontId="135" fillId="0" borderId="0"/>
    <xf numFmtId="0" fontId="143" fillId="0" borderId="0"/>
    <xf numFmtId="0" fontId="135" fillId="0" borderId="0"/>
    <xf numFmtId="0" fontId="135" fillId="0" borderId="0"/>
    <xf numFmtId="0" fontId="135" fillId="0" borderId="0"/>
    <xf numFmtId="0" fontId="135" fillId="0" borderId="0"/>
    <xf numFmtId="0" fontId="95" fillId="62" borderId="0" applyNumberFormat="0" applyBorder="0" applyAlignment="0" applyProtection="0"/>
    <xf numFmtId="0" fontId="88" fillId="0" borderId="0"/>
    <xf numFmtId="0" fontId="135" fillId="0" borderId="0"/>
    <xf numFmtId="0" fontId="135" fillId="0" borderId="0"/>
    <xf numFmtId="0" fontId="47"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77" fillId="21" borderId="73" applyNumberFormat="0" applyAlignment="0" applyProtection="0"/>
    <xf numFmtId="0" fontId="116" fillId="78" borderId="73" applyNumberFormat="0" applyAlignment="0" applyProtection="0"/>
    <xf numFmtId="0" fontId="77" fillId="21" borderId="73" applyNumberFormat="0" applyAlignment="0" applyProtection="0"/>
    <xf numFmtId="0" fontId="112" fillId="21" borderId="73" applyNumberFormat="0" applyAlignment="0" applyProtection="0"/>
    <xf numFmtId="0" fontId="116" fillId="78" borderId="73" applyNumberFormat="0" applyAlignment="0" applyProtection="0"/>
    <xf numFmtId="0" fontId="77" fillId="21" borderId="73" applyNumberFormat="0" applyAlignment="0" applyProtection="0"/>
    <xf numFmtId="0" fontId="98" fillId="21" borderId="73" applyNumberFormat="0" applyAlignment="0" applyProtection="0"/>
    <xf numFmtId="0" fontId="116" fillId="78"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59" fillId="0" borderId="0"/>
    <xf numFmtId="0" fontId="59" fillId="0" borderId="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116" fillId="78"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86" fillId="21" borderId="74" applyNumberFormat="0" applyAlignment="0" applyProtection="0"/>
    <xf numFmtId="0" fontId="59" fillId="0" borderId="0"/>
    <xf numFmtId="0" fontId="59" fillId="0" borderId="0"/>
    <xf numFmtId="0" fontId="84" fillId="33" borderId="73" applyNumberFormat="0" applyAlignment="0" applyProtection="0"/>
    <xf numFmtId="0" fontId="100" fillId="50"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100" fillId="50" borderId="73" applyNumberFormat="0" applyAlignment="0" applyProtection="0"/>
    <xf numFmtId="0" fontId="100" fillId="29" borderId="73" applyNumberFormat="0" applyAlignment="0" applyProtection="0"/>
    <xf numFmtId="0" fontId="84" fillId="33" borderId="73" applyNumberFormat="0" applyAlignment="0" applyProtection="0"/>
    <xf numFmtId="0" fontId="84" fillId="33" borderId="73" applyNumberFormat="0" applyAlignment="0" applyProtection="0"/>
    <xf numFmtId="0" fontId="100" fillId="50" borderId="73" applyNumberFormat="0" applyAlignment="0" applyProtection="0"/>
    <xf numFmtId="0" fontId="100" fillId="50"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100" fillId="50"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6" fillId="21" borderId="74" applyNumberFormat="0" applyAlignment="0" applyProtection="0"/>
    <xf numFmtId="0" fontId="104"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173" fontId="147"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145" fillId="0" borderId="0"/>
    <xf numFmtId="0" fontId="145" fillId="0" borderId="0"/>
    <xf numFmtId="0" fontId="59" fillId="0" borderId="0"/>
    <xf numFmtId="0" fontId="59" fillId="0" borderId="0"/>
    <xf numFmtId="0" fontId="145" fillId="0" borderId="0"/>
    <xf numFmtId="0" fontId="145" fillId="0" borderId="0"/>
    <xf numFmtId="0" fontId="59" fillId="0" borderId="0"/>
    <xf numFmtId="0" fontId="145" fillId="0" borderId="0"/>
    <xf numFmtId="0" fontId="59" fillId="0" borderId="0"/>
    <xf numFmtId="0" fontId="145" fillId="0" borderId="0"/>
    <xf numFmtId="0" fontId="145" fillId="0" borderId="0"/>
    <xf numFmtId="0" fontId="59" fillId="0" borderId="0"/>
    <xf numFmtId="0" fontId="145" fillId="0" borderId="0"/>
    <xf numFmtId="0" fontId="145" fillId="0" borderId="0"/>
    <xf numFmtId="0" fontId="145"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9" fontId="48" fillId="0" borderId="0" applyFont="0" applyFill="0" applyBorder="0" applyAlignment="0" applyProtection="0"/>
    <xf numFmtId="0" fontId="51" fillId="0" borderId="0"/>
    <xf numFmtId="0" fontId="135" fillId="0" borderId="0"/>
    <xf numFmtId="0" fontId="52"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52"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05" fillId="0" borderId="53" applyNumberFormat="0" applyFill="0" applyAlignment="0" applyProtection="0"/>
    <xf numFmtId="0" fontId="105" fillId="0" borderId="53" applyNumberFormat="0" applyFill="0" applyAlignment="0" applyProtection="0"/>
    <xf numFmtId="0" fontId="135" fillId="0" borderId="0"/>
    <xf numFmtId="0" fontId="122" fillId="0" borderId="0" applyNumberFormat="0" applyFill="0" applyBorder="0" applyAlignment="0" applyProtection="0"/>
    <xf numFmtId="0" fontId="121" fillId="0" borderId="48" applyNumberFormat="0" applyFill="0" applyAlignment="0" applyProtection="0"/>
    <xf numFmtId="0" fontId="121" fillId="0" borderId="48" applyNumberFormat="0" applyFill="0" applyAlignment="0" applyProtection="0"/>
    <xf numFmtId="0" fontId="102" fillId="26" borderId="0" applyNumberFormat="0" applyBorder="0" applyAlignment="0" applyProtection="0"/>
    <xf numFmtId="0" fontId="102" fillId="26" borderId="0" applyNumberFormat="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26" borderId="0" applyNumberFormat="0" applyBorder="0" applyAlignment="0" applyProtection="0"/>
    <xf numFmtId="0" fontId="95" fillId="63" borderId="0" applyNumberFormat="0" applyBorder="0" applyAlignment="0" applyProtection="0"/>
    <xf numFmtId="0" fontId="95" fillId="37"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75" fillId="45" borderId="0" applyNumberFormat="0" applyBorder="0" applyAlignment="0" applyProtection="0"/>
    <xf numFmtId="0" fontId="52"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48" fillId="50" borderId="0" applyNumberFormat="0" applyBorder="0" applyAlignment="0" applyProtection="0"/>
    <xf numFmtId="0" fontId="48" fillId="50" borderId="0" applyNumberFormat="0" applyBorder="0" applyAlignment="0" applyProtection="0"/>
    <xf numFmtId="0" fontId="135" fillId="0" borderId="0"/>
    <xf numFmtId="0" fontId="135" fillId="0" borderId="0"/>
    <xf numFmtId="0" fontId="48" fillId="37" borderId="0" applyNumberFormat="0" applyBorder="0" applyAlignment="0" applyProtection="0"/>
    <xf numFmtId="0" fontId="48" fillId="35" borderId="0" applyNumberFormat="0" applyBorder="0" applyAlignment="0" applyProtection="0"/>
    <xf numFmtId="0" fontId="135" fillId="0" borderId="0"/>
    <xf numFmtId="0" fontId="135" fillId="0" borderId="0"/>
    <xf numFmtId="0" fontId="135" fillId="0" borderId="0"/>
    <xf numFmtId="0" fontId="57" fillId="46" borderId="0" applyNumberFormat="0" applyBorder="0" applyAlignment="0" applyProtection="0"/>
    <xf numFmtId="178" fontId="48" fillId="0" borderId="0" applyFill="0" applyBorder="0" applyAlignment="0" applyProtection="0"/>
    <xf numFmtId="0" fontId="57" fillId="27" borderId="0" applyNumberFormat="0" applyBorder="0" applyAlignment="0" applyProtection="0"/>
    <xf numFmtId="0" fontId="135" fillId="0" borderId="0"/>
    <xf numFmtId="0" fontId="57" fillId="27" borderId="0" applyNumberFormat="0" applyBorder="0" applyAlignment="0" applyProtection="0"/>
    <xf numFmtId="0" fontId="135" fillId="0" borderId="0"/>
    <xf numFmtId="0" fontId="135" fillId="0" borderId="0"/>
    <xf numFmtId="0" fontId="135" fillId="0" borderId="0"/>
    <xf numFmtId="0" fontId="135" fillId="0" borderId="0"/>
    <xf numFmtId="0" fontId="57" fillId="42" borderId="0" applyNumberFormat="0" applyBorder="0" applyAlignment="0" applyProtection="0"/>
    <xf numFmtId="0" fontId="48" fillId="29" borderId="0" applyNumberFormat="0" applyBorder="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48" fillId="37" borderId="0" applyNumberFormat="0" applyBorder="0" applyAlignment="0" applyProtection="0"/>
    <xf numFmtId="0" fontId="135" fillId="0" borderId="0"/>
    <xf numFmtId="0" fontId="135" fillId="0" borderId="0"/>
    <xf numFmtId="0" fontId="48" fillId="23" borderId="0" applyNumberFormat="0" applyBorder="0" applyAlignment="0" applyProtection="0"/>
    <xf numFmtId="0" fontId="135" fillId="0" borderId="0"/>
    <xf numFmtId="0" fontId="48" fillId="34" borderId="0" applyNumberFormat="0" applyBorder="0" applyAlignment="0" applyProtection="0"/>
    <xf numFmtId="0" fontId="57" fillId="33" borderId="0" applyNumberFormat="0" applyBorder="0" applyAlignment="0" applyProtection="0"/>
    <xf numFmtId="0" fontId="135" fillId="0" borderId="0"/>
    <xf numFmtId="0" fontId="48" fillId="31" borderId="0" applyNumberFormat="0" applyBorder="0" applyAlignment="0" applyProtection="0"/>
    <xf numFmtId="0" fontId="135" fillId="0" borderId="0"/>
    <xf numFmtId="0" fontId="57" fillId="24" borderId="0" applyNumberFormat="0" applyBorder="0" applyAlignment="0" applyProtection="0"/>
    <xf numFmtId="0" fontId="57" fillId="24" borderId="0" applyNumberFormat="0" applyBorder="0" applyAlignment="0" applyProtection="0"/>
    <xf numFmtId="0" fontId="135" fillId="0" borderId="0"/>
    <xf numFmtId="0" fontId="135" fillId="0" borderId="0"/>
    <xf numFmtId="0" fontId="135" fillId="0" borderId="0"/>
    <xf numFmtId="0" fontId="5" fillId="0" borderId="0"/>
    <xf numFmtId="173" fontId="56" fillId="0" borderId="0" applyFont="0" applyFill="0" applyBorder="0" applyAlignment="0" applyProtection="0"/>
    <xf numFmtId="0" fontId="135" fillId="0" borderId="0"/>
    <xf numFmtId="0" fontId="5" fillId="0" borderId="0"/>
    <xf numFmtId="0" fontId="5" fillId="0" borderId="0"/>
    <xf numFmtId="0" fontId="53" fillId="0" borderId="0"/>
    <xf numFmtId="173" fontId="5" fillId="0" borderId="0" applyFont="0" applyFill="0" applyBorder="0" applyAlignment="0" applyProtection="0"/>
    <xf numFmtId="0" fontId="135" fillId="0" borderId="0"/>
    <xf numFmtId="0" fontId="53" fillId="0" borderId="0"/>
    <xf numFmtId="0" fontId="51" fillId="0" borderId="0"/>
    <xf numFmtId="0" fontId="67" fillId="0" borderId="0">
      <alignment horizontal="right" vertical="top"/>
    </xf>
    <xf numFmtId="0" fontId="166" fillId="0" borderId="76" applyNumberFormat="0" applyFill="0" applyAlignment="0" applyProtection="0"/>
    <xf numFmtId="173" fontId="56" fillId="0" borderId="0" applyFont="0" applyFill="0" applyBorder="0" applyAlignment="0" applyProtection="0"/>
    <xf numFmtId="0" fontId="59" fillId="38" borderId="75" applyNumberFormat="0" applyAlignment="0" applyProtection="0"/>
    <xf numFmtId="0" fontId="67" fillId="0" borderId="0">
      <alignment horizontal="right" vertical="top"/>
    </xf>
    <xf numFmtId="0" fontId="99" fillId="14" borderId="0" applyNumberFormat="0" applyBorder="0" applyAlignment="0" applyProtection="0"/>
    <xf numFmtId="0" fontId="93" fillId="97" borderId="0" applyNumberFormat="0" applyBorder="0" applyAlignment="0" applyProtection="0"/>
    <xf numFmtId="4" fontId="227" fillId="0" borderId="0">
      <alignment vertical="top"/>
    </xf>
    <xf numFmtId="0" fontId="87" fillId="0" borderId="0" applyNumberFormat="0" applyFill="0" applyBorder="0" applyAlignment="0" applyProtection="0"/>
    <xf numFmtId="0" fontId="76" fillId="24" borderId="0" applyNumberFormat="0" applyBorder="0" applyAlignment="0" applyProtection="0"/>
    <xf numFmtId="164" fontId="5" fillId="0" borderId="0" applyFont="0" applyFill="0" applyBorder="0" applyAlignment="0" applyProtection="0"/>
    <xf numFmtId="0" fontId="226" fillId="0" borderId="0"/>
    <xf numFmtId="0" fontId="226" fillId="0" borderId="0"/>
    <xf numFmtId="0" fontId="226" fillId="0" borderId="0"/>
    <xf numFmtId="0" fontId="226" fillId="0" borderId="0"/>
    <xf numFmtId="0" fontId="226" fillId="0" borderId="0"/>
    <xf numFmtId="0" fontId="226" fillId="0" borderId="0"/>
    <xf numFmtId="0" fontId="226" fillId="0" borderId="0"/>
    <xf numFmtId="0" fontId="226" fillId="0" borderId="0"/>
    <xf numFmtId="0" fontId="226" fillId="0" borderId="0"/>
    <xf numFmtId="174" fontId="60" fillId="0" borderId="0" applyFill="0" applyBorder="0" applyAlignment="0" applyProtection="0"/>
    <xf numFmtId="0" fontId="226" fillId="0" borderId="0"/>
    <xf numFmtId="0" fontId="226" fillId="0" borderId="0"/>
    <xf numFmtId="0" fontId="226" fillId="0" borderId="0"/>
    <xf numFmtId="174" fontId="60"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73" fontId="48" fillId="0" borderId="0" applyFont="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4" fontId="48" fillId="0" borderId="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74" fontId="48" fillId="0" borderId="0" applyFill="0" applyBorder="0" applyAlignment="0" applyProtection="0"/>
    <xf numFmtId="174" fontId="48" fillId="0" borderId="0" applyFill="0" applyBorder="0" applyAlignment="0" applyProtection="0"/>
    <xf numFmtId="194" fontId="48" fillId="0" borderId="0" applyFill="0" applyBorder="0" applyAlignment="0" applyProtection="0"/>
    <xf numFmtId="168" fontId="48" fillId="0" borderId="0" applyFill="0" applyBorder="0" applyAlignment="0" applyProtection="0"/>
    <xf numFmtId="194" fontId="48" fillId="0" borderId="0" applyFill="0" applyBorder="0" applyAlignment="0" applyProtection="0"/>
    <xf numFmtId="194" fontId="48" fillId="0" borderId="0" applyFill="0" applyBorder="0" applyAlignment="0" applyProtection="0"/>
    <xf numFmtId="168" fontId="48" fillId="0" borderId="0" applyFill="0" applyBorder="0" applyAlignment="0" applyProtection="0"/>
    <xf numFmtId="174" fontId="48" fillId="0" borderId="0" applyFill="0" applyBorder="0" applyAlignment="0" applyProtection="0"/>
    <xf numFmtId="165" fontId="48" fillId="0" borderId="0" applyFill="0" applyBorder="0" applyAlignment="0" applyProtection="0"/>
    <xf numFmtId="165" fontId="51"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0" fontId="100" fillId="30" borderId="73" applyNumberFormat="0" applyAlignment="0" applyProtection="0"/>
    <xf numFmtId="165"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0" fontId="4" fillId="0" borderId="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43" fontId="88" fillId="0" borderId="0" applyFont="0" applyFill="0" applyBorder="0" applyAlignment="0" applyProtection="0"/>
    <xf numFmtId="191" fontId="47" fillId="0" borderId="0" applyFont="0" applyFill="0" applyBorder="0" applyAlignment="0" applyProtection="0"/>
    <xf numFmtId="165"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51" fillId="0" borderId="0" applyFill="0" applyBorder="0" applyAlignment="0" applyProtection="0"/>
    <xf numFmtId="165" fontId="51"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0" fontId="5" fillId="0" borderId="0"/>
    <xf numFmtId="178" fontId="48" fillId="0" borderId="0" applyFill="0" applyBorder="0" applyAlignment="0" applyProtection="0"/>
    <xf numFmtId="178" fontId="48" fillId="0" borderId="0" applyFill="0" applyBorder="0" applyAlignment="0" applyProtection="0"/>
    <xf numFmtId="0" fontId="89" fillId="0" borderId="0"/>
    <xf numFmtId="0" fontId="89" fillId="0" borderId="0"/>
    <xf numFmtId="0" fontId="89" fillId="0" borderId="0"/>
    <xf numFmtId="0" fontId="89" fillId="0" borderId="0"/>
    <xf numFmtId="0" fontId="84" fillId="33" borderId="73" applyNumberFormat="0" applyAlignment="0" applyProtection="0"/>
    <xf numFmtId="0" fontId="120" fillId="0" borderId="46" applyNumberFormat="0" applyFill="0" applyAlignment="0" applyProtection="0"/>
    <xf numFmtId="0" fontId="59" fillId="38" borderId="75" applyNumberFormat="0" applyAlignment="0" applyProtection="0"/>
    <xf numFmtId="0" fontId="166" fillId="0" borderId="76" applyNumberFormat="0" applyFill="0" applyAlignment="0" applyProtection="0"/>
    <xf numFmtId="0" fontId="94" fillId="0" borderId="0" applyNumberFormat="0" applyFill="0" applyBorder="0" applyAlignment="0" applyProtection="0"/>
    <xf numFmtId="0" fontId="77" fillId="21" borderId="73" applyNumberFormat="0" applyAlignment="0" applyProtection="0"/>
    <xf numFmtId="0" fontId="84" fillId="33" borderId="73" applyNumberFormat="0" applyAlignment="0" applyProtection="0"/>
    <xf numFmtId="0" fontId="59" fillId="0" borderId="0"/>
    <xf numFmtId="0" fontId="59" fillId="0" borderId="0"/>
    <xf numFmtId="0" fontId="59" fillId="0" borderId="0"/>
    <xf numFmtId="0" fontId="59" fillId="38" borderId="75" applyNumberFormat="0" applyAlignment="0" applyProtection="0"/>
    <xf numFmtId="0" fontId="59" fillId="38" borderId="75" applyNumberFormat="0" applyAlignment="0" applyProtection="0"/>
    <xf numFmtId="0" fontId="77" fillId="21" borderId="73" applyNumberFormat="0" applyAlignment="0" applyProtection="0"/>
    <xf numFmtId="174" fontId="89" fillId="0" borderId="0" applyFill="0" applyBorder="0" applyAlignment="0" applyProtection="0"/>
    <xf numFmtId="0" fontId="84" fillId="33" borderId="73" applyNumberFormat="0" applyAlignment="0" applyProtection="0"/>
    <xf numFmtId="0" fontId="59" fillId="0" borderId="0"/>
    <xf numFmtId="0" fontId="59" fillId="0" borderId="0"/>
    <xf numFmtId="0" fontId="59" fillId="0" borderId="0"/>
    <xf numFmtId="0" fontId="59" fillId="0" borderId="0"/>
    <xf numFmtId="0" fontId="135" fillId="0" borderId="0"/>
    <xf numFmtId="0" fontId="95" fillId="60" borderId="0" applyNumberFormat="0" applyBorder="0" applyAlignment="0" applyProtection="0"/>
    <xf numFmtId="0" fontId="59" fillId="0" borderId="0"/>
    <xf numFmtId="0" fontId="135" fillId="0" borderId="0"/>
    <xf numFmtId="0" fontId="135" fillId="0" borderId="0"/>
    <xf numFmtId="0" fontId="95" fillId="74" borderId="0" applyNumberFormat="0" applyBorder="0" applyAlignment="0" applyProtection="0"/>
    <xf numFmtId="0" fontId="104" fillId="21" borderId="74" applyNumberFormat="0" applyAlignment="0" applyProtection="0"/>
    <xf numFmtId="0" fontId="100" fillId="50" borderId="73" applyNumberFormat="0" applyAlignment="0" applyProtection="0"/>
    <xf numFmtId="0" fontId="84" fillId="33" borderId="73" applyNumberFormat="0" applyAlignment="0" applyProtection="0"/>
    <xf numFmtId="0" fontId="77" fillId="21" borderId="73" applyNumberFormat="0" applyAlignment="0" applyProtection="0"/>
    <xf numFmtId="0" fontId="116" fillId="78" borderId="73" applyNumberFormat="0" applyAlignment="0" applyProtection="0"/>
    <xf numFmtId="0" fontId="77" fillId="21" borderId="73" applyNumberFormat="0" applyAlignment="0" applyProtection="0"/>
    <xf numFmtId="0" fontId="77" fillId="21" borderId="73" applyNumberFormat="0" applyAlignment="0" applyProtection="0"/>
    <xf numFmtId="0" fontId="5" fillId="0" borderId="0"/>
    <xf numFmtId="0" fontId="77" fillId="21"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59" fillId="0" borderId="0"/>
    <xf numFmtId="0" fontId="166" fillId="0" borderId="76" applyNumberFormat="0" applyFill="0" applyAlignment="0" applyProtection="0"/>
    <xf numFmtId="0" fontId="59" fillId="0" borderId="0"/>
    <xf numFmtId="173" fontId="48" fillId="0" borderId="0" applyFont="0" applyFill="0" applyBorder="0" applyAlignment="0" applyProtection="0"/>
    <xf numFmtId="0" fontId="95" fillId="37" borderId="0" applyNumberFormat="0" applyBorder="0" applyAlignment="0" applyProtection="0"/>
    <xf numFmtId="0" fontId="59" fillId="0" borderId="0"/>
    <xf numFmtId="0" fontId="166" fillId="0" borderId="78" applyNumberFormat="0" applyFill="0" applyAlignment="0" applyProtection="0"/>
    <xf numFmtId="0" fontId="59" fillId="0" borderId="0"/>
    <xf numFmtId="0" fontId="205" fillId="78" borderId="73" applyNumberFormat="0" applyAlignment="0" applyProtection="0"/>
    <xf numFmtId="0" fontId="59" fillId="0" borderId="0"/>
    <xf numFmtId="0" fontId="59" fillId="0" borderId="0"/>
    <xf numFmtId="0" fontId="59" fillId="0" borderId="0"/>
    <xf numFmtId="0" fontId="225" fillId="0" borderId="0" applyNumberFormat="0" applyFill="0" applyBorder="0" applyAlignment="0" applyProtection="0"/>
    <xf numFmtId="173" fontId="56" fillId="0" borderId="0" applyFont="0" applyFill="0" applyBorder="0" applyAlignment="0" applyProtection="0"/>
    <xf numFmtId="0" fontId="4" fillId="0" borderId="0"/>
    <xf numFmtId="173" fontId="48" fillId="0" borderId="0" applyFont="0" applyFill="0" applyBorder="0" applyAlignment="0" applyProtection="0"/>
    <xf numFmtId="0" fontId="4" fillId="0" borderId="0"/>
    <xf numFmtId="0" fontId="87" fillId="0" borderId="0" applyNumberFormat="0" applyFill="0" applyBorder="0" applyAlignment="0" applyProtection="0"/>
    <xf numFmtId="0" fontId="135" fillId="0" borderId="0"/>
    <xf numFmtId="0" fontId="135" fillId="0" borderId="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4" fontId="48" fillId="0" borderId="0" applyFont="0" applyFill="0" applyBorder="0" applyAlignment="0" applyProtection="0"/>
    <xf numFmtId="165" fontId="48" fillId="0" borderId="0" applyFill="0" applyBorder="0" applyAlignment="0" applyProtection="0"/>
    <xf numFmtId="0" fontId="226" fillId="0" borderId="0"/>
    <xf numFmtId="0" fontId="135" fillId="0" borderId="0"/>
    <xf numFmtId="0" fontId="122" fillId="0" borderId="0" applyNumberFormat="0" applyFill="0" applyBorder="0" applyAlignment="0" applyProtection="0"/>
    <xf numFmtId="0" fontId="59" fillId="0" borderId="0"/>
    <xf numFmtId="0" fontId="135" fillId="0" borderId="0"/>
    <xf numFmtId="0" fontId="59" fillId="0" borderId="0"/>
    <xf numFmtId="0" fontId="122" fillId="0" borderId="0" applyNumberFormat="0" applyFill="0" applyBorder="0" applyAlignment="0" applyProtection="0"/>
    <xf numFmtId="173" fontId="5" fillId="0" borderId="0" applyFont="0" applyFill="0" applyBorder="0" applyAlignment="0" applyProtection="0"/>
    <xf numFmtId="0" fontId="55" fillId="0" borderId="0"/>
    <xf numFmtId="0" fontId="135" fillId="0" borderId="0"/>
    <xf numFmtId="0" fontId="135" fillId="0" borderId="0"/>
    <xf numFmtId="0" fontId="135" fillId="0" borderId="0"/>
    <xf numFmtId="0" fontId="135" fillId="0" borderId="0"/>
    <xf numFmtId="0" fontId="116" fillId="78"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16" fillId="78" borderId="73" applyNumberFormat="0" applyAlignment="0" applyProtection="0"/>
    <xf numFmtId="0" fontId="116" fillId="78" borderId="73" applyNumberFormat="0" applyAlignment="0" applyProtection="0"/>
    <xf numFmtId="0" fontId="116" fillId="78" borderId="73" applyNumberFormat="0" applyAlignment="0" applyProtection="0"/>
    <xf numFmtId="0" fontId="59" fillId="0" borderId="0"/>
    <xf numFmtId="0" fontId="59" fillId="0" borderId="0"/>
    <xf numFmtId="0" fontId="59" fillId="0" borderId="0"/>
    <xf numFmtId="0" fontId="59" fillId="0" borderId="0"/>
    <xf numFmtId="0" fontId="98" fillId="79" borderId="73" applyNumberFormat="0" applyAlignment="0" applyProtection="0"/>
    <xf numFmtId="0" fontId="116" fillId="78"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3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3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59" fillId="0" borderId="0"/>
    <xf numFmtId="0" fontId="135" fillId="0" borderId="0"/>
    <xf numFmtId="0" fontId="59" fillId="0" borderId="0"/>
    <xf numFmtId="0" fontId="59" fillId="0" borderId="0"/>
    <xf numFmtId="0" fontId="59" fillId="0" borderId="0"/>
    <xf numFmtId="0" fontId="59" fillId="0" borderId="0"/>
    <xf numFmtId="0" fontId="59" fillId="0" borderId="0"/>
    <xf numFmtId="0" fontId="59" fillId="0" borderId="0"/>
    <xf numFmtId="0" fontId="135" fillId="0" borderId="0"/>
    <xf numFmtId="0" fontId="59" fillId="0" borderId="0"/>
    <xf numFmtId="0" fontId="59" fillId="0" borderId="0"/>
    <xf numFmtId="0" fontId="95" fillId="54" borderId="0" applyNumberFormat="0" applyBorder="0" applyAlignment="0" applyProtection="0"/>
    <xf numFmtId="0" fontId="95" fillId="24" borderId="0" applyNumberFormat="0" applyBorder="0" applyAlignment="0" applyProtection="0"/>
    <xf numFmtId="0" fontId="59" fillId="0" borderId="0"/>
    <xf numFmtId="0" fontId="59" fillId="0" borderId="0"/>
    <xf numFmtId="0" fontId="95" fillId="24" borderId="0" applyNumberFormat="0" applyBorder="0" applyAlignment="0" applyProtection="0"/>
    <xf numFmtId="0" fontId="59" fillId="0" borderId="0"/>
    <xf numFmtId="0" fontId="59" fillId="0" borderId="0"/>
    <xf numFmtId="0" fontId="86" fillId="21" borderId="74" applyNumberFormat="0" applyAlignment="0" applyProtection="0"/>
    <xf numFmtId="0" fontId="169" fillId="38" borderId="75" applyNumberFormat="0" applyAlignment="0" applyProtection="0"/>
    <xf numFmtId="0" fontId="59" fillId="0" borderId="0"/>
    <xf numFmtId="0" fontId="86" fillId="21" borderId="74" applyNumberFormat="0" applyAlignment="0" applyProtection="0"/>
    <xf numFmtId="0" fontId="86" fillId="21" borderId="74" applyNumberFormat="0" applyAlignment="0" applyProtection="0"/>
    <xf numFmtId="174" fontId="55" fillId="0" borderId="0" applyFill="0" applyBorder="0" applyAlignment="0" applyProtection="0"/>
    <xf numFmtId="173" fontId="48" fillId="0" borderId="0" applyFont="0" applyFill="0" applyBorder="0" applyAlignment="0" applyProtection="0"/>
    <xf numFmtId="0" fontId="86" fillId="21" borderId="74"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77" fillId="21" borderId="73" applyNumberFormat="0" applyAlignment="0" applyProtection="0"/>
    <xf numFmtId="0" fontId="59" fillId="0" borderId="0"/>
    <xf numFmtId="0" fontId="86" fillId="21" borderId="74" applyNumberFormat="0" applyAlignment="0" applyProtection="0"/>
    <xf numFmtId="0" fontId="59" fillId="0" borderId="0"/>
    <xf numFmtId="0" fontId="84" fillId="33" borderId="73" applyNumberFormat="0" applyAlignment="0" applyProtection="0"/>
    <xf numFmtId="0" fontId="226" fillId="0" borderId="0"/>
    <xf numFmtId="0" fontId="135" fillId="0" borderId="0"/>
    <xf numFmtId="0" fontId="222" fillId="0" borderId="0"/>
    <xf numFmtId="0" fontId="59" fillId="0" borderId="0"/>
    <xf numFmtId="0" fontId="59" fillId="0" borderId="0"/>
    <xf numFmtId="0" fontId="59" fillId="0" borderId="0"/>
    <xf numFmtId="0" fontId="59" fillId="0" borderId="0"/>
    <xf numFmtId="0" fontId="167" fillId="0" borderId="78" applyNumberFormat="0" applyFill="0" applyAlignment="0" applyProtection="0"/>
    <xf numFmtId="0" fontId="59" fillId="0" borderId="0"/>
    <xf numFmtId="0" fontId="95" fillId="24" borderId="0" applyNumberFormat="0" applyBorder="0" applyAlignment="0" applyProtection="0"/>
    <xf numFmtId="0" fontId="59" fillId="0" borderId="0"/>
    <xf numFmtId="0" fontId="59" fillId="0" borderId="0"/>
    <xf numFmtId="0" fontId="59" fillId="0" borderId="0"/>
    <xf numFmtId="0" fontId="226" fillId="0" borderId="0"/>
    <xf numFmtId="0" fontId="55" fillId="0" borderId="0"/>
    <xf numFmtId="0" fontId="59" fillId="0" borderId="0"/>
    <xf numFmtId="0" fontId="59" fillId="0" borderId="0"/>
    <xf numFmtId="0" fontId="59" fillId="0" borderId="0"/>
    <xf numFmtId="0" fontId="59" fillId="0" borderId="0"/>
    <xf numFmtId="0" fontId="59" fillId="0" borderId="0"/>
    <xf numFmtId="0" fontId="59" fillId="0" borderId="0"/>
    <xf numFmtId="0" fontId="95" fillId="58" borderId="0" applyNumberFormat="0" applyBorder="0" applyAlignment="0" applyProtection="0"/>
    <xf numFmtId="0" fontId="59" fillId="0" borderId="0"/>
    <xf numFmtId="0" fontId="59" fillId="0" borderId="0"/>
    <xf numFmtId="0" fontId="59" fillId="0" borderId="0"/>
    <xf numFmtId="0" fontId="135" fillId="0" borderId="0"/>
    <xf numFmtId="0" fontId="95" fillId="60" borderId="0" applyNumberFormat="0" applyBorder="0" applyAlignment="0" applyProtection="0"/>
    <xf numFmtId="0" fontId="135" fillId="0" borderId="0"/>
    <xf numFmtId="0" fontId="59" fillId="0" borderId="0"/>
    <xf numFmtId="0" fontId="86" fillId="21" borderId="74" applyNumberFormat="0" applyAlignment="0" applyProtection="0"/>
    <xf numFmtId="0" fontId="86" fillId="21" borderId="74" applyNumberFormat="0" applyAlignment="0" applyProtection="0"/>
    <xf numFmtId="0" fontId="84" fillId="33" borderId="73" applyNumberFormat="0" applyAlignment="0" applyProtection="0"/>
    <xf numFmtId="0" fontId="59" fillId="0" borderId="0"/>
    <xf numFmtId="0" fontId="59" fillId="0" borderId="0"/>
    <xf numFmtId="0" fontId="59" fillId="0" borderId="0"/>
    <xf numFmtId="0" fontId="104" fillId="78" borderId="74" applyNumberFormat="0" applyAlignment="0" applyProtection="0"/>
    <xf numFmtId="0" fontId="166" fillId="0" borderId="76" applyNumberFormat="0" applyFill="0" applyAlignment="0" applyProtection="0"/>
    <xf numFmtId="0" fontId="59" fillId="0" borderId="0"/>
    <xf numFmtId="0" fontId="59" fillId="0" borderId="0"/>
    <xf numFmtId="0" fontId="59" fillId="0" borderId="0"/>
    <xf numFmtId="0" fontId="59" fillId="0" borderId="0"/>
    <xf numFmtId="0" fontId="135" fillId="0" borderId="0"/>
    <xf numFmtId="0" fontId="135" fillId="0" borderId="0"/>
    <xf numFmtId="0" fontId="135" fillId="0" borderId="0"/>
    <xf numFmtId="0" fontId="59" fillId="0" borderId="0"/>
    <xf numFmtId="0" fontId="59" fillId="0" borderId="0"/>
    <xf numFmtId="0" fontId="59" fillId="0" borderId="0"/>
    <xf numFmtId="0" fontId="198" fillId="116" borderId="75" applyNumberFormat="0" applyAlignment="0" applyProtection="0"/>
    <xf numFmtId="0" fontId="100" fillId="50" borderId="73" applyNumberFormat="0" applyAlignment="0" applyProtection="0"/>
    <xf numFmtId="0" fontId="59" fillId="0" borderId="0"/>
    <xf numFmtId="0" fontId="59" fillId="0" borderId="0"/>
    <xf numFmtId="0" fontId="56" fillId="0" borderId="0"/>
    <xf numFmtId="0" fontId="226" fillId="0" borderId="0"/>
    <xf numFmtId="0" fontId="226" fillId="0" borderId="0"/>
    <xf numFmtId="0" fontId="226" fillId="0" borderId="0"/>
    <xf numFmtId="0" fontId="226" fillId="0" borderId="0"/>
    <xf numFmtId="0" fontId="226" fillId="0" borderId="0"/>
    <xf numFmtId="0" fontId="226" fillId="0" borderId="0"/>
    <xf numFmtId="0" fontId="226" fillId="0" borderId="0"/>
    <xf numFmtId="0" fontId="145" fillId="0" borderId="0"/>
    <xf numFmtId="0" fontId="135" fillId="0" borderId="0"/>
    <xf numFmtId="0" fontId="135" fillId="0" borderId="0"/>
    <xf numFmtId="0" fontId="105" fillId="0" borderId="53" applyNumberFormat="0" applyFill="0" applyAlignment="0" applyProtection="0"/>
    <xf numFmtId="0" fontId="116" fillId="78" borderId="73" applyNumberFormat="0" applyAlignment="0" applyProtection="0"/>
    <xf numFmtId="0" fontId="128" fillId="0" borderId="0"/>
    <xf numFmtId="0" fontId="95" fillId="26" borderId="0" applyNumberFormat="0" applyBorder="0" applyAlignment="0" applyProtection="0"/>
    <xf numFmtId="0" fontId="95" fillId="26" borderId="0" applyNumberFormat="0" applyBorder="0" applyAlignment="0" applyProtection="0"/>
    <xf numFmtId="0" fontId="51" fillId="38" borderId="75" applyNumberFormat="0" applyAlignment="0" applyProtection="0"/>
    <xf numFmtId="0" fontId="51" fillId="39" borderId="75" applyNumberFormat="0" applyAlignment="0" applyProtection="0"/>
    <xf numFmtId="0" fontId="51" fillId="38" borderId="75" applyNumberFormat="0" applyAlignment="0" applyProtection="0"/>
    <xf numFmtId="0" fontId="51" fillId="38" borderId="75" applyNumberFormat="0" applyAlignment="0" applyProtection="0"/>
    <xf numFmtId="0" fontId="55" fillId="38" borderId="75" applyNumberFormat="0" applyAlignment="0" applyProtection="0"/>
    <xf numFmtId="0" fontId="135" fillId="0" borderId="0"/>
    <xf numFmtId="0" fontId="55" fillId="38" borderId="75" applyNumberFormat="0" applyAlignment="0" applyProtection="0"/>
    <xf numFmtId="0" fontId="55" fillId="38" borderId="75" applyNumberFormat="0" applyAlignment="0" applyProtection="0"/>
    <xf numFmtId="0" fontId="104" fillId="78" borderId="74" applyNumberFormat="0" applyAlignment="0" applyProtection="0"/>
    <xf numFmtId="0" fontId="104" fillId="78" borderId="74" applyNumberFormat="0" applyAlignment="0" applyProtection="0"/>
    <xf numFmtId="0" fontId="59" fillId="0" borderId="0"/>
    <xf numFmtId="0" fontId="59" fillId="0" borderId="0"/>
    <xf numFmtId="0" fontId="59" fillId="0" borderId="0"/>
    <xf numFmtId="0" fontId="122" fillId="0" borderId="50" applyNumberFormat="0" applyFill="0" applyAlignment="0" applyProtection="0"/>
    <xf numFmtId="0" fontId="89" fillId="0" borderId="0"/>
    <xf numFmtId="0" fontId="89" fillId="0" borderId="0"/>
    <xf numFmtId="0" fontId="77" fillId="21" borderId="73" applyNumberFormat="0" applyAlignment="0" applyProtection="0"/>
    <xf numFmtId="0" fontId="59" fillId="38" borderId="75" applyNumberFormat="0" applyAlignment="0" applyProtection="0"/>
    <xf numFmtId="0" fontId="135" fillId="0" borderId="0"/>
    <xf numFmtId="0" fontId="95" fillId="37" borderId="0" applyNumberFormat="0" applyBorder="0" applyAlignment="0" applyProtection="0"/>
    <xf numFmtId="0" fontId="95" fillId="26" borderId="0" applyNumberFormat="0" applyBorder="0" applyAlignment="0" applyProtection="0"/>
    <xf numFmtId="0" fontId="98" fillId="78" borderId="73" applyNumberFormat="0" applyAlignment="0" applyProtection="0"/>
    <xf numFmtId="0" fontId="166" fillId="0" borderId="76" applyNumberFormat="0" applyFill="0" applyAlignment="0" applyProtection="0"/>
    <xf numFmtId="0" fontId="59" fillId="0" borderId="0"/>
    <xf numFmtId="0" fontId="135" fillId="0" borderId="0"/>
    <xf numFmtId="0" fontId="93" fillId="0" borderId="54" applyNumberFormat="0" applyFill="0" applyAlignment="0" applyProtection="0"/>
    <xf numFmtId="0" fontId="5" fillId="0" borderId="0"/>
    <xf numFmtId="0" fontId="59" fillId="0" borderId="0"/>
    <xf numFmtId="0" fontId="84" fillId="33" borderId="73" applyNumberFormat="0" applyAlignment="0" applyProtection="0"/>
    <xf numFmtId="0" fontId="94" fillId="0" borderId="0" applyNumberFormat="0" applyFill="0" applyBorder="0" applyAlignment="0" applyProtection="0"/>
    <xf numFmtId="0" fontId="59" fillId="38" borderId="75" applyNumberFormat="0" applyAlignment="0" applyProtection="0"/>
    <xf numFmtId="0" fontId="135" fillId="0" borderId="0"/>
    <xf numFmtId="0" fontId="77" fillId="21" borderId="73" applyNumberFormat="0" applyAlignment="0" applyProtection="0"/>
    <xf numFmtId="0" fontId="59" fillId="0" borderId="0"/>
    <xf numFmtId="0" fontId="84" fillId="33" borderId="73" applyNumberFormat="0" applyAlignment="0" applyProtection="0"/>
    <xf numFmtId="0" fontId="59" fillId="0" borderId="0"/>
    <xf numFmtId="0" fontId="59" fillId="0" borderId="0"/>
    <xf numFmtId="0" fontId="59" fillId="0" borderId="0"/>
    <xf numFmtId="0" fontId="59" fillId="0" borderId="0"/>
    <xf numFmtId="0" fontId="86" fillId="21" borderId="74" applyNumberFormat="0" applyAlignment="0" applyProtection="0"/>
    <xf numFmtId="0" fontId="55" fillId="38" borderId="75" applyNumberFormat="0" applyAlignment="0" applyProtection="0"/>
    <xf numFmtId="165" fontId="48" fillId="0" borderId="0" applyFill="0" applyBorder="0" applyAlignment="0" applyProtection="0"/>
    <xf numFmtId="0" fontId="59" fillId="0" borderId="0"/>
    <xf numFmtId="0" fontId="59" fillId="0" borderId="0"/>
    <xf numFmtId="0" fontId="59" fillId="0" borderId="0"/>
    <xf numFmtId="0" fontId="51" fillId="39" borderId="75" applyNumberFormat="0" applyAlignment="0" applyProtection="0"/>
    <xf numFmtId="0" fontId="84" fillId="33" borderId="73" applyNumberFormat="0" applyAlignment="0" applyProtection="0"/>
    <xf numFmtId="0" fontId="59" fillId="0" borderId="0"/>
    <xf numFmtId="0" fontId="95" fillId="54" borderId="0" applyNumberFormat="0" applyBorder="0" applyAlignment="0" applyProtection="0"/>
    <xf numFmtId="0" fontId="95" fillId="58" borderId="0" applyNumberFormat="0" applyBorder="0" applyAlignment="0" applyProtection="0"/>
    <xf numFmtId="0" fontId="59" fillId="0" borderId="0"/>
    <xf numFmtId="0" fontId="59" fillId="0" borderId="0"/>
    <xf numFmtId="0" fontId="99" fillId="14" borderId="0" applyNumberFormat="0" applyBorder="0" applyAlignment="0" applyProtection="0"/>
    <xf numFmtId="0" fontId="95" fillId="69" borderId="0" applyNumberFormat="0" applyBorder="0" applyAlignment="0" applyProtection="0"/>
    <xf numFmtId="173" fontId="5"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0" fontId="95" fillId="54" borderId="0" applyNumberFormat="0" applyBorder="0" applyAlignment="0" applyProtection="0"/>
    <xf numFmtId="0" fontId="59" fillId="0" borderId="0"/>
    <xf numFmtId="0" fontId="135" fillId="0" borderId="0"/>
    <xf numFmtId="179" fontId="55" fillId="0" borderId="0" applyFill="0" applyBorder="0" applyAlignment="0" applyProtection="0"/>
    <xf numFmtId="0" fontId="86" fillId="21" borderId="74" applyNumberFormat="0" applyAlignment="0" applyProtection="0"/>
    <xf numFmtId="0" fontId="104" fillId="79" borderId="74" applyNumberFormat="0" applyAlignment="0" applyProtection="0"/>
    <xf numFmtId="0" fontId="59" fillId="0" borderId="0"/>
    <xf numFmtId="0" fontId="86" fillId="21" borderId="74" applyNumberFormat="0" applyAlignment="0" applyProtection="0"/>
    <xf numFmtId="0" fontId="86" fillId="21" borderId="74" applyNumberFormat="0" applyAlignment="0" applyProtection="0"/>
    <xf numFmtId="0" fontId="59" fillId="0" borderId="0"/>
    <xf numFmtId="0" fontId="59" fillId="0" borderId="0"/>
    <xf numFmtId="0" fontId="86" fillId="21" borderId="74" applyNumberFormat="0" applyAlignment="0" applyProtection="0"/>
    <xf numFmtId="0" fontId="135" fillId="0" borderId="0"/>
    <xf numFmtId="0" fontId="59" fillId="0" borderId="0"/>
    <xf numFmtId="0" fontId="166" fillId="0" borderId="76" applyNumberFormat="0" applyFill="0" applyAlignment="0" applyProtection="0"/>
    <xf numFmtId="0" fontId="59" fillId="0" borderId="0"/>
    <xf numFmtId="0" fontId="84" fillId="33" borderId="73" applyNumberFormat="0" applyAlignment="0" applyProtection="0"/>
    <xf numFmtId="0" fontId="102" fillId="26" borderId="0" applyNumberFormat="0" applyBorder="0" applyAlignment="0" applyProtection="0"/>
    <xf numFmtId="0" fontId="77" fillId="21" borderId="73" applyNumberFormat="0" applyAlignment="0" applyProtection="0"/>
    <xf numFmtId="0" fontId="166" fillId="0" borderId="76" applyNumberFormat="0" applyFill="0" applyAlignment="0" applyProtection="0"/>
    <xf numFmtId="0" fontId="166" fillId="0" borderId="76" applyNumberFormat="0" applyFill="0" applyAlignment="0" applyProtection="0"/>
    <xf numFmtId="0" fontId="166" fillId="0" borderId="76" applyNumberFormat="0" applyFill="0" applyAlignment="0" applyProtection="0"/>
    <xf numFmtId="0" fontId="166" fillId="0" borderId="76" applyNumberFormat="0" applyFill="0" applyAlignment="0" applyProtection="0"/>
    <xf numFmtId="0" fontId="166" fillId="0" borderId="76" applyNumberFormat="0" applyFill="0" applyAlignment="0" applyProtection="0"/>
    <xf numFmtId="0" fontId="59" fillId="0" borderId="0"/>
    <xf numFmtId="0" fontId="59" fillId="0" borderId="0"/>
    <xf numFmtId="0" fontId="135" fillId="0" borderId="0"/>
    <xf numFmtId="0" fontId="59" fillId="0" borderId="0"/>
    <xf numFmtId="0" fontId="51" fillId="0" borderId="0" applyNumberFormat="0" applyFill="0" applyBorder="0" applyAlignment="0" applyProtection="0"/>
    <xf numFmtId="0" fontId="60" fillId="0" borderId="0"/>
    <xf numFmtId="0" fontId="135" fillId="0" borderId="0"/>
    <xf numFmtId="0" fontId="59" fillId="0" borderId="0"/>
    <xf numFmtId="0" fontId="59" fillId="0" borderId="0"/>
    <xf numFmtId="0" fontId="135" fillId="0" borderId="0"/>
    <xf numFmtId="0" fontId="59" fillId="0" borderId="0"/>
    <xf numFmtId="0" fontId="77" fillId="21" borderId="73" applyNumberFormat="0" applyAlignment="0" applyProtection="0"/>
    <xf numFmtId="0" fontId="59" fillId="0" borderId="0"/>
    <xf numFmtId="0" fontId="59" fillId="0" borderId="0"/>
    <xf numFmtId="0" fontId="59" fillId="0" borderId="0"/>
    <xf numFmtId="0" fontId="180" fillId="98" borderId="75" applyNumberFormat="0" applyFont="0" applyAlignment="0" applyProtection="0"/>
    <xf numFmtId="0" fontId="59" fillId="0" borderId="0"/>
    <xf numFmtId="0" fontId="59" fillId="0" borderId="0"/>
    <xf numFmtId="0" fontId="59" fillId="0" borderId="0"/>
    <xf numFmtId="0" fontId="135" fillId="0" borderId="0"/>
    <xf numFmtId="0" fontId="135" fillId="0" borderId="0"/>
    <xf numFmtId="0" fontId="226" fillId="0" borderId="0"/>
    <xf numFmtId="174"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93" fontId="51" fillId="0" borderId="0" applyFill="0" applyBorder="0" applyAlignment="0" applyProtection="0"/>
    <xf numFmtId="0" fontId="86" fillId="21" borderId="74" applyNumberFormat="0" applyAlignment="0" applyProtection="0"/>
    <xf numFmtId="0" fontId="59" fillId="0" borderId="0"/>
    <xf numFmtId="0" fontId="84" fillId="33" borderId="73" applyNumberFormat="0" applyAlignment="0" applyProtection="0"/>
    <xf numFmtId="0" fontId="59" fillId="0" borderId="0"/>
    <xf numFmtId="0" fontId="59" fillId="0" borderId="0"/>
    <xf numFmtId="0" fontId="135" fillId="0" borderId="0"/>
    <xf numFmtId="164" fontId="48" fillId="0" borderId="0" applyFont="0" applyFill="0" applyBorder="0" applyAlignment="0" applyProtection="0"/>
    <xf numFmtId="0" fontId="86" fillId="21" borderId="74" applyNumberFormat="0" applyAlignment="0" applyProtection="0"/>
    <xf numFmtId="0" fontId="59" fillId="0" borderId="0"/>
    <xf numFmtId="0" fontId="59" fillId="0" borderId="0"/>
    <xf numFmtId="0" fontId="135" fillId="0" borderId="0"/>
    <xf numFmtId="0" fontId="59" fillId="0" borderId="0"/>
    <xf numFmtId="0" fontId="135" fillId="0" borderId="0"/>
    <xf numFmtId="0" fontId="59" fillId="0" borderId="0"/>
    <xf numFmtId="0" fontId="59" fillId="0" borderId="0"/>
    <xf numFmtId="0" fontId="59" fillId="38" borderId="75" applyNumberFormat="0" applyAlignment="0" applyProtection="0"/>
    <xf numFmtId="0" fontId="59" fillId="0" borderId="0"/>
    <xf numFmtId="0" fontId="104" fillId="21" borderId="74" applyNumberFormat="0" applyAlignment="0" applyProtection="0"/>
    <xf numFmtId="0" fontId="139" fillId="0" borderId="0"/>
    <xf numFmtId="173" fontId="48" fillId="0" borderId="0" applyFont="0" applyFill="0" applyBorder="0" applyAlignment="0" applyProtection="0"/>
    <xf numFmtId="173" fontId="56" fillId="0" borderId="0" applyFont="0" applyFill="0" applyBorder="0" applyAlignment="0" applyProtection="0"/>
    <xf numFmtId="175" fontId="51" fillId="0" borderId="0" applyFill="0" applyBorder="0" applyAlignment="0" applyProtection="0"/>
    <xf numFmtId="0" fontId="59" fillId="38" borderId="75" applyNumberFormat="0" applyAlignment="0" applyProtection="0"/>
    <xf numFmtId="0" fontId="86" fillId="21" borderId="74" applyNumberFormat="0" applyAlignment="0" applyProtection="0"/>
    <xf numFmtId="0" fontId="59" fillId="0" borderId="0"/>
    <xf numFmtId="0" fontId="95" fillId="54" borderId="0" applyNumberFormat="0" applyBorder="0" applyAlignment="0" applyProtection="0"/>
    <xf numFmtId="0" fontId="59" fillId="0" borderId="0"/>
    <xf numFmtId="0" fontId="59" fillId="0" borderId="0"/>
    <xf numFmtId="0" fontId="59" fillId="0" borderId="0"/>
    <xf numFmtId="0" fontId="59" fillId="0" borderId="0"/>
    <xf numFmtId="0" fontId="100" fillId="34" borderId="73" applyNumberFormat="0" applyAlignment="0" applyProtection="0"/>
    <xf numFmtId="168" fontId="48" fillId="0" borderId="0" applyFill="0" applyBorder="0" applyAlignment="0" applyProtection="0"/>
    <xf numFmtId="0" fontId="59" fillId="0" borderId="0"/>
    <xf numFmtId="173" fontId="48" fillId="0" borderId="0" applyFont="0" applyFill="0" applyBorder="0" applyAlignment="0" applyProtection="0"/>
    <xf numFmtId="164" fontId="48" fillId="0" borderId="0" applyFont="0" applyFill="0" applyBorder="0" applyAlignment="0" applyProtection="0"/>
    <xf numFmtId="174" fontId="55" fillId="0" borderId="0" applyFill="0" applyBorder="0" applyAlignment="0" applyProtection="0"/>
    <xf numFmtId="0" fontId="59" fillId="0" borderId="0"/>
    <xf numFmtId="0" fontId="98" fillId="79" borderId="73" applyNumberFormat="0" applyAlignment="0" applyProtection="0"/>
    <xf numFmtId="0" fontId="104" fillId="21" borderId="74" applyNumberFormat="0" applyAlignment="0" applyProtection="0"/>
    <xf numFmtId="0" fontId="48" fillId="49" borderId="0" applyNumberFormat="0" applyBorder="0" applyAlignment="0" applyProtection="0"/>
    <xf numFmtId="0" fontId="59" fillId="0" borderId="0"/>
    <xf numFmtId="0" fontId="105" fillId="0" borderId="53" applyNumberFormat="0" applyFill="0" applyAlignment="0" applyProtection="0"/>
    <xf numFmtId="0" fontId="59" fillId="0" borderId="0"/>
    <xf numFmtId="0" fontId="59" fillId="0" borderId="0"/>
    <xf numFmtId="165" fontId="48" fillId="0" borderId="0" applyFill="0" applyBorder="0" applyAlignment="0" applyProtection="0"/>
    <xf numFmtId="0" fontId="135" fillId="0" borderId="0"/>
    <xf numFmtId="0" fontId="135" fillId="0" borderId="0"/>
    <xf numFmtId="0" fontId="135" fillId="0" borderId="0"/>
    <xf numFmtId="0" fontId="135" fillId="0" borderId="0"/>
    <xf numFmtId="0" fontId="51" fillId="0" borderId="0"/>
    <xf numFmtId="0" fontId="135" fillId="0" borderId="0"/>
    <xf numFmtId="0" fontId="135" fillId="0" borderId="0"/>
    <xf numFmtId="0" fontId="48" fillId="38" borderId="75" applyNumberFormat="0" applyAlignment="0" applyProtection="0"/>
    <xf numFmtId="0" fontId="47" fillId="0" borderId="0"/>
    <xf numFmtId="0" fontId="135" fillId="0" borderId="0"/>
    <xf numFmtId="0" fontId="135" fillId="0" borderId="0"/>
    <xf numFmtId="0" fontId="51" fillId="0" borderId="0"/>
    <xf numFmtId="0" fontId="171" fillId="50" borderId="0" applyNumberFormat="0" applyBorder="0" applyAlignment="0" applyProtection="0"/>
    <xf numFmtId="0" fontId="32" fillId="0" borderId="0"/>
    <xf numFmtId="0" fontId="51"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179" fontId="48" fillId="0" borderId="0" applyFill="0" applyBorder="0" applyAlignment="0" applyProtection="0"/>
    <xf numFmtId="0" fontId="75" fillId="62" borderId="0" applyNumberFormat="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89" fillId="0" borderId="0"/>
    <xf numFmtId="0" fontId="48" fillId="0" borderId="0"/>
    <xf numFmtId="0" fontId="51" fillId="0" borderId="0"/>
    <xf numFmtId="0" fontId="135" fillId="0" borderId="0"/>
    <xf numFmtId="0" fontId="135" fillId="0" borderId="0"/>
    <xf numFmtId="0" fontId="105" fillId="0" borderId="0" applyNumberFormat="0" applyFill="0" applyBorder="0" applyAlignment="0" applyProtection="0"/>
    <xf numFmtId="0" fontId="4" fillId="0" borderId="0"/>
    <xf numFmtId="0" fontId="135" fillId="0" borderId="0"/>
    <xf numFmtId="0" fontId="135" fillId="0" borderId="0"/>
    <xf numFmtId="0" fontId="135" fillId="0" borderId="0"/>
    <xf numFmtId="43" fontId="88" fillId="0" borderId="0" applyFont="0" applyFill="0" applyBorder="0" applyAlignment="0" applyProtection="0"/>
    <xf numFmtId="0" fontId="135" fillId="0" borderId="0"/>
    <xf numFmtId="0" fontId="135" fillId="0" borderId="0"/>
    <xf numFmtId="0" fontId="135" fillId="0" borderId="0"/>
    <xf numFmtId="0" fontId="135" fillId="0" borderId="0"/>
    <xf numFmtId="0" fontId="96" fillId="0" borderId="52" applyNumberFormat="0" applyFill="0" applyAlignment="0" applyProtection="0"/>
    <xf numFmtId="0" fontId="135" fillId="0" borderId="0"/>
    <xf numFmtId="0" fontId="135" fillId="0" borderId="0"/>
    <xf numFmtId="0" fontId="135" fillId="0" borderId="0"/>
    <xf numFmtId="0" fontId="135" fillId="0" borderId="0"/>
    <xf numFmtId="0" fontId="135" fillId="0" borderId="0"/>
    <xf numFmtId="196" fontId="135" fillId="0" borderId="0" applyFill="0" applyBorder="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55" fillId="0" borderId="0"/>
    <xf numFmtId="0" fontId="48" fillId="0" borderId="0"/>
    <xf numFmtId="0" fontId="51" fillId="39" borderId="75" applyNumberFormat="0" applyAlignment="0" applyProtection="0"/>
    <xf numFmtId="0" fontId="135" fillId="0" borderId="0"/>
    <xf numFmtId="0" fontId="135" fillId="0" borderId="0"/>
    <xf numFmtId="0" fontId="51" fillId="0" borderId="0"/>
    <xf numFmtId="0" fontId="135" fillId="0" borderId="0"/>
    <xf numFmtId="0" fontId="135" fillId="0" borderId="0"/>
    <xf numFmtId="0" fontId="51" fillId="0" borderId="0"/>
    <xf numFmtId="0" fontId="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51" fillId="0" borderId="0"/>
    <xf numFmtId="202" fontId="229" fillId="0" borderId="0"/>
    <xf numFmtId="0" fontId="51" fillId="0" borderId="0"/>
    <xf numFmtId="0" fontId="13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77" fillId="21" borderId="73" applyNumberFormat="0" applyAlignment="0" applyProtection="0"/>
    <xf numFmtId="0" fontId="77" fillId="21" borderId="73" applyNumberFormat="0" applyAlignment="0" applyProtection="0"/>
    <xf numFmtId="0" fontId="116" fillId="78"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112" fillId="21" borderId="73" applyNumberFormat="0" applyAlignment="0" applyProtection="0"/>
    <xf numFmtId="0" fontId="77" fillId="21" borderId="73" applyNumberFormat="0" applyAlignment="0" applyProtection="0"/>
    <xf numFmtId="0" fontId="116" fillId="78" borderId="73" applyNumberFormat="0" applyAlignment="0" applyProtection="0"/>
    <xf numFmtId="0" fontId="98"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116" fillId="78" borderId="73" applyNumberFormat="0" applyAlignment="0" applyProtection="0"/>
    <xf numFmtId="0" fontId="77" fillId="21" borderId="73" applyNumberFormat="0" applyAlignment="0" applyProtection="0"/>
    <xf numFmtId="0" fontId="77" fillId="21" borderId="73" applyNumberFormat="0" applyAlignment="0" applyProtection="0"/>
    <xf numFmtId="0" fontId="116" fillId="78"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116" fillId="78" borderId="73" applyNumberFormat="0" applyAlignment="0" applyProtection="0"/>
    <xf numFmtId="0" fontId="77" fillId="21" borderId="73" applyNumberFormat="0" applyAlignment="0" applyProtection="0"/>
    <xf numFmtId="0" fontId="116" fillId="78" borderId="73" applyNumberFormat="0" applyAlignment="0" applyProtection="0"/>
    <xf numFmtId="0" fontId="77" fillId="21" borderId="73" applyNumberFormat="0" applyAlignment="0" applyProtection="0"/>
    <xf numFmtId="0" fontId="77" fillId="21"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100" fillId="50" borderId="73" applyNumberFormat="0" applyAlignment="0" applyProtection="0"/>
    <xf numFmtId="0" fontId="100" fillId="50" borderId="73" applyNumberFormat="0" applyAlignment="0" applyProtection="0"/>
    <xf numFmtId="0" fontId="84" fillId="33" borderId="73" applyNumberFormat="0" applyAlignment="0" applyProtection="0"/>
    <xf numFmtId="0" fontId="100" fillId="84" borderId="73" applyNumberFormat="0" applyAlignment="0" applyProtection="0"/>
    <xf numFmtId="0" fontId="84" fillId="33" borderId="73" applyNumberFormat="0" applyAlignment="0" applyProtection="0"/>
    <xf numFmtId="0" fontId="100" fillId="50" borderId="73" applyNumberFormat="0" applyAlignment="0" applyProtection="0"/>
    <xf numFmtId="0" fontId="100" fillId="50"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6" fillId="21" borderId="74" applyNumberFormat="0" applyAlignment="0" applyProtection="0"/>
    <xf numFmtId="0" fontId="104" fillId="79" borderId="74" applyNumberFormat="0" applyAlignment="0" applyProtection="0"/>
    <xf numFmtId="0" fontId="86" fillId="21" borderId="74" applyNumberFormat="0" applyAlignment="0" applyProtection="0"/>
    <xf numFmtId="0" fontId="59" fillId="0" borderId="0"/>
    <xf numFmtId="0" fontId="86" fillId="21" borderId="74" applyNumberFormat="0" applyAlignment="0" applyProtection="0"/>
    <xf numFmtId="0" fontId="86" fillId="21" borderId="74"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145" fillId="0" borderId="0"/>
    <xf numFmtId="0" fontId="145" fillId="0" borderId="0"/>
    <xf numFmtId="0" fontId="59" fillId="0" borderId="0"/>
    <xf numFmtId="0" fontId="145" fillId="0" borderId="0"/>
    <xf numFmtId="0" fontId="145" fillId="0" borderId="0"/>
    <xf numFmtId="0" fontId="145" fillId="0" borderId="0"/>
    <xf numFmtId="0" fontId="145" fillId="0" borderId="0"/>
    <xf numFmtId="0" fontId="145" fillId="0" borderId="0"/>
    <xf numFmtId="0" fontId="59" fillId="0" borderId="0"/>
    <xf numFmtId="0" fontId="59" fillId="0" borderId="0"/>
    <xf numFmtId="0" fontId="146" fillId="0" borderId="0"/>
    <xf numFmtId="0" fontId="59" fillId="0" borderId="0"/>
    <xf numFmtId="0" fontId="145" fillId="0" borderId="0"/>
    <xf numFmtId="0" fontId="145" fillId="0" borderId="0"/>
    <xf numFmtId="0" fontId="145" fillId="0" borderId="0"/>
    <xf numFmtId="0" fontId="145"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52" fillId="0" borderId="0"/>
    <xf numFmtId="0" fontId="52" fillId="0" borderId="0"/>
    <xf numFmtId="0" fontId="135" fillId="0" borderId="0"/>
    <xf numFmtId="0" fontId="135" fillId="0" borderId="0"/>
    <xf numFmtId="0" fontId="135" fillId="0" borderId="0"/>
    <xf numFmtId="0" fontId="51" fillId="0" borderId="0"/>
    <xf numFmtId="0" fontId="135" fillId="0" borderId="0"/>
    <xf numFmtId="0" fontId="52" fillId="0" borderId="0"/>
    <xf numFmtId="0" fontId="135" fillId="0" borderId="0"/>
    <xf numFmtId="0" fontId="135" fillId="0" borderId="0"/>
    <xf numFmtId="0" fontId="135" fillId="0" borderId="0"/>
    <xf numFmtId="0" fontId="51" fillId="0" borderId="0"/>
    <xf numFmtId="0" fontId="135" fillId="0" borderId="0"/>
    <xf numFmtId="0" fontId="52"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92" fillId="0" borderId="49" applyNumberFormat="0" applyFill="0" applyAlignment="0" applyProtection="0"/>
    <xf numFmtId="0" fontId="106" fillId="0" borderId="0" applyNumberFormat="0" applyFill="0" applyBorder="0" applyAlignment="0" applyProtection="0"/>
    <xf numFmtId="0" fontId="120" fillId="0" borderId="46" applyNumberFormat="0" applyFill="0" applyAlignment="0" applyProtection="0"/>
    <xf numFmtId="0" fontId="102" fillId="26" borderId="0" applyNumberFormat="0" applyBorder="0" applyAlignment="0" applyProtection="0"/>
    <xf numFmtId="0" fontId="102" fillId="26" borderId="0" applyNumberFormat="0" applyBorder="0" applyAlignment="0" applyProtection="0"/>
    <xf numFmtId="0" fontId="102" fillId="26" borderId="0" applyNumberFormat="0" applyBorder="0" applyAlignment="0" applyProtection="0"/>
    <xf numFmtId="0" fontId="102" fillId="26" borderId="0" applyNumberFormat="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55" fillId="0" borderId="0"/>
    <xf numFmtId="37" fontId="51" fillId="0" borderId="0" applyFill="0" applyBorder="0" applyAlignment="0" applyProtection="0"/>
    <xf numFmtId="0" fontId="102" fillId="26" borderId="0" applyNumberFormat="0" applyBorder="0" applyAlignment="0" applyProtection="0"/>
    <xf numFmtId="0" fontId="95" fillId="74" borderId="0" applyNumberFormat="0" applyBorder="0" applyAlignment="0" applyProtection="0"/>
    <xf numFmtId="0" fontId="95" fillId="60"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63" borderId="0" applyNumberFormat="0" applyBorder="0" applyAlignment="0" applyProtection="0"/>
    <xf numFmtId="0" fontId="95" fillId="66" borderId="0" applyNumberFormat="0" applyBorder="0" applyAlignment="0" applyProtection="0"/>
    <xf numFmtId="0" fontId="95" fillId="37" borderId="0" applyNumberFormat="0" applyBorder="0" applyAlignment="0" applyProtection="0"/>
    <xf numFmtId="0" fontId="95" fillId="26" borderId="0" applyNumberFormat="0" applyBorder="0" applyAlignment="0" applyProtection="0"/>
    <xf numFmtId="0" fontId="95" fillId="58"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75" fillId="56" borderId="0" applyNumberFormat="0" applyBorder="0" applyAlignment="0" applyProtection="0"/>
    <xf numFmtId="0" fontId="135" fillId="0" borderId="0"/>
    <xf numFmtId="0" fontId="135" fillId="0" borderId="0"/>
    <xf numFmtId="0" fontId="135" fillId="0" borderId="0"/>
    <xf numFmtId="0" fontId="48" fillId="28" borderId="0" applyNumberFormat="0" applyBorder="0" applyAlignment="0" applyProtection="0"/>
    <xf numFmtId="0" fontId="135" fillId="0" borderId="0"/>
    <xf numFmtId="0" fontId="48" fillId="50" borderId="0" applyNumberFormat="0" applyBorder="0" applyAlignment="0" applyProtection="0"/>
    <xf numFmtId="0" fontId="135" fillId="0" borderId="0"/>
    <xf numFmtId="0" fontId="48" fillId="50" borderId="0" applyNumberFormat="0" applyBorder="0" applyAlignment="0" applyProtection="0"/>
    <xf numFmtId="197" fontId="135" fillId="0" borderId="0" applyFill="0" applyBorder="0" applyAlignment="0" applyProtection="0"/>
    <xf numFmtId="0" fontId="48" fillId="50" borderId="0" applyNumberFormat="0" applyBorder="0" applyAlignment="0" applyProtection="0"/>
    <xf numFmtId="0" fontId="135" fillId="0" borderId="0"/>
    <xf numFmtId="0" fontId="48" fillId="37" borderId="0" applyNumberFormat="0" applyBorder="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48" fillId="43" borderId="0" applyNumberFormat="0" applyBorder="0" applyAlignment="0" applyProtection="0"/>
    <xf numFmtId="0" fontId="135" fillId="0" borderId="0"/>
    <xf numFmtId="0" fontId="135" fillId="0" borderId="0"/>
    <xf numFmtId="0" fontId="48" fillId="17" borderId="0" applyNumberFormat="0" applyBorder="0" applyAlignment="0" applyProtection="0"/>
    <xf numFmtId="0" fontId="135" fillId="0" borderId="0"/>
    <xf numFmtId="0" fontId="48" fillId="43" borderId="0" applyNumberFormat="0" applyBorder="0" applyAlignment="0" applyProtection="0"/>
    <xf numFmtId="0" fontId="135" fillId="0" borderId="0"/>
    <xf numFmtId="0" fontId="48" fillId="32" borderId="0" applyNumberFormat="0" applyBorder="0" applyAlignment="0" applyProtection="0"/>
    <xf numFmtId="0" fontId="135" fillId="0" borderId="0"/>
    <xf numFmtId="0" fontId="135" fillId="0" borderId="0"/>
    <xf numFmtId="0" fontId="48" fillId="28" borderId="0" applyNumberFormat="0" applyBorder="0" applyAlignment="0" applyProtection="0"/>
    <xf numFmtId="0" fontId="135" fillId="0" borderId="0"/>
    <xf numFmtId="0" fontId="135" fillId="0" borderId="0"/>
    <xf numFmtId="0" fontId="48" fillId="26"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135" fillId="0" borderId="0"/>
    <xf numFmtId="0" fontId="135" fillId="0" borderId="0"/>
    <xf numFmtId="0" fontId="135" fillId="0" borderId="0"/>
    <xf numFmtId="0" fontId="57" fillId="33" borderId="0" applyNumberFormat="0" applyBorder="0" applyAlignment="0" applyProtection="0"/>
    <xf numFmtId="0" fontId="135" fillId="0" borderId="0"/>
    <xf numFmtId="174" fontId="51" fillId="0" borderId="0" applyFill="0" applyBorder="0" applyAlignment="0" applyProtection="0"/>
    <xf numFmtId="0" fontId="57" fillId="29" borderId="0" applyNumberFormat="0" applyBorder="0" applyAlignment="0" applyProtection="0"/>
    <xf numFmtId="0" fontId="57" fillId="27" borderId="0" applyNumberFormat="0" applyBorder="0" applyAlignment="0" applyProtection="0"/>
    <xf numFmtId="164" fontId="51" fillId="0" borderId="0" applyFont="0" applyFill="0" applyBorder="0" applyAlignment="0" applyProtection="0"/>
    <xf numFmtId="0" fontId="48" fillId="15" borderId="0" applyNumberFormat="0" applyBorder="0" applyAlignment="0" applyProtection="0"/>
    <xf numFmtId="0" fontId="135" fillId="0" borderId="0"/>
    <xf numFmtId="0" fontId="48" fillId="14" borderId="0" applyNumberFormat="0" applyBorder="0" applyAlignment="0" applyProtection="0"/>
    <xf numFmtId="0" fontId="135" fillId="0" borderId="0"/>
    <xf numFmtId="0" fontId="135" fillId="0" borderId="0"/>
    <xf numFmtId="0" fontId="135" fillId="0" borderId="0"/>
    <xf numFmtId="0" fontId="57" fillId="22" borderId="0" applyNumberFormat="0" applyBorder="0" applyAlignment="0" applyProtection="0"/>
    <xf numFmtId="0" fontId="57" fillId="22" borderId="0" applyNumberFormat="0" applyBorder="0" applyAlignment="0" applyProtection="0"/>
    <xf numFmtId="0" fontId="135" fillId="0" borderId="0"/>
    <xf numFmtId="0" fontId="51" fillId="0" borderId="0"/>
    <xf numFmtId="164" fontId="5" fillId="0" borderId="0" applyFont="0" applyFill="0" applyBorder="0" applyAlignment="0" applyProtection="0"/>
    <xf numFmtId="0" fontId="5" fillId="0" borderId="0"/>
    <xf numFmtId="0" fontId="5" fillId="0" borderId="0"/>
    <xf numFmtId="0" fontId="48" fillId="13" borderId="0" applyNumberFormat="0" applyBorder="0" applyAlignment="0" applyProtection="0"/>
    <xf numFmtId="167" fontId="12" fillId="0" borderId="0"/>
    <xf numFmtId="0" fontId="5" fillId="0" borderId="0"/>
    <xf numFmtId="0" fontId="165" fillId="0" borderId="0" applyNumberFormat="0" applyFill="0" applyBorder="0" applyAlignment="0" applyProtection="0"/>
    <xf numFmtId="0" fontId="75" fillId="62"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53" borderId="0" applyNumberFormat="0" applyBorder="0" applyAlignment="0" applyProtection="0"/>
    <xf numFmtId="0" fontId="95" fillId="18" borderId="0" applyNumberFormat="0" applyBorder="0" applyAlignment="0" applyProtection="0"/>
    <xf numFmtId="0" fontId="75" fillId="54" borderId="0" applyNumberFormat="0" applyBorder="0" applyAlignment="0" applyProtection="0"/>
    <xf numFmtId="0" fontId="95" fillId="72" borderId="0" applyNumberFormat="0" applyBorder="0" applyAlignment="0" applyProtection="0"/>
    <xf numFmtId="0" fontId="95" fillId="65" borderId="0" applyNumberFormat="0" applyBorder="0" applyAlignment="0" applyProtection="0"/>
    <xf numFmtId="0" fontId="95" fillId="55" borderId="0" applyNumberFormat="0" applyBorder="0" applyAlignment="0" applyProtection="0"/>
    <xf numFmtId="0" fontId="87" fillId="0" borderId="0" applyNumberFormat="0" applyFill="0" applyBorder="0" applyAlignment="0" applyProtection="0"/>
    <xf numFmtId="0" fontId="65" fillId="0" borderId="0"/>
    <xf numFmtId="14" fontId="55" fillId="0" borderId="0" applyFill="0" applyBorder="0" applyAlignment="0" applyProtection="0"/>
    <xf numFmtId="0" fontId="226" fillId="0" borderId="0"/>
    <xf numFmtId="0" fontId="226" fillId="0" borderId="0"/>
    <xf numFmtId="0" fontId="226" fillId="0" borderId="0"/>
    <xf numFmtId="0" fontId="226" fillId="0" borderId="0"/>
    <xf numFmtId="0" fontId="226" fillId="0" borderId="0"/>
    <xf numFmtId="0" fontId="226" fillId="0" borderId="0"/>
    <xf numFmtId="0" fontId="226" fillId="0" borderId="0"/>
    <xf numFmtId="0" fontId="226" fillId="0" borderId="0"/>
    <xf numFmtId="174" fontId="60" fillId="0" borderId="0" applyFill="0" applyBorder="0" applyAlignment="0" applyProtection="0"/>
    <xf numFmtId="174" fontId="60" fillId="0" borderId="0" applyFill="0" applyBorder="0" applyAlignment="0" applyProtection="0"/>
    <xf numFmtId="0" fontId="226" fillId="0" borderId="0"/>
    <xf numFmtId="0" fontId="226" fillId="0" borderId="0"/>
    <xf numFmtId="0" fontId="226" fillId="0" borderId="0"/>
    <xf numFmtId="174" fontId="60"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4" fontId="48" fillId="0" borderId="0" applyFill="0" applyBorder="0" applyAlignment="0" applyProtection="0"/>
    <xf numFmtId="174" fontId="48" fillId="0" borderId="0" applyFill="0" applyBorder="0" applyAlignment="0" applyProtection="0"/>
    <xf numFmtId="174"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65" fontId="51"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51"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5" fontId="51"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4" fontId="48" fillId="0" borderId="0" applyFont="0" applyFill="0" applyBorder="0" applyAlignment="0" applyProtection="0"/>
    <xf numFmtId="0" fontId="32" fillId="0" borderId="0"/>
    <xf numFmtId="168" fontId="48" fillId="0" borderId="0" applyFill="0" applyBorder="0" applyAlignment="0" applyProtection="0"/>
    <xf numFmtId="165" fontId="48" fillId="0" borderId="0" applyFill="0" applyBorder="0" applyAlignment="0" applyProtection="0"/>
    <xf numFmtId="174"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0" fontId="52" fillId="0" borderId="0"/>
    <xf numFmtId="0" fontId="89" fillId="0" borderId="0"/>
    <xf numFmtId="0" fontId="89" fillId="0" borderId="0"/>
    <xf numFmtId="0" fontId="89" fillId="0" borderId="0"/>
    <xf numFmtId="0" fontId="89" fillId="0" borderId="0"/>
    <xf numFmtId="0" fontId="89" fillId="0" borderId="0"/>
    <xf numFmtId="173" fontId="5"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7" fillId="0" borderId="0" applyFont="0" applyFill="0" applyBorder="0" applyAlignment="0" applyProtection="0"/>
    <xf numFmtId="173" fontId="56" fillId="0" borderId="0" applyFont="0" applyFill="0" applyBorder="0" applyAlignment="0" applyProtection="0"/>
    <xf numFmtId="173" fontId="56" fillId="0" borderId="0" applyFont="0" applyFill="0" applyBorder="0" applyAlignment="0" applyProtection="0"/>
    <xf numFmtId="164" fontId="48" fillId="0" borderId="0" applyFont="0" applyFill="0" applyBorder="0" applyAlignment="0" applyProtection="0"/>
    <xf numFmtId="0" fontId="180" fillId="98" borderId="75" applyNumberFormat="0" applyFont="0" applyAlignment="0" applyProtection="0"/>
    <xf numFmtId="173" fontId="56" fillId="0" borderId="0" applyFont="0" applyFill="0" applyBorder="0" applyAlignment="0" applyProtection="0"/>
    <xf numFmtId="164" fontId="48" fillId="0" borderId="0" applyFont="0" applyFill="0" applyBorder="0" applyAlignment="0" applyProtection="0"/>
    <xf numFmtId="0" fontId="12" fillId="0" borderId="0"/>
    <xf numFmtId="0" fontId="48" fillId="0" borderId="0"/>
    <xf numFmtId="0" fontId="59" fillId="0" borderId="0"/>
    <xf numFmtId="0" fontId="59" fillId="0" borderId="0"/>
    <xf numFmtId="0" fontId="135" fillId="0" borderId="0"/>
    <xf numFmtId="0" fontId="59" fillId="0" borderId="0"/>
    <xf numFmtId="0" fontId="51" fillId="0" borderId="0"/>
    <xf numFmtId="0" fontId="135" fillId="0" borderId="0"/>
    <xf numFmtId="0" fontId="135" fillId="0" borderId="0"/>
    <xf numFmtId="175" fontId="51" fillId="0" borderId="0" applyFont="0" applyFill="0" applyBorder="0" applyAlignment="0" applyProtection="0"/>
    <xf numFmtId="0" fontId="59" fillId="0" borderId="0"/>
    <xf numFmtId="0" fontId="59" fillId="0" borderId="0"/>
    <xf numFmtId="0" fontId="59" fillId="0" borderId="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104" fillId="21" borderId="74" applyNumberFormat="0" applyAlignment="0" applyProtection="0"/>
    <xf numFmtId="0" fontId="86" fillId="21" borderId="74" applyNumberFormat="0" applyAlignment="0" applyProtection="0"/>
    <xf numFmtId="0" fontId="104" fillId="79" borderId="74" applyNumberFormat="0" applyAlignment="0" applyProtection="0"/>
    <xf numFmtId="0" fontId="104" fillId="21" borderId="74" applyNumberFormat="0" applyAlignment="0" applyProtection="0"/>
    <xf numFmtId="0" fontId="104" fillId="79"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165" fontId="48" fillId="0" borderId="0" applyFill="0" applyBorder="0" applyAlignment="0" applyProtection="0"/>
    <xf numFmtId="0" fontId="59" fillId="0" borderId="0"/>
    <xf numFmtId="0" fontId="59" fillId="0" borderId="0"/>
    <xf numFmtId="0" fontId="59" fillId="0" borderId="0"/>
    <xf numFmtId="165" fontId="48" fillId="0" borderId="0" applyFill="0" applyBorder="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77" fillId="21" borderId="73" applyNumberFormat="0" applyAlignment="0" applyProtection="0"/>
    <xf numFmtId="0" fontId="59" fillId="0" borderId="0"/>
    <xf numFmtId="0" fontId="59" fillId="0" borderId="0"/>
    <xf numFmtId="0" fontId="51" fillId="38" borderId="75" applyNumberFormat="0" applyAlignment="0" applyProtection="0"/>
    <xf numFmtId="0" fontId="183" fillId="50" borderId="0" applyNumberFormat="0" applyBorder="0" applyAlignment="0" applyProtection="0"/>
    <xf numFmtId="0" fontId="167" fillId="0" borderId="76" applyNumberFormat="0" applyFill="0" applyAlignment="0" applyProtection="0"/>
    <xf numFmtId="0" fontId="167" fillId="0" borderId="76" applyNumberFormat="0" applyFill="0" applyAlignment="0" applyProtection="0"/>
    <xf numFmtId="0" fontId="104" fillId="21" borderId="74" applyNumberFormat="0" applyAlignment="0" applyProtection="0"/>
    <xf numFmtId="0" fontId="95" fillId="58" borderId="0" applyNumberFormat="0" applyBorder="0" applyAlignment="0" applyProtection="0"/>
    <xf numFmtId="0" fontId="47" fillId="98" borderId="75" applyNumberFormat="0" applyFont="0" applyAlignment="0" applyProtection="0"/>
    <xf numFmtId="0" fontId="98" fillId="79" borderId="73" applyNumberFormat="0" applyAlignment="0" applyProtection="0"/>
    <xf numFmtId="173" fontId="48" fillId="0" borderId="0" applyFont="0" applyFill="0" applyBorder="0" applyAlignment="0" applyProtection="0"/>
    <xf numFmtId="0" fontId="95" fillId="51" borderId="0" applyNumberFormat="0" applyBorder="0" applyAlignment="0" applyProtection="0"/>
    <xf numFmtId="0" fontId="59" fillId="0" borderId="0"/>
    <xf numFmtId="0" fontId="95" fillId="63" borderId="0" applyNumberFormat="0" applyBorder="0" applyAlignment="0" applyProtection="0"/>
    <xf numFmtId="0" fontId="59" fillId="0" borderId="0"/>
    <xf numFmtId="0" fontId="59" fillId="0" borderId="0"/>
    <xf numFmtId="0" fontId="135" fillId="0" borderId="0"/>
    <xf numFmtId="0" fontId="59" fillId="0" borderId="0"/>
    <xf numFmtId="0" fontId="59" fillId="0" borderId="0"/>
    <xf numFmtId="0" fontId="135" fillId="0" borderId="0"/>
    <xf numFmtId="0" fontId="59" fillId="0" borderId="0"/>
    <xf numFmtId="0" fontId="98" fillId="21" borderId="73" applyNumberFormat="0" applyAlignment="0" applyProtection="0"/>
    <xf numFmtId="0" fontId="59" fillId="0" borderId="0"/>
    <xf numFmtId="0" fontId="59" fillId="0" borderId="0"/>
    <xf numFmtId="164" fontId="48" fillId="0" borderId="0" applyFont="0" applyFill="0" applyBorder="0" applyAlignment="0" applyProtection="0"/>
    <xf numFmtId="0" fontId="77" fillId="21" borderId="73" applyNumberFormat="0" applyAlignment="0" applyProtection="0"/>
    <xf numFmtId="0" fontId="84" fillId="33" borderId="73" applyNumberFormat="0" applyAlignment="0" applyProtection="0"/>
    <xf numFmtId="0" fontId="84" fillId="33" borderId="73" applyNumberFormat="0" applyAlignment="0" applyProtection="0"/>
    <xf numFmtId="0" fontId="59" fillId="38" borderId="75" applyNumberFormat="0" applyAlignment="0" applyProtection="0"/>
    <xf numFmtId="0" fontId="59" fillId="38" borderId="75" applyNumberFormat="0" applyAlignment="0" applyProtection="0"/>
    <xf numFmtId="0" fontId="59" fillId="38" borderId="75" applyNumberFormat="0" applyAlignment="0" applyProtection="0"/>
    <xf numFmtId="0" fontId="59" fillId="38" borderId="75" applyNumberFormat="0" applyAlignment="0" applyProtection="0"/>
    <xf numFmtId="0" fontId="59" fillId="38" borderId="75" applyNumberFormat="0" applyAlignment="0" applyProtection="0"/>
    <xf numFmtId="0" fontId="59" fillId="38" borderId="75"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47" fillId="0" borderId="0"/>
    <xf numFmtId="0" fontId="165" fillId="0" borderId="0" applyNumberFormat="0" applyFill="0" applyBorder="0" applyAlignment="0" applyProtection="0"/>
    <xf numFmtId="0" fontId="166" fillId="0" borderId="76" applyNumberFormat="0" applyFill="0" applyAlignment="0" applyProtection="0"/>
    <xf numFmtId="0" fontId="166" fillId="0" borderId="76" applyNumberFormat="0" applyFill="0" applyAlignment="0" applyProtection="0"/>
    <xf numFmtId="0" fontId="166" fillId="0" borderId="76" applyNumberFormat="0" applyFill="0" applyAlignment="0" applyProtection="0"/>
    <xf numFmtId="0" fontId="166" fillId="0" borderId="76" applyNumberFormat="0" applyFill="0" applyAlignment="0" applyProtection="0"/>
    <xf numFmtId="0" fontId="166" fillId="0" borderId="76" applyNumberFormat="0" applyFill="0" applyAlignment="0" applyProtection="0"/>
    <xf numFmtId="0" fontId="166" fillId="0" borderId="76" applyNumberFormat="0" applyFill="0" applyAlignment="0" applyProtection="0"/>
    <xf numFmtId="0" fontId="166" fillId="0" borderId="76" applyNumberFormat="0" applyFill="0" applyAlignment="0" applyProtection="0"/>
    <xf numFmtId="0" fontId="166" fillId="0" borderId="76" applyNumberFormat="0" applyFill="0" applyAlignment="0" applyProtection="0"/>
    <xf numFmtId="168" fontId="48" fillId="0" borderId="0" applyFill="0" applyBorder="0" applyAlignment="0" applyProtection="0"/>
    <xf numFmtId="168" fontId="12" fillId="0" borderId="0"/>
    <xf numFmtId="0" fontId="135" fillId="0" borderId="0"/>
    <xf numFmtId="0" fontId="59" fillId="0" borderId="0"/>
    <xf numFmtId="0" fontId="59" fillId="0" borderId="0"/>
    <xf numFmtId="0" fontId="95" fillId="58" borderId="0" applyNumberFormat="0" applyBorder="0" applyAlignment="0" applyProtection="0"/>
    <xf numFmtId="0" fontId="59" fillId="0" borderId="0"/>
    <xf numFmtId="0" fontId="52" fillId="0" borderId="0"/>
    <xf numFmtId="0" fontId="95" fillId="60" borderId="0" applyNumberFormat="0" applyBorder="0" applyAlignment="0" applyProtection="0"/>
    <xf numFmtId="0" fontId="75" fillId="75" borderId="0" applyNumberFormat="0" applyBorder="0" applyAlignment="0" applyProtection="0"/>
    <xf numFmtId="0" fontId="167" fillId="0" borderId="78" applyNumberFormat="0" applyFill="0" applyAlignment="0" applyProtection="0"/>
    <xf numFmtId="0" fontId="167" fillId="0" borderId="78" applyNumberFormat="0" applyFill="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35" fillId="0" borderId="0"/>
    <xf numFmtId="0" fontId="135" fillId="0" borderId="0"/>
    <xf numFmtId="0" fontId="100" fillId="50"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87" fillId="0" borderId="0" applyNumberFormat="0" applyFill="0" applyBorder="0" applyAlignment="0" applyProtection="0"/>
    <xf numFmtId="0" fontId="165" fillId="0" borderId="0" applyNumberFormat="0" applyFill="0" applyBorder="0" applyAlignment="0" applyProtection="0"/>
    <xf numFmtId="0" fontId="59" fillId="0" borderId="0"/>
    <xf numFmtId="0" fontId="59" fillId="0" borderId="0"/>
    <xf numFmtId="0" fontId="59" fillId="0" borderId="0"/>
    <xf numFmtId="0" fontId="59" fillId="0" borderId="0"/>
    <xf numFmtId="0" fontId="135" fillId="0" borderId="0"/>
    <xf numFmtId="0" fontId="135" fillId="0" borderId="0"/>
    <xf numFmtId="0" fontId="59" fillId="0" borderId="0"/>
    <xf numFmtId="0" fontId="100" fillId="50" borderId="73" applyNumberFormat="0" applyAlignment="0" applyProtection="0"/>
    <xf numFmtId="0" fontId="100" fillId="34"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95" fillId="67" borderId="0" applyNumberFormat="0" applyBorder="0" applyAlignment="0" applyProtection="0"/>
    <xf numFmtId="0" fontId="167" fillId="0" borderId="78" applyNumberFormat="0" applyFill="0" applyAlignment="0" applyProtection="0"/>
    <xf numFmtId="4" fontId="51" fillId="0" borderId="77" applyAlignment="0"/>
    <xf numFmtId="4" fontId="51" fillId="0" borderId="77" applyAlignment="0"/>
    <xf numFmtId="0" fontId="55" fillId="0" borderId="0"/>
    <xf numFmtId="44" fontId="5" fillId="0" borderId="0" applyFont="0" applyFill="0" applyBorder="0" applyAlignment="0" applyProtection="0"/>
    <xf numFmtId="0" fontId="104" fillId="78" borderId="74" applyNumberFormat="0" applyAlignment="0" applyProtection="0"/>
    <xf numFmtId="0" fontId="104" fillId="78" borderId="74" applyNumberFormat="0" applyAlignment="0" applyProtection="0"/>
    <xf numFmtId="0" fontId="104" fillId="78" borderId="74" applyNumberFormat="0" applyAlignment="0" applyProtection="0"/>
    <xf numFmtId="0" fontId="104" fillId="78" borderId="74" applyNumberFormat="0" applyAlignment="0" applyProtection="0"/>
    <xf numFmtId="0" fontId="55" fillId="39" borderId="75" applyNumberFormat="0" applyAlignment="0" applyProtection="0"/>
    <xf numFmtId="0" fontId="51" fillId="38" borderId="75" applyNumberFormat="0" applyAlignment="0" applyProtection="0"/>
    <xf numFmtId="0" fontId="51" fillId="39" borderId="75" applyNumberFormat="0" applyAlignment="0" applyProtection="0"/>
    <xf numFmtId="0" fontId="51" fillId="38" borderId="75" applyNumberFormat="0" applyAlignment="0" applyProtection="0"/>
    <xf numFmtId="0" fontId="51" fillId="39" borderId="75" applyNumberFormat="0" applyAlignment="0" applyProtection="0"/>
    <xf numFmtId="0" fontId="51" fillId="38" borderId="75" applyNumberFormat="0" applyAlignment="0" applyProtection="0"/>
    <xf numFmtId="0" fontId="51" fillId="38" borderId="75" applyNumberFormat="0" applyAlignment="0" applyProtection="0"/>
    <xf numFmtId="0" fontId="95" fillId="26"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102" fillId="26" borderId="0" applyNumberFormat="0" applyBorder="0" applyAlignment="0" applyProtection="0"/>
    <xf numFmtId="0" fontId="100" fillId="50" borderId="73" applyNumberFormat="0" applyAlignment="0" applyProtection="0"/>
    <xf numFmtId="0" fontId="105" fillId="0" borderId="53" applyNumberFormat="0" applyFill="0" applyAlignment="0" applyProtection="0"/>
    <xf numFmtId="0" fontId="105" fillId="0" borderId="53" applyNumberFormat="0" applyFill="0" applyAlignment="0" applyProtection="0"/>
    <xf numFmtId="0" fontId="51" fillId="0" borderId="0" applyNumberFormat="0" applyFill="0" applyBorder="0" applyAlignment="0" applyProtection="0"/>
    <xf numFmtId="0" fontId="135" fillId="0" borderId="0"/>
    <xf numFmtId="0" fontId="59" fillId="0" borderId="0"/>
    <xf numFmtId="0" fontId="59" fillId="0" borderId="0"/>
    <xf numFmtId="0" fontId="59" fillId="0" borderId="0"/>
    <xf numFmtId="0" fontId="145" fillId="0" borderId="0"/>
    <xf numFmtId="0" fontId="145" fillId="0" borderId="0"/>
    <xf numFmtId="0" fontId="145" fillId="0" borderId="0"/>
    <xf numFmtId="0" fontId="145" fillId="0" borderId="0"/>
    <xf numFmtId="0" fontId="59" fillId="0" borderId="0"/>
    <xf numFmtId="0" fontId="59" fillId="0" borderId="0"/>
    <xf numFmtId="0" fontId="59" fillId="0" borderId="0"/>
    <xf numFmtId="0" fontId="59"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16" fillId="78" borderId="73" applyNumberFormat="0" applyAlignment="0" applyProtection="0"/>
    <xf numFmtId="0" fontId="116" fillId="78" borderId="73" applyNumberFormat="0" applyAlignment="0" applyProtection="0"/>
    <xf numFmtId="0" fontId="116" fillId="78" borderId="73" applyNumberFormat="0" applyAlignment="0" applyProtection="0"/>
    <xf numFmtId="0" fontId="116" fillId="78"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173" fontId="5" fillId="0" borderId="0" applyFont="0" applyFill="0" applyBorder="0" applyAlignment="0" applyProtection="0"/>
    <xf numFmtId="0" fontId="135" fillId="0" borderId="0"/>
    <xf numFmtId="0" fontId="135" fillId="0" borderId="0"/>
    <xf numFmtId="0" fontId="135" fillId="0" borderId="0"/>
    <xf numFmtId="0" fontId="59" fillId="0" borderId="0"/>
    <xf numFmtId="0" fontId="95" fillId="67" borderId="0" applyNumberFormat="0" applyBorder="0" applyAlignment="0" applyProtection="0"/>
    <xf numFmtId="0" fontId="59" fillId="0" borderId="0"/>
    <xf numFmtId="0" fontId="135" fillId="0" borderId="0"/>
    <xf numFmtId="0" fontId="226" fillId="0" borderId="0"/>
    <xf numFmtId="0" fontId="226" fillId="0" borderId="0"/>
    <xf numFmtId="0" fontId="226" fillId="0" borderId="0"/>
    <xf numFmtId="0" fontId="226" fillId="0" borderId="0"/>
    <xf numFmtId="0" fontId="226" fillId="0" borderId="0"/>
    <xf numFmtId="0" fontId="226" fillId="0" borderId="0"/>
    <xf numFmtId="0" fontId="226" fillId="0" borderId="0"/>
    <xf numFmtId="0" fontId="226" fillId="0" borderId="0"/>
    <xf numFmtId="174" fontId="60" fillId="0" borderId="0" applyFill="0" applyBorder="0" applyAlignment="0" applyProtection="0"/>
    <xf numFmtId="174" fontId="60" fillId="0" borderId="0" applyFill="0" applyBorder="0" applyAlignment="0" applyProtection="0"/>
    <xf numFmtId="0" fontId="226" fillId="0" borderId="0"/>
    <xf numFmtId="0" fontId="226" fillId="0" borderId="0"/>
    <xf numFmtId="0" fontId="226" fillId="0" borderId="0"/>
    <xf numFmtId="174" fontId="60" fillId="0" borderId="0" applyFill="0" applyBorder="0" applyAlignment="0" applyProtection="0"/>
    <xf numFmtId="174" fontId="60" fillId="0" borderId="0" applyFill="0" applyBorder="0" applyAlignment="0" applyProtection="0"/>
    <xf numFmtId="174" fontId="60" fillId="0" borderId="0" applyFill="0" applyBorder="0" applyAlignment="0" applyProtection="0"/>
    <xf numFmtId="165" fontId="48" fillId="0" borderId="0" applyFill="0" applyBorder="0" applyAlignment="0" applyProtection="0"/>
    <xf numFmtId="9" fontId="5"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4" fontId="48" fillId="0" borderId="0" applyFill="0" applyBorder="0" applyAlignment="0" applyProtection="0"/>
    <xf numFmtId="164" fontId="48" fillId="0" borderId="0" applyFont="0" applyFill="0" applyBorder="0" applyAlignment="0" applyProtection="0"/>
    <xf numFmtId="168"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4" fontId="48" fillId="0" borderId="0" applyFill="0" applyBorder="0" applyAlignment="0" applyProtection="0"/>
    <xf numFmtId="165" fontId="48" fillId="0" borderId="0" applyFill="0" applyBorder="0" applyAlignment="0" applyProtection="0"/>
    <xf numFmtId="164"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74"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4" fontId="48" fillId="0" borderId="0" applyFont="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94"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0" fontId="100" fillId="30" borderId="73" applyNumberFormat="0" applyAlignment="0" applyProtection="0"/>
    <xf numFmtId="165" fontId="48" fillId="0" borderId="0" applyFill="0" applyBorder="0" applyAlignment="0" applyProtection="0"/>
    <xf numFmtId="165" fontId="48" fillId="0" borderId="0" applyFill="0" applyBorder="0" applyAlignment="0" applyProtection="0"/>
    <xf numFmtId="174" fontId="55" fillId="0" borderId="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55"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73" fontId="48" fillId="0" borderId="0" applyFont="0" applyFill="0" applyBorder="0" applyAlignment="0" applyProtection="0"/>
    <xf numFmtId="0" fontId="135" fillId="0" borderId="0"/>
    <xf numFmtId="165"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94" fontId="117"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51"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8" fontId="51" fillId="0" borderId="0" applyFill="0" applyBorder="0" applyAlignment="0" applyProtection="0"/>
    <xf numFmtId="179" fontId="117" fillId="0" borderId="0" applyFill="0" applyBorder="0" applyAlignment="0" applyProtection="0"/>
    <xf numFmtId="178" fontId="48" fillId="0" borderId="0" applyFill="0" applyBorder="0" applyAlignment="0" applyProtection="0"/>
    <xf numFmtId="178" fontId="48" fillId="0" borderId="0" applyFill="0" applyBorder="0" applyAlignment="0" applyProtection="0"/>
    <xf numFmtId="179" fontId="117" fillId="0" borderId="0" applyFill="0" applyBorder="0" applyAlignment="0" applyProtection="0"/>
    <xf numFmtId="178" fontId="48" fillId="0" borderId="0" applyFill="0" applyBorder="0" applyAlignment="0" applyProtection="0"/>
    <xf numFmtId="0" fontId="89" fillId="0" borderId="0"/>
    <xf numFmtId="0" fontId="89" fillId="0" borderId="0"/>
    <xf numFmtId="0" fontId="89" fillId="0" borderId="0"/>
    <xf numFmtId="0" fontId="55" fillId="0" borderId="0"/>
    <xf numFmtId="173" fontId="48" fillId="0" borderId="0" applyFont="0" applyFill="0" applyBorder="0" applyAlignment="0" applyProtection="0"/>
    <xf numFmtId="173" fontId="48" fillId="0" borderId="0" applyFont="0" applyFill="0" applyBorder="0" applyAlignment="0" applyProtection="0"/>
    <xf numFmtId="0" fontId="51" fillId="0" borderId="0"/>
    <xf numFmtId="0" fontId="135" fillId="0" borderId="0"/>
    <xf numFmtId="0" fontId="59"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92" fillId="0" borderId="0" applyNumberFormat="0" applyFill="0" applyBorder="0" applyAlignment="0" applyProtection="0"/>
    <xf numFmtId="0" fontId="121" fillId="0" borderId="48" applyNumberFormat="0" applyFill="0" applyAlignment="0" applyProtection="0"/>
    <xf numFmtId="0" fontId="121" fillId="0" borderId="48" applyNumberFormat="0" applyFill="0" applyAlignment="0" applyProtection="0"/>
    <xf numFmtId="0" fontId="59" fillId="0" borderId="0"/>
    <xf numFmtId="0" fontId="59" fillId="0" borderId="0"/>
    <xf numFmtId="0" fontId="135" fillId="0" borderId="0"/>
    <xf numFmtId="173" fontId="5"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4" fontId="51" fillId="0" borderId="0" applyFill="0" applyBorder="0" applyAlignment="0" applyProtection="0"/>
    <xf numFmtId="173" fontId="47" fillId="0" borderId="0" applyFont="0" applyFill="0" applyBorder="0" applyAlignment="0" applyProtection="0"/>
    <xf numFmtId="179" fontId="48" fillId="0" borderId="0" applyFill="0" applyBorder="0" applyAlignment="0" applyProtection="0"/>
    <xf numFmtId="0" fontId="59" fillId="0" borderId="0"/>
    <xf numFmtId="0" fontId="59" fillId="0" borderId="0"/>
    <xf numFmtId="0" fontId="59" fillId="0" borderId="0"/>
    <xf numFmtId="173" fontId="48" fillId="0" borderId="0" applyFont="0" applyFill="0" applyBorder="0" applyAlignment="0" applyProtection="0"/>
    <xf numFmtId="164" fontId="48" fillId="0" borderId="0" applyFont="0" applyFill="0" applyBorder="0" applyAlignment="0" applyProtection="0"/>
    <xf numFmtId="167" fontId="12" fillId="0" borderId="0"/>
    <xf numFmtId="0" fontId="135" fillId="0" borderId="0"/>
    <xf numFmtId="0" fontId="55" fillId="0" borderId="0"/>
    <xf numFmtId="0" fontId="59" fillId="0" borderId="0"/>
    <xf numFmtId="0" fontId="59" fillId="0" borderId="0"/>
    <xf numFmtId="0" fontId="135" fillId="0" borderId="0"/>
    <xf numFmtId="0" fontId="135" fillId="0" borderId="0"/>
    <xf numFmtId="0" fontId="59" fillId="0" borderId="0"/>
    <xf numFmtId="0" fontId="59" fillId="0" borderId="0"/>
    <xf numFmtId="0" fontId="146" fillId="0" borderId="0"/>
    <xf numFmtId="0" fontId="59" fillId="0" borderId="0"/>
    <xf numFmtId="0" fontId="59" fillId="0" borderId="0"/>
    <xf numFmtId="0" fontId="59" fillId="0" borderId="0"/>
    <xf numFmtId="0" fontId="12" fillId="0" borderId="0"/>
    <xf numFmtId="0" fontId="135" fillId="0" borderId="0"/>
    <xf numFmtId="0" fontId="135" fillId="0" borderId="0"/>
    <xf numFmtId="0" fontId="59" fillId="0" borderId="0"/>
    <xf numFmtId="0" fontId="59" fillId="0" borderId="0"/>
    <xf numFmtId="0" fontId="59" fillId="0" borderId="0"/>
    <xf numFmtId="0" fontId="84" fillId="109" borderId="73" applyNumberFormat="0" applyAlignment="0" applyProtection="0"/>
    <xf numFmtId="0" fontId="84" fillId="111" borderId="73" applyNumberFormat="0" applyAlignment="0" applyProtection="0"/>
    <xf numFmtId="0" fontId="84" fillId="111" borderId="73" applyNumberFormat="0" applyAlignment="0" applyProtection="0"/>
    <xf numFmtId="0" fontId="59" fillId="0" borderId="0"/>
    <xf numFmtId="0" fontId="59" fillId="0" borderId="0"/>
    <xf numFmtId="0" fontId="98" fillId="78" borderId="73" applyNumberFormat="0" applyAlignment="0" applyProtection="0"/>
    <xf numFmtId="0" fontId="84" fillId="109" borderId="73" applyNumberFormat="0" applyAlignment="0" applyProtection="0"/>
    <xf numFmtId="0" fontId="59" fillId="0" borderId="0"/>
    <xf numFmtId="173" fontId="5" fillId="0" borderId="0" applyFont="0" applyFill="0" applyBorder="0" applyAlignment="0" applyProtection="0"/>
    <xf numFmtId="0" fontId="169" fillId="0" borderId="0"/>
    <xf numFmtId="0" fontId="59" fillId="0" borderId="0"/>
    <xf numFmtId="0" fontId="59" fillId="0" borderId="0"/>
    <xf numFmtId="0" fontId="100" fillId="102" borderId="73" applyNumberFormat="0" applyAlignment="0" applyProtection="0"/>
    <xf numFmtId="0" fontId="100" fillId="34" borderId="73" applyNumberFormat="0" applyAlignment="0" applyProtection="0"/>
    <xf numFmtId="165" fontId="48" fillId="0" borderId="0" applyFill="0" applyBorder="0" applyAlignment="0" applyProtection="0"/>
    <xf numFmtId="0" fontId="59" fillId="0" borderId="0"/>
    <xf numFmtId="0" fontId="167" fillId="0" borderId="78" applyNumberFormat="0" applyFill="0" applyAlignment="0" applyProtection="0"/>
    <xf numFmtId="0" fontId="59" fillId="0" borderId="0"/>
    <xf numFmtId="0" fontId="135" fillId="0" borderId="0"/>
    <xf numFmtId="0" fontId="95" fillId="19" borderId="0" applyNumberFormat="0" applyBorder="0" applyAlignment="0" applyProtection="0"/>
    <xf numFmtId="0" fontId="135" fillId="0" borderId="0"/>
    <xf numFmtId="0" fontId="59" fillId="0" borderId="0"/>
    <xf numFmtId="0" fontId="59" fillId="0" borderId="0"/>
    <xf numFmtId="173" fontId="5" fillId="0" borderId="0" applyFont="0" applyFill="0" applyBorder="0" applyAlignment="0" applyProtection="0"/>
    <xf numFmtId="173" fontId="48" fillId="0" borderId="0" applyFont="0" applyFill="0" applyBorder="0" applyAlignment="0" applyProtection="0"/>
    <xf numFmtId="173" fontId="47" fillId="0" borderId="0" applyFont="0" applyFill="0" applyBorder="0" applyAlignment="0" applyProtection="0"/>
    <xf numFmtId="0" fontId="59" fillId="0" borderId="0"/>
    <xf numFmtId="0" fontId="12" fillId="0" borderId="0"/>
    <xf numFmtId="44" fontId="5" fillId="0" borderId="0" applyFont="0" applyFill="0" applyBorder="0" applyAlignment="0" applyProtection="0"/>
    <xf numFmtId="0" fontId="198" fillId="107" borderId="75" applyNumberFormat="0" applyAlignment="0" applyProtection="0"/>
    <xf numFmtId="0" fontId="198" fillId="116" borderId="75" applyNumberFormat="0" applyAlignment="0" applyProtection="0"/>
    <xf numFmtId="0" fontId="97" fillId="80" borderId="42" applyNumberFormat="0" applyAlignment="0" applyProtection="0"/>
    <xf numFmtId="0" fontId="59" fillId="0" borderId="0"/>
    <xf numFmtId="0" fontId="59" fillId="0" borderId="0"/>
    <xf numFmtId="0" fontId="86" fillId="115" borderId="74" applyNumberFormat="0" applyAlignment="0" applyProtection="0"/>
    <xf numFmtId="0" fontId="199" fillId="78" borderId="79" applyNumberFormat="0" applyAlignment="0" applyProtection="0"/>
    <xf numFmtId="0" fontId="86" fillId="115" borderId="74"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35" fillId="0" borderId="0"/>
    <xf numFmtId="0" fontId="135" fillId="0" borderId="0"/>
    <xf numFmtId="0" fontId="55" fillId="0" borderId="0"/>
    <xf numFmtId="0" fontId="135" fillId="0" borderId="0"/>
    <xf numFmtId="0" fontId="135" fillId="0" borderId="0"/>
    <xf numFmtId="0" fontId="135" fillId="0" borderId="0"/>
    <xf numFmtId="0" fontId="135" fillId="0" borderId="0"/>
    <xf numFmtId="0" fontId="51" fillId="0" borderId="0" applyNumberFormat="0" applyFill="0" applyBorder="0" applyAlignment="0" applyProtection="0"/>
    <xf numFmtId="0" fontId="135" fillId="0" borderId="0"/>
    <xf numFmtId="0" fontId="135" fillId="0" borderId="0"/>
    <xf numFmtId="0" fontId="13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16" fillId="78" borderId="73" applyNumberFormat="0" applyAlignment="0" applyProtection="0"/>
    <xf numFmtId="0" fontId="77" fillId="21" borderId="73" applyNumberFormat="0" applyAlignment="0" applyProtection="0"/>
    <xf numFmtId="0" fontId="116" fillId="78"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86" fillId="21" borderId="74" applyNumberFormat="0" applyAlignment="0" applyProtection="0"/>
    <xf numFmtId="0" fontId="75" fillId="67" borderId="0" applyNumberFormat="0" applyBorder="0" applyAlignment="0" applyProtection="0"/>
    <xf numFmtId="0" fontId="164" fillId="50" borderId="0" applyNumberFormat="0" applyBorder="0" applyAlignment="0" applyProtection="0"/>
    <xf numFmtId="0" fontId="104" fillId="117" borderId="74" applyNumberFormat="0" applyAlignment="0" applyProtection="0"/>
    <xf numFmtId="0" fontId="51" fillId="39" borderId="75" applyNumberFormat="0" applyAlignment="0" applyProtection="0"/>
    <xf numFmtId="0" fontId="51" fillId="39" borderId="75" applyNumberFormat="0" applyAlignment="0" applyProtection="0"/>
    <xf numFmtId="174" fontId="48" fillId="0" borderId="0" applyFill="0" applyBorder="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04" fillId="78" borderId="74"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 fillId="0" borderId="0"/>
    <xf numFmtId="0" fontId="135" fillId="0" borderId="0"/>
    <xf numFmtId="0" fontId="5" fillId="0" borderId="0"/>
    <xf numFmtId="0" fontId="135" fillId="0" borderId="0"/>
    <xf numFmtId="0" fontId="135" fillId="0" borderId="0"/>
    <xf numFmtId="0" fontId="59" fillId="0" borderId="0"/>
    <xf numFmtId="0" fontId="94" fillId="0" borderId="0" applyNumberFormat="0" applyFill="0" applyBorder="0" applyAlignment="0" applyProtection="0"/>
    <xf numFmtId="0" fontId="135" fillId="0" borderId="0"/>
    <xf numFmtId="0" fontId="135" fillId="0" borderId="0"/>
    <xf numFmtId="0" fontId="135" fillId="0" borderId="0"/>
    <xf numFmtId="0" fontId="135" fillId="0" borderId="0"/>
    <xf numFmtId="174" fontId="48" fillId="0" borderId="0" applyFill="0" applyBorder="0" applyAlignment="0" applyProtection="0"/>
    <xf numFmtId="0" fontId="167" fillId="0" borderId="78" applyNumberFormat="0" applyFill="0" applyAlignment="0" applyProtection="0"/>
    <xf numFmtId="0" fontId="167" fillId="0" borderId="78" applyNumberFormat="0" applyFill="0" applyAlignment="0" applyProtection="0"/>
    <xf numFmtId="0" fontId="166" fillId="0" borderId="76" applyNumberFormat="0" applyFill="0" applyAlignment="0" applyProtection="0"/>
    <xf numFmtId="0" fontId="98" fillId="79" borderId="73" applyNumberFormat="0" applyAlignment="0" applyProtection="0"/>
    <xf numFmtId="173" fontId="56" fillId="0" borderId="0" applyFont="0" applyFill="0" applyBorder="0" applyAlignment="0" applyProtection="0"/>
    <xf numFmtId="0" fontId="86" fillId="21" borderId="74" applyNumberFormat="0" applyAlignment="0" applyProtection="0"/>
    <xf numFmtId="0" fontId="59" fillId="0" borderId="0"/>
    <xf numFmtId="0" fontId="104" fillId="78" borderId="74" applyNumberFormat="0" applyAlignment="0" applyProtection="0"/>
    <xf numFmtId="0" fontId="86" fillId="21" borderId="74" applyNumberFormat="0" applyAlignment="0" applyProtection="0"/>
    <xf numFmtId="0" fontId="86" fillId="21" borderId="74" applyNumberFormat="0" applyAlignment="0" applyProtection="0"/>
    <xf numFmtId="0" fontId="104" fillId="78" borderId="74" applyNumberFormat="0" applyAlignment="0" applyProtection="0"/>
    <xf numFmtId="0" fontId="86" fillId="21" borderId="74" applyNumberFormat="0" applyAlignment="0" applyProtection="0"/>
    <xf numFmtId="0" fontId="59" fillId="38" borderId="75" applyNumberFormat="0" applyAlignment="0" applyProtection="0"/>
    <xf numFmtId="0" fontId="59" fillId="38" borderId="75" applyNumberFormat="0" applyAlignment="0" applyProtection="0"/>
    <xf numFmtId="0" fontId="59" fillId="38" borderId="75" applyNumberFormat="0" applyAlignment="0" applyProtection="0"/>
    <xf numFmtId="0" fontId="59" fillId="38" borderId="75" applyNumberFormat="0" applyAlignment="0" applyProtection="0"/>
    <xf numFmtId="0" fontId="59" fillId="38" borderId="75" applyNumberFormat="0" applyAlignment="0" applyProtection="0"/>
    <xf numFmtId="0" fontId="59" fillId="38" borderId="75" applyNumberFormat="0" applyAlignment="0" applyProtection="0"/>
    <xf numFmtId="0" fontId="59" fillId="38" borderId="75" applyNumberFormat="0" applyAlignment="0" applyProtection="0"/>
    <xf numFmtId="0" fontId="135" fillId="0" borderId="0"/>
    <xf numFmtId="0" fontId="59" fillId="0" borderId="0"/>
    <xf numFmtId="44" fontId="48" fillId="0" borderId="0" applyFont="0" applyFill="0" applyBorder="0" applyAlignment="0" applyProtection="0"/>
    <xf numFmtId="0" fontId="102" fillId="26" borderId="0" applyNumberFormat="0" applyBorder="0" applyAlignment="0" applyProtection="0"/>
    <xf numFmtId="0" fontId="59" fillId="0" borderId="0"/>
    <xf numFmtId="0" fontId="59" fillId="0" borderId="0"/>
    <xf numFmtId="0" fontId="59" fillId="0" borderId="0"/>
    <xf numFmtId="0" fontId="59" fillId="0" borderId="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100" fillId="50" borderId="73" applyNumberFormat="0" applyAlignment="0" applyProtection="0"/>
    <xf numFmtId="0" fontId="84" fillId="33" borderId="73" applyNumberFormat="0" applyAlignment="0" applyProtection="0"/>
    <xf numFmtId="0" fontId="100" fillId="50"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35" fillId="0" borderId="0"/>
    <xf numFmtId="0" fontId="135" fillId="0" borderId="0"/>
    <xf numFmtId="0" fontId="77" fillId="21" borderId="73" applyNumberFormat="0" applyAlignment="0" applyProtection="0"/>
    <xf numFmtId="0" fontId="59" fillId="38" borderId="75" applyNumberFormat="0" applyAlignment="0" applyProtection="0"/>
    <xf numFmtId="0" fontId="59" fillId="0" borderId="0"/>
    <xf numFmtId="174" fontId="51" fillId="0" borderId="0" applyFill="0" applyBorder="0" applyAlignment="0" applyProtection="0"/>
    <xf numFmtId="0" fontId="59" fillId="0" borderId="0"/>
    <xf numFmtId="0" fontId="59" fillId="0" borderId="0"/>
    <xf numFmtId="0" fontId="95" fillId="60" borderId="0" applyNumberFormat="0" applyBorder="0" applyAlignment="0" applyProtection="0"/>
    <xf numFmtId="0" fontId="135" fillId="0" borderId="0"/>
    <xf numFmtId="0" fontId="77" fillId="21" borderId="73" applyNumberFormat="0" applyAlignment="0" applyProtection="0"/>
    <xf numFmtId="0" fontId="116" fillId="78"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116" fillId="78" borderId="73" applyNumberFormat="0" applyAlignment="0" applyProtection="0"/>
    <xf numFmtId="0" fontId="77" fillId="21" borderId="73" applyNumberFormat="0" applyAlignment="0" applyProtection="0"/>
    <xf numFmtId="0" fontId="116" fillId="78" borderId="73" applyNumberFormat="0" applyAlignment="0" applyProtection="0"/>
    <xf numFmtId="0" fontId="77" fillId="21" borderId="73" applyNumberFormat="0" applyAlignment="0" applyProtection="0"/>
    <xf numFmtId="0" fontId="116" fillId="78" borderId="73" applyNumberFormat="0" applyAlignment="0" applyProtection="0"/>
    <xf numFmtId="0" fontId="77" fillId="21" borderId="73" applyNumberFormat="0" applyAlignment="0" applyProtection="0"/>
    <xf numFmtId="0" fontId="116" fillId="78" borderId="73" applyNumberFormat="0" applyAlignment="0" applyProtection="0"/>
    <xf numFmtId="0" fontId="77" fillId="21" borderId="73" applyNumberFormat="0" applyAlignment="0" applyProtection="0"/>
    <xf numFmtId="0" fontId="77" fillId="21" borderId="73" applyNumberFormat="0" applyAlignment="0" applyProtection="0"/>
    <xf numFmtId="0" fontId="116" fillId="78"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116" fillId="78"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98" fillId="79"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100" fillId="29" borderId="73" applyNumberFormat="0" applyAlignment="0" applyProtection="0"/>
    <xf numFmtId="0" fontId="100" fillId="50" borderId="73" applyNumberFormat="0" applyAlignment="0" applyProtection="0"/>
    <xf numFmtId="0" fontId="84" fillId="33" borderId="73" applyNumberFormat="0" applyAlignment="0" applyProtection="0"/>
    <xf numFmtId="0" fontId="100" fillId="84" borderId="73" applyNumberFormat="0" applyAlignment="0" applyProtection="0"/>
    <xf numFmtId="0" fontId="84" fillId="33" borderId="73" applyNumberFormat="0" applyAlignment="0" applyProtection="0"/>
    <xf numFmtId="0" fontId="84" fillId="33" borderId="73" applyNumberFormat="0" applyAlignment="0" applyProtection="0"/>
    <xf numFmtId="0" fontId="100" fillId="50" borderId="73" applyNumberFormat="0" applyAlignment="0" applyProtection="0"/>
    <xf numFmtId="0" fontId="84" fillId="33" borderId="73" applyNumberFormat="0" applyAlignment="0" applyProtection="0"/>
    <xf numFmtId="0" fontId="100" fillId="50" borderId="73" applyNumberFormat="0" applyAlignment="0" applyProtection="0"/>
    <xf numFmtId="0" fontId="84" fillId="33" borderId="73" applyNumberFormat="0" applyAlignment="0" applyProtection="0"/>
    <xf numFmtId="0" fontId="84" fillId="33" borderId="73" applyNumberFormat="0" applyAlignment="0" applyProtection="0"/>
    <xf numFmtId="0" fontId="100" fillId="50"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104" fillId="21" borderId="74" applyNumberFormat="0" applyAlignment="0" applyProtection="0"/>
    <xf numFmtId="0" fontId="104" fillId="79" borderId="74" applyNumberFormat="0" applyAlignment="0" applyProtection="0"/>
    <xf numFmtId="0" fontId="104" fillId="21" borderId="74" applyNumberFormat="0" applyAlignment="0" applyProtection="0"/>
    <xf numFmtId="0" fontId="104" fillId="21" borderId="74" applyNumberFormat="0" applyAlignment="0" applyProtection="0"/>
    <xf numFmtId="0" fontId="104" fillId="79" borderId="74" applyNumberFormat="0" applyAlignment="0" applyProtection="0"/>
    <xf numFmtId="0" fontId="86" fillId="21" borderId="74" applyNumberFormat="0" applyAlignment="0" applyProtection="0"/>
    <xf numFmtId="0" fontId="86" fillId="21" borderId="74" applyNumberFormat="0" applyAlignment="0" applyProtection="0"/>
    <xf numFmtId="0" fontId="59" fillId="0" borderId="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104" fillId="79"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59" fillId="0" borderId="0"/>
    <xf numFmtId="0" fontId="95" fillId="74" borderId="0" applyNumberFormat="0" applyBorder="0" applyAlignment="0" applyProtection="0"/>
    <xf numFmtId="0" fontId="59" fillId="0" borderId="0"/>
    <xf numFmtId="0" fontId="59" fillId="0" borderId="0"/>
    <xf numFmtId="0" fontId="59" fillId="0" borderId="0"/>
    <xf numFmtId="0" fontId="59" fillId="0" borderId="0"/>
    <xf numFmtId="0" fontId="59" fillId="0" borderId="0"/>
    <xf numFmtId="0" fontId="75" fillId="53" borderId="0" applyNumberFormat="0" applyBorder="0" applyAlignment="0" applyProtection="0"/>
    <xf numFmtId="0" fontId="135" fillId="0" borderId="0"/>
    <xf numFmtId="0" fontId="59" fillId="0" borderId="0"/>
    <xf numFmtId="0" fontId="59" fillId="0" borderId="0"/>
    <xf numFmtId="0" fontId="95" fillId="37" borderId="0" applyNumberFormat="0" applyBorder="0" applyAlignment="0" applyProtection="0"/>
    <xf numFmtId="0" fontId="95" fillId="26" borderId="0" applyNumberFormat="0" applyBorder="0" applyAlignment="0" applyProtection="0"/>
    <xf numFmtId="0" fontId="59" fillId="38" borderId="75" applyNumberFormat="0" applyAlignment="0" applyProtection="0"/>
    <xf numFmtId="0" fontId="59" fillId="38" borderId="75" applyNumberFormat="0" applyAlignment="0" applyProtection="0"/>
    <xf numFmtId="0" fontId="77" fillId="21" borderId="73" applyNumberFormat="0" applyAlignment="0" applyProtection="0"/>
    <xf numFmtId="0" fontId="84" fillId="33" borderId="73" applyNumberFormat="0" applyAlignment="0" applyProtection="0"/>
    <xf numFmtId="0" fontId="59" fillId="0" borderId="0"/>
    <xf numFmtId="0" fontId="95" fillId="26" borderId="0" applyNumberFormat="0" applyBorder="0" applyAlignment="0" applyProtection="0"/>
    <xf numFmtId="164" fontId="48" fillId="0" borderId="0" applyFont="0" applyFill="0" applyBorder="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35" fillId="0" borderId="0"/>
    <xf numFmtId="0" fontId="59" fillId="0" borderId="0"/>
    <xf numFmtId="0" fontId="59" fillId="0" borderId="0"/>
    <xf numFmtId="0" fontId="122" fillId="0" borderId="0" applyNumberFormat="0" applyFill="0" applyBorder="0" applyAlignment="0" applyProtection="0"/>
    <xf numFmtId="0" fontId="135" fillId="0" borderId="0"/>
    <xf numFmtId="0" fontId="59" fillId="0" borderId="0"/>
    <xf numFmtId="0" fontId="122" fillId="0" borderId="50" applyNumberFormat="0" applyFill="0" applyAlignment="0" applyProtection="0"/>
    <xf numFmtId="0" fontId="59" fillId="0" borderId="0"/>
    <xf numFmtId="0" fontId="59" fillId="0" borderId="0"/>
    <xf numFmtId="0" fontId="59" fillId="0" borderId="0"/>
    <xf numFmtId="0" fontId="95" fillId="67" borderId="0" applyNumberFormat="0" applyBorder="0" applyAlignment="0" applyProtection="0"/>
    <xf numFmtId="0" fontId="95" fillId="58" borderId="0" applyNumberFormat="0" applyBorder="0" applyAlignment="0" applyProtection="0"/>
    <xf numFmtId="0" fontId="59" fillId="0" borderId="0"/>
    <xf numFmtId="0" fontId="59" fillId="0" borderId="0"/>
    <xf numFmtId="0" fontId="95" fillId="67" borderId="0" applyNumberFormat="0" applyBorder="0" applyAlignment="0" applyProtection="0"/>
    <xf numFmtId="0" fontId="146" fillId="0" borderId="0"/>
    <xf numFmtId="173" fontId="5" fillId="0" borderId="0" applyFont="0" applyFill="0" applyBorder="0" applyAlignment="0" applyProtection="0"/>
    <xf numFmtId="0" fontId="59" fillId="0" borderId="0"/>
    <xf numFmtId="0" fontId="122" fillId="0" borderId="0" applyNumberFormat="0" applyFill="0" applyBorder="0" applyAlignment="0" applyProtection="0"/>
    <xf numFmtId="0" fontId="135" fillId="0" borderId="0"/>
    <xf numFmtId="0" fontId="95" fillId="67" borderId="0" applyNumberFormat="0" applyBorder="0" applyAlignment="0" applyProtection="0"/>
    <xf numFmtId="0" fontId="95" fillId="24" borderId="0" applyNumberFormat="0" applyBorder="0" applyAlignment="0" applyProtection="0"/>
    <xf numFmtId="0" fontId="122" fillId="0" borderId="0" applyNumberFormat="0" applyFill="0" applyBorder="0" applyAlignment="0" applyProtection="0"/>
    <xf numFmtId="0" fontId="59" fillId="0" borderId="0"/>
    <xf numFmtId="0" fontId="59" fillId="0" borderId="0"/>
    <xf numFmtId="0" fontId="59" fillId="0" borderId="0"/>
    <xf numFmtId="0" fontId="59" fillId="0" borderId="0"/>
    <xf numFmtId="0" fontId="52" fillId="0" borderId="0"/>
    <xf numFmtId="0" fontId="59" fillId="0" borderId="0"/>
    <xf numFmtId="0" fontId="59" fillId="0" borderId="0"/>
    <xf numFmtId="0" fontId="135" fillId="0" borderId="0"/>
    <xf numFmtId="0" fontId="59" fillId="0" borderId="0"/>
    <xf numFmtId="0" fontId="59" fillId="0" borderId="0"/>
    <xf numFmtId="0" fontId="135" fillId="0" borderId="0"/>
    <xf numFmtId="0" fontId="135" fillId="0" borderId="0"/>
    <xf numFmtId="0" fontId="59" fillId="0" borderId="0"/>
    <xf numFmtId="0" fontId="13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89" fillId="0" borderId="0"/>
    <xf numFmtId="0" fontId="51" fillId="0" borderId="0"/>
    <xf numFmtId="0" fontId="59" fillId="0" borderId="0"/>
    <xf numFmtId="0" fontId="95" fillId="26" borderId="0" applyNumberFormat="0" applyBorder="0" applyAlignment="0" applyProtection="0"/>
    <xf numFmtId="0" fontId="135" fillId="0" borderId="0"/>
    <xf numFmtId="0" fontId="59" fillId="0" borderId="0"/>
    <xf numFmtId="0" fontId="59" fillId="0" borderId="0"/>
    <xf numFmtId="0" fontId="146" fillId="0" borderId="0"/>
    <xf numFmtId="0" fontId="95" fillId="58" borderId="0" applyNumberFormat="0" applyBorder="0" applyAlignment="0" applyProtection="0"/>
    <xf numFmtId="178" fontId="51" fillId="0" borderId="0" applyFill="0" applyBorder="0" applyAlignment="0" applyProtection="0"/>
    <xf numFmtId="0" fontId="59" fillId="0" borderId="0"/>
    <xf numFmtId="0" fontId="59" fillId="0" borderId="0"/>
    <xf numFmtId="0" fontId="95" fillId="58" borderId="0" applyNumberFormat="0" applyBorder="0" applyAlignment="0" applyProtection="0"/>
    <xf numFmtId="0" fontId="59" fillId="0" borderId="0"/>
    <xf numFmtId="0" fontId="99" fillId="27" borderId="0" applyNumberFormat="0" applyBorder="0" applyAlignment="0" applyProtection="0"/>
    <xf numFmtId="0" fontId="59" fillId="0" borderId="0"/>
    <xf numFmtId="0" fontId="95" fillId="58" borderId="0" applyNumberFormat="0" applyBorder="0" applyAlignment="0" applyProtection="0"/>
    <xf numFmtId="0" fontId="59" fillId="0" borderId="0"/>
    <xf numFmtId="0" fontId="122" fillId="0" borderId="50" applyNumberFormat="0" applyFill="0" applyAlignment="0" applyProtection="0"/>
    <xf numFmtId="0" fontId="95" fillId="24" borderId="0" applyNumberFormat="0" applyBorder="0" applyAlignment="0" applyProtection="0"/>
    <xf numFmtId="0" fontId="59" fillId="0" borderId="0"/>
    <xf numFmtId="0" fontId="59" fillId="0" borderId="0"/>
    <xf numFmtId="0" fontId="95" fillId="67" borderId="0" applyNumberFormat="0" applyBorder="0" applyAlignment="0" applyProtection="0"/>
    <xf numFmtId="0" fontId="59" fillId="0" borderId="0"/>
    <xf numFmtId="0" fontId="59" fillId="0" borderId="0"/>
    <xf numFmtId="0" fontId="59" fillId="0" borderId="0"/>
    <xf numFmtId="0" fontId="59" fillId="0" borderId="0"/>
    <xf numFmtId="0" fontId="59" fillId="0" borderId="0"/>
    <xf numFmtId="174" fontId="51" fillId="0" borderId="0" applyFill="0" applyBorder="0" applyAlignment="0" applyProtection="0"/>
    <xf numFmtId="0" fontId="135" fillId="0" borderId="0"/>
    <xf numFmtId="0" fontId="59" fillId="0" borderId="0"/>
    <xf numFmtId="0" fontId="59" fillId="0" borderId="0"/>
    <xf numFmtId="0" fontId="59" fillId="0" borderId="0"/>
    <xf numFmtId="0" fontId="59" fillId="0" borderId="0"/>
    <xf numFmtId="0" fontId="59" fillId="0" borderId="0"/>
    <xf numFmtId="0" fontId="135" fillId="0" borderId="0"/>
    <xf numFmtId="0" fontId="135" fillId="0" borderId="0"/>
    <xf numFmtId="0" fontId="59" fillId="0" borderId="0"/>
    <xf numFmtId="0" fontId="59" fillId="0" borderId="0"/>
    <xf numFmtId="0" fontId="59" fillId="0" borderId="0"/>
    <xf numFmtId="0" fontId="135" fillId="0" borderId="0"/>
    <xf numFmtId="0" fontId="135" fillId="0" borderId="0"/>
    <xf numFmtId="0" fontId="59" fillId="0" borderId="0"/>
    <xf numFmtId="0" fontId="59" fillId="0" borderId="0"/>
    <xf numFmtId="0" fontId="48" fillId="0" borderId="0"/>
    <xf numFmtId="0" fontId="59" fillId="0" borderId="0"/>
    <xf numFmtId="0" fontId="59" fillId="0" borderId="0"/>
    <xf numFmtId="0" fontId="135" fillId="0" borderId="0"/>
    <xf numFmtId="0" fontId="51" fillId="0" borderId="0" applyNumberFormat="0" applyFill="0" applyBorder="0" applyAlignment="0" applyProtection="0"/>
    <xf numFmtId="0" fontId="59" fillId="0" borderId="0"/>
    <xf numFmtId="0" fontId="59" fillId="0" borderId="0"/>
    <xf numFmtId="0" fontId="101" fillId="0" borderId="0"/>
    <xf numFmtId="0" fontId="59" fillId="0" borderId="0"/>
    <xf numFmtId="0" fontId="135" fillId="0" borderId="0"/>
    <xf numFmtId="0" fontId="135" fillId="0" borderId="0"/>
    <xf numFmtId="0" fontId="59" fillId="0" borderId="0"/>
    <xf numFmtId="0" fontId="135" fillId="0" borderId="0"/>
    <xf numFmtId="0" fontId="59" fillId="0" borderId="0"/>
    <xf numFmtId="0" fontId="59" fillId="0" borderId="0"/>
    <xf numFmtId="0" fontId="59" fillId="0" borderId="0"/>
    <xf numFmtId="0" fontId="59" fillId="0" borderId="0"/>
    <xf numFmtId="0" fontId="59" fillId="0" borderId="0"/>
    <xf numFmtId="0" fontId="59" fillId="0" borderId="0"/>
    <xf numFmtId="0" fontId="135" fillId="0" borderId="0"/>
    <xf numFmtId="0" fontId="59" fillId="0" borderId="0"/>
    <xf numFmtId="0" fontId="59" fillId="0" borderId="0"/>
    <xf numFmtId="0" fontId="59" fillId="0" borderId="0"/>
    <xf numFmtId="0" fontId="89" fillId="0" borderId="0"/>
    <xf numFmtId="0" fontId="59" fillId="0" borderId="0"/>
    <xf numFmtId="0" fontId="89" fillId="0" borderId="0"/>
    <xf numFmtId="173" fontId="147" fillId="0" borderId="0"/>
    <xf numFmtId="0" fontId="59" fillId="0" borderId="0"/>
    <xf numFmtId="0" fontId="104" fillId="79" borderId="74" applyNumberFormat="0" applyAlignment="0" applyProtection="0"/>
    <xf numFmtId="0" fontId="59" fillId="0" borderId="0"/>
    <xf numFmtId="0" fontId="77" fillId="21" borderId="73" applyNumberFormat="0" applyAlignment="0" applyProtection="0"/>
    <xf numFmtId="0" fontId="135" fillId="0" borderId="0"/>
    <xf numFmtId="0" fontId="135" fillId="0" borderId="0"/>
    <xf numFmtId="173" fontId="56" fillId="0" borderId="0" applyFont="0" applyFill="0" applyBorder="0" applyAlignment="0" applyProtection="0"/>
    <xf numFmtId="0" fontId="59" fillId="0" borderId="0"/>
    <xf numFmtId="0" fontId="222" fillId="0" borderId="0"/>
    <xf numFmtId="0" fontId="5" fillId="12" borderId="39" applyNumberFormat="0" applyFont="0" applyAlignment="0" applyProtection="0"/>
    <xf numFmtId="173" fontId="48" fillId="0" borderId="0" applyFont="0" applyFill="0" applyBorder="0" applyAlignment="0" applyProtection="0"/>
    <xf numFmtId="0" fontId="59" fillId="0" borderId="0"/>
    <xf numFmtId="0" fontId="59" fillId="0" borderId="0"/>
    <xf numFmtId="0" fontId="5" fillId="0" borderId="0"/>
    <xf numFmtId="0" fontId="5" fillId="0" borderId="0"/>
    <xf numFmtId="0" fontId="59" fillId="0" borderId="0"/>
    <xf numFmtId="173" fontId="5" fillId="0" borderId="0" applyFont="0" applyFill="0" applyBorder="0" applyAlignment="0" applyProtection="0"/>
    <xf numFmtId="0" fontId="4" fillId="0" borderId="0"/>
    <xf numFmtId="0" fontId="59" fillId="0" borderId="0"/>
    <xf numFmtId="0" fontId="5" fillId="0" borderId="0"/>
    <xf numFmtId="0" fontId="86" fillId="21" borderId="74" applyNumberFormat="0" applyAlignment="0" applyProtection="0"/>
    <xf numFmtId="0" fontId="59" fillId="0" borderId="0"/>
    <xf numFmtId="0" fontId="59" fillId="0" borderId="0"/>
    <xf numFmtId="0" fontId="5" fillId="0" borderId="0"/>
    <xf numFmtId="164" fontId="5" fillId="0" borderId="0" applyFont="0" applyFill="0" applyBorder="0" applyAlignment="0" applyProtection="0"/>
    <xf numFmtId="44" fontId="5" fillId="0" borderId="0" applyFont="0" applyFill="0" applyBorder="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89" fillId="0" borderId="0"/>
    <xf numFmtId="0" fontId="59" fillId="0" borderId="0"/>
    <xf numFmtId="0" fontId="59" fillId="0" borderId="0"/>
    <xf numFmtId="0" fontId="59" fillId="0" borderId="0"/>
    <xf numFmtId="0" fontId="84" fillId="33" borderId="73" applyNumberFormat="0" applyAlignment="0" applyProtection="0"/>
    <xf numFmtId="0" fontId="59" fillId="0" borderId="0"/>
    <xf numFmtId="0" fontId="59" fillId="0" borderId="0"/>
    <xf numFmtId="0" fontId="86" fillId="21" borderId="74" applyNumberFormat="0" applyAlignment="0" applyProtection="0"/>
    <xf numFmtId="0" fontId="100" fillId="34" borderId="73" applyNumberFormat="0" applyAlignment="0" applyProtection="0"/>
    <xf numFmtId="0" fontId="166" fillId="0" borderId="76" applyNumberFormat="0" applyFill="0" applyAlignment="0" applyProtection="0"/>
    <xf numFmtId="168" fontId="48" fillId="0" borderId="0" applyFill="0" applyBorder="0" applyAlignment="0" applyProtection="0"/>
    <xf numFmtId="0" fontId="4" fillId="0" borderId="0"/>
    <xf numFmtId="0" fontId="4" fillId="0" borderId="0"/>
    <xf numFmtId="0" fontId="4" fillId="0" borderId="0"/>
    <xf numFmtId="0" fontId="59" fillId="0" borderId="0"/>
    <xf numFmtId="0" fontId="4" fillId="0" borderId="0"/>
    <xf numFmtId="0" fontId="51" fillId="0" borderId="0"/>
    <xf numFmtId="0" fontId="5" fillId="0" borderId="0"/>
    <xf numFmtId="16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16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16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44" fontId="5" fillId="0" borderId="0" applyFont="0" applyFill="0" applyBorder="0" applyAlignment="0" applyProtection="0"/>
    <xf numFmtId="164" fontId="5" fillId="0" borderId="0" applyFont="0" applyFill="0" applyBorder="0" applyAlignment="0" applyProtection="0"/>
    <xf numFmtId="0" fontId="5" fillId="0" borderId="0"/>
    <xf numFmtId="16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164" fontId="5" fillId="0" borderId="0" applyFont="0" applyFill="0" applyBorder="0" applyAlignment="0" applyProtection="0"/>
    <xf numFmtId="44" fontId="5" fillId="0" borderId="0" applyFont="0" applyFill="0" applyBorder="0" applyAlignment="0" applyProtection="0"/>
    <xf numFmtId="44" fontId="48" fillId="0" borderId="0" applyFont="0" applyFill="0" applyBorder="0" applyAlignment="0" applyProtection="0"/>
    <xf numFmtId="7" fontId="5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2" borderId="39" applyNumberFormat="0" applyFont="0" applyAlignment="0" applyProtection="0"/>
    <xf numFmtId="44" fontId="51" fillId="0" borderId="0" applyFont="0" applyFill="0" applyBorder="0" applyAlignment="0" applyProtection="0"/>
    <xf numFmtId="44" fontId="51" fillId="0" borderId="0" applyFont="0" applyFill="0" applyBorder="0" applyAlignment="0" applyProtection="0"/>
    <xf numFmtId="0" fontId="5" fillId="0" borderId="0"/>
    <xf numFmtId="0" fontId="5" fillId="0" borderId="0"/>
    <xf numFmtId="0" fontId="5" fillId="0" borderId="0"/>
    <xf numFmtId="0" fontId="5" fillId="0" borderId="0"/>
    <xf numFmtId="164" fontId="5" fillId="0" borderId="0" applyFont="0" applyFill="0" applyBorder="0" applyAlignment="0" applyProtection="0"/>
    <xf numFmtId="44" fontId="5" fillId="0" borderId="0" applyFont="0" applyFill="0" applyBorder="0" applyAlignment="0" applyProtection="0"/>
    <xf numFmtId="173" fontId="56" fillId="0" borderId="0" applyFont="0" applyFill="0" applyBorder="0" applyAlignment="0" applyProtection="0"/>
    <xf numFmtId="0" fontId="76" fillId="24" borderId="0" applyNumberFormat="0" applyBorder="0" applyAlignment="0" applyProtection="0"/>
    <xf numFmtId="0" fontId="77" fillId="21" borderId="73"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77" fillId="21" borderId="41" applyNumberFormat="0" applyAlignment="0" applyProtection="0"/>
    <xf numFmtId="0" fontId="84" fillId="33" borderId="41" applyNumberFormat="0" applyAlignment="0" applyProtection="0"/>
    <xf numFmtId="174" fontId="51" fillId="0" borderId="0" applyFill="0" applyBorder="0" applyAlignment="0" applyProtection="0"/>
    <xf numFmtId="0" fontId="100" fillId="33" borderId="73" applyNumberFormat="0" applyAlignment="0" applyProtection="0"/>
    <xf numFmtId="0" fontId="163" fillId="0" borderId="0">
      <alignment horizontal="left" wrapText="1"/>
    </xf>
    <xf numFmtId="0" fontId="86" fillId="21" borderId="74" applyNumberFormat="0" applyAlignment="0" applyProtection="0"/>
    <xf numFmtId="0" fontId="59" fillId="0" borderId="0"/>
    <xf numFmtId="0" fontId="59" fillId="0" borderId="0"/>
    <xf numFmtId="0" fontId="77" fillId="21" borderId="73" applyNumberFormat="0" applyAlignment="0" applyProtection="0"/>
    <xf numFmtId="0" fontId="59" fillId="38" borderId="75" applyNumberFormat="0" applyAlignment="0" applyProtection="0"/>
    <xf numFmtId="0" fontId="86" fillId="21" borderId="74" applyNumberFormat="0" applyAlignment="0" applyProtection="0"/>
    <xf numFmtId="0" fontId="4" fillId="0" borderId="0"/>
    <xf numFmtId="0" fontId="13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116" fillId="78" borderId="73" applyNumberFormat="0" applyAlignment="0" applyProtection="0"/>
    <xf numFmtId="0" fontId="116" fillId="78" borderId="73" applyNumberFormat="0" applyAlignment="0" applyProtection="0"/>
    <xf numFmtId="0" fontId="77" fillId="21" borderId="73" applyNumberFormat="0" applyAlignment="0" applyProtection="0"/>
    <xf numFmtId="0" fontId="116" fillId="78" borderId="73" applyNumberFormat="0" applyAlignment="0" applyProtection="0"/>
    <xf numFmtId="0" fontId="77" fillId="21" borderId="73" applyNumberFormat="0" applyAlignment="0" applyProtection="0"/>
    <xf numFmtId="0" fontId="116" fillId="78" borderId="73" applyNumberFormat="0" applyAlignment="0" applyProtection="0"/>
    <xf numFmtId="0" fontId="98" fillId="79" borderId="73" applyNumberFormat="0" applyAlignment="0" applyProtection="0"/>
    <xf numFmtId="0" fontId="77" fillId="21"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35" fillId="0" borderId="0"/>
    <xf numFmtId="0" fontId="135" fillId="0" borderId="0"/>
    <xf numFmtId="0" fontId="59" fillId="0" borderId="0"/>
    <xf numFmtId="0" fontId="59" fillId="0" borderId="0"/>
    <xf numFmtId="0" fontId="135" fillId="0" borderId="0"/>
    <xf numFmtId="173" fontId="5" fillId="0" borderId="0" applyFont="0" applyFill="0" applyBorder="0" applyAlignment="0" applyProtection="0"/>
    <xf numFmtId="0" fontId="59" fillId="0" borderId="0"/>
    <xf numFmtId="0" fontId="135" fillId="0" borderId="0"/>
    <xf numFmtId="0" fontId="59" fillId="0" borderId="0"/>
    <xf numFmtId="0" fontId="59" fillId="0" borderId="0"/>
    <xf numFmtId="0" fontId="145" fillId="0" borderId="0"/>
    <xf numFmtId="0" fontId="59" fillId="0" borderId="0"/>
    <xf numFmtId="0" fontId="59" fillId="0" borderId="0"/>
    <xf numFmtId="0" fontId="99" fillId="27" borderId="0" applyNumberFormat="0" applyBorder="0" applyAlignment="0" applyProtection="0"/>
    <xf numFmtId="174" fontId="128" fillId="0" borderId="0"/>
    <xf numFmtId="0" fontId="98" fillId="21" borderId="73" applyNumberFormat="0" applyAlignment="0" applyProtection="0"/>
    <xf numFmtId="0" fontId="98" fillId="21" borderId="41" applyNumberFormat="0" applyAlignment="0" applyProtection="0"/>
    <xf numFmtId="0" fontId="51" fillId="0" borderId="0" applyNumberFormat="0" applyFill="0" applyBorder="0" applyAlignment="0" applyProtection="0"/>
    <xf numFmtId="0" fontId="100" fillId="84" borderId="41" applyNumberFormat="0" applyAlignment="0" applyProtection="0"/>
    <xf numFmtId="0" fontId="135" fillId="0" borderId="0"/>
    <xf numFmtId="0" fontId="104" fillId="21" borderId="55" applyNumberFormat="0" applyAlignment="0" applyProtection="0"/>
    <xf numFmtId="0" fontId="93" fillId="50" borderId="0" applyNumberFormat="0" applyBorder="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77" fillId="21"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95" fillId="54" borderId="0" applyNumberFormat="0" applyBorder="0" applyAlignment="0" applyProtection="0"/>
    <xf numFmtId="0" fontId="59" fillId="38" borderId="75" applyNumberFormat="0" applyAlignment="0" applyProtection="0"/>
    <xf numFmtId="0" fontId="59" fillId="0" borderId="0"/>
    <xf numFmtId="0" fontId="95" fillId="73" borderId="0" applyNumberFormat="0" applyBorder="0" applyAlignment="0" applyProtection="0"/>
    <xf numFmtId="0" fontId="60" fillId="0" borderId="0"/>
    <xf numFmtId="0" fontId="60" fillId="0" borderId="0"/>
    <xf numFmtId="0" fontId="112" fillId="21" borderId="41" applyNumberFormat="0" applyAlignment="0" applyProtection="0"/>
    <xf numFmtId="0" fontId="100" fillId="29" borderId="41" applyNumberFormat="0" applyAlignment="0" applyProtection="0"/>
    <xf numFmtId="0" fontId="59" fillId="0" borderId="0"/>
    <xf numFmtId="0" fontId="59" fillId="0" borderId="0"/>
    <xf numFmtId="0" fontId="104" fillId="79" borderId="55" applyNumberFormat="0" applyAlignment="0" applyProtection="0"/>
    <xf numFmtId="0" fontId="93" fillId="97" borderId="0" applyNumberFormat="0" applyBorder="0" applyAlignment="0" applyProtection="0"/>
    <xf numFmtId="0" fontId="59" fillId="0" borderId="0"/>
    <xf numFmtId="0" fontId="59" fillId="0" borderId="0"/>
    <xf numFmtId="0" fontId="59" fillId="0" borderId="0"/>
    <xf numFmtId="0" fontId="59" fillId="0" borderId="0"/>
    <xf numFmtId="0" fontId="59" fillId="0" borderId="0"/>
    <xf numFmtId="0" fontId="116" fillId="78"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1" fillId="0" borderId="0" applyNumberFormat="0" applyFill="0" applyBorder="0" applyAlignment="0" applyProtection="0"/>
    <xf numFmtId="0" fontId="95" fillId="58" borderId="0" applyNumberFormat="0" applyBorder="0" applyAlignment="0" applyProtection="0"/>
    <xf numFmtId="0" fontId="135" fillId="0" borderId="0"/>
    <xf numFmtId="0" fontId="52" fillId="0" borderId="0"/>
    <xf numFmtId="169" fontId="5" fillId="0" borderId="0"/>
    <xf numFmtId="0" fontId="59" fillId="0" borderId="0"/>
    <xf numFmtId="0" fontId="59" fillId="0" borderId="0"/>
    <xf numFmtId="0" fontId="135" fillId="0" borderId="0"/>
    <xf numFmtId="0" fontId="59" fillId="0" borderId="0"/>
    <xf numFmtId="0" fontId="95" fillId="54" borderId="0" applyNumberFormat="0" applyBorder="0" applyAlignment="0" applyProtection="0"/>
    <xf numFmtId="0" fontId="59" fillId="0" borderId="0"/>
    <xf numFmtId="0" fontId="47" fillId="0" borderId="0"/>
    <xf numFmtId="0" fontId="59" fillId="0" borderId="0"/>
    <xf numFmtId="0" fontId="59" fillId="0" borderId="0"/>
    <xf numFmtId="0" fontId="59" fillId="0" borderId="0"/>
    <xf numFmtId="0" fontId="59" fillId="0" borderId="0"/>
    <xf numFmtId="0" fontId="95" fillId="63" borderId="0" applyNumberFormat="0" applyBorder="0" applyAlignment="0" applyProtection="0"/>
    <xf numFmtId="0" fontId="59" fillId="0" borderId="0"/>
    <xf numFmtId="0" fontId="226" fillId="0" borderId="0"/>
    <xf numFmtId="0" fontId="51"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38" borderId="75" applyNumberFormat="0" applyAlignment="0" applyProtection="0"/>
    <xf numFmtId="0" fontId="135" fillId="0" borderId="0"/>
    <xf numFmtId="0" fontId="59" fillId="0" borderId="0"/>
    <xf numFmtId="0" fontId="4" fillId="0" borderId="0"/>
    <xf numFmtId="173" fontId="51" fillId="0" borderId="0" applyFont="0" applyFill="0" applyBorder="0" applyAlignment="0" applyProtection="0"/>
    <xf numFmtId="0" fontId="59" fillId="0" borderId="0"/>
    <xf numFmtId="0" fontId="84" fillId="33" borderId="73" applyNumberFormat="0" applyAlignment="0" applyProtection="0"/>
    <xf numFmtId="0" fontId="135" fillId="0" borderId="0"/>
    <xf numFmtId="0" fontId="59" fillId="0" borderId="0"/>
    <xf numFmtId="0" fontId="59" fillId="0" borderId="0"/>
    <xf numFmtId="0" fontId="116" fillId="78" borderId="73" applyNumberFormat="0" applyAlignment="0" applyProtection="0"/>
    <xf numFmtId="0" fontId="59" fillId="0" borderId="0"/>
    <xf numFmtId="0" fontId="59" fillId="0" borderId="0"/>
    <xf numFmtId="0" fontId="59" fillId="0" borderId="0"/>
    <xf numFmtId="0" fontId="59" fillId="0" borderId="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175" fontId="51" fillId="0" borderId="0" applyFont="0" applyFill="0" applyBorder="0" applyAlignment="0" applyProtection="0"/>
    <xf numFmtId="174" fontId="89" fillId="0" borderId="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5" fillId="0" borderId="0"/>
    <xf numFmtId="0" fontId="4" fillId="0" borderId="0"/>
    <xf numFmtId="0" fontId="76" fillId="24" borderId="0" applyNumberFormat="0" applyBorder="0" applyAlignment="0" applyProtection="0"/>
    <xf numFmtId="0" fontId="59" fillId="0" borderId="0"/>
    <xf numFmtId="175" fontId="51" fillId="0" borderId="0" applyFont="0" applyFill="0" applyBorder="0" applyAlignment="0" applyProtection="0"/>
    <xf numFmtId="0" fontId="221" fillId="0" borderId="0"/>
    <xf numFmtId="0" fontId="166" fillId="0" borderId="64" applyNumberFormat="0" applyFill="0" applyAlignment="0" applyProtection="0"/>
    <xf numFmtId="0" fontId="59" fillId="38" borderId="63"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47" fillId="0" borderId="0"/>
    <xf numFmtId="0" fontId="166" fillId="0" borderId="76" applyNumberFormat="0" applyFill="0" applyAlignment="0" applyProtection="0"/>
    <xf numFmtId="173" fontId="48" fillId="0" borderId="0" applyFont="0" applyFill="0" applyBorder="0" applyAlignment="0" applyProtection="0"/>
    <xf numFmtId="0" fontId="47" fillId="0" borderId="0"/>
    <xf numFmtId="0" fontId="165" fillId="0" borderId="0" applyNumberFormat="0" applyFill="0" applyBorder="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173" fontId="5" fillId="0" borderId="0" applyFont="0" applyFill="0" applyBorder="0" applyAlignment="0" applyProtection="0"/>
    <xf numFmtId="0" fontId="135" fillId="0" borderId="0"/>
    <xf numFmtId="0" fontId="135" fillId="0" borderId="0"/>
    <xf numFmtId="43" fontId="88" fillId="0" borderId="0" applyFont="0" applyFill="0" applyBorder="0" applyAlignment="0" applyProtection="0"/>
    <xf numFmtId="0" fontId="135" fillId="0" borderId="0"/>
    <xf numFmtId="0" fontId="143" fillId="0" borderId="0"/>
    <xf numFmtId="0" fontId="135" fillId="0" borderId="0"/>
    <xf numFmtId="0" fontId="135" fillId="0" borderId="0"/>
    <xf numFmtId="0" fontId="135" fillId="0" borderId="0"/>
    <xf numFmtId="0" fontId="13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145" fillId="0" borderId="0"/>
    <xf numFmtId="0" fontId="59" fillId="0" borderId="0"/>
    <xf numFmtId="0" fontId="59" fillId="0" borderId="0"/>
    <xf numFmtId="0" fontId="59" fillId="0" borderId="0"/>
    <xf numFmtId="0" fontId="135" fillId="0" borderId="0"/>
    <xf numFmtId="0" fontId="59" fillId="0" borderId="0"/>
    <xf numFmtId="0" fontId="59" fillId="0" borderId="0"/>
    <xf numFmtId="0" fontId="59" fillId="0" borderId="0"/>
    <xf numFmtId="0" fontId="135" fillId="0" borderId="0"/>
    <xf numFmtId="0" fontId="95" fillId="60" borderId="0" applyNumberFormat="0" applyBorder="0" applyAlignment="0" applyProtection="0"/>
    <xf numFmtId="0" fontId="59" fillId="0" borderId="0"/>
    <xf numFmtId="173" fontId="48" fillId="0" borderId="0" applyFont="0" applyFill="0" applyBorder="0" applyAlignment="0" applyProtection="0"/>
    <xf numFmtId="0" fontId="226" fillId="0" borderId="0"/>
    <xf numFmtId="174" fontId="60" fillId="0" borderId="0" applyFill="0" applyBorder="0" applyAlignment="0" applyProtection="0"/>
    <xf numFmtId="0" fontId="135" fillId="0" borderId="0"/>
    <xf numFmtId="0" fontId="52" fillId="0" borderId="0"/>
    <xf numFmtId="0" fontId="135" fillId="0" borderId="0"/>
    <xf numFmtId="0" fontId="135" fillId="0" borderId="0"/>
    <xf numFmtId="0" fontId="59" fillId="0" borderId="0"/>
    <xf numFmtId="0" fontId="59" fillId="0" borderId="0"/>
    <xf numFmtId="0" fontId="59" fillId="0" borderId="0"/>
    <xf numFmtId="0" fontId="77" fillId="21" borderId="73" applyNumberFormat="0" applyAlignment="0" applyProtection="0"/>
    <xf numFmtId="0" fontId="59" fillId="0" borderId="0"/>
    <xf numFmtId="0" fontId="48" fillId="35" borderId="0" applyNumberFormat="0" applyBorder="0" applyAlignment="0" applyProtection="0"/>
    <xf numFmtId="0" fontId="59" fillId="0" borderId="0"/>
    <xf numFmtId="165" fontId="48" fillId="0" borderId="0" applyFill="0" applyBorder="0" applyAlignment="0" applyProtection="0"/>
    <xf numFmtId="0" fontId="95" fillId="60" borderId="0" applyNumberFormat="0" applyBorder="0" applyAlignment="0" applyProtection="0"/>
    <xf numFmtId="0" fontId="166" fillId="0" borderId="76" applyNumberFormat="0" applyFill="0" applyAlignment="0" applyProtection="0"/>
    <xf numFmtId="0" fontId="59" fillId="0" borderId="0"/>
    <xf numFmtId="0" fontId="135" fillId="0" borderId="0"/>
    <xf numFmtId="0" fontId="77" fillId="21" borderId="73" applyNumberFormat="0" applyAlignment="0" applyProtection="0"/>
    <xf numFmtId="0" fontId="59" fillId="0" borderId="0"/>
    <xf numFmtId="0" fontId="59" fillId="0" borderId="0"/>
    <xf numFmtId="0" fontId="77" fillId="21" borderId="73" applyNumberFormat="0" applyAlignment="0" applyProtection="0"/>
    <xf numFmtId="0" fontId="135" fillId="0" borderId="0"/>
    <xf numFmtId="0" fontId="135" fillId="0" borderId="0"/>
    <xf numFmtId="165" fontId="48" fillId="0" borderId="0" applyFill="0" applyBorder="0" applyAlignment="0" applyProtection="0"/>
    <xf numFmtId="0" fontId="59" fillId="0" borderId="0"/>
    <xf numFmtId="0" fontId="59" fillId="0" borderId="0"/>
    <xf numFmtId="0" fontId="59" fillId="0" borderId="0"/>
    <xf numFmtId="165" fontId="48" fillId="0" borderId="0" applyFill="0" applyBorder="0" applyAlignment="0" applyProtection="0"/>
    <xf numFmtId="0" fontId="59" fillId="0" borderId="0"/>
    <xf numFmtId="0" fontId="51" fillId="39" borderId="75" applyNumberFormat="0" applyAlignment="0" applyProtection="0"/>
    <xf numFmtId="0" fontId="59" fillId="0" borderId="0"/>
    <xf numFmtId="0" fontId="59" fillId="0" borderId="0"/>
    <xf numFmtId="0" fontId="86" fillId="21" borderId="74" applyNumberFormat="0" applyAlignment="0" applyProtection="0"/>
    <xf numFmtId="0" fontId="135" fillId="0" borderId="0"/>
    <xf numFmtId="0" fontId="59" fillId="0" borderId="0"/>
    <xf numFmtId="0" fontId="59" fillId="0" borderId="0"/>
    <xf numFmtId="165" fontId="48" fillId="0" borderId="0" applyFill="0" applyBorder="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59" fillId="0" borderId="0"/>
    <xf numFmtId="0" fontId="166" fillId="0" borderId="76" applyNumberFormat="0" applyFill="0" applyAlignment="0" applyProtection="0"/>
    <xf numFmtId="0" fontId="135" fillId="0" borderId="0"/>
    <xf numFmtId="0" fontId="59" fillId="0" borderId="0"/>
    <xf numFmtId="0" fontId="166" fillId="0" borderId="76" applyNumberFormat="0" applyFill="0" applyAlignment="0" applyProtection="0"/>
    <xf numFmtId="0" fontId="59" fillId="0" borderId="0"/>
    <xf numFmtId="0" fontId="135" fillId="0" borderId="0"/>
    <xf numFmtId="174" fontId="60" fillId="0" borderId="0" applyFill="0" applyBorder="0" applyAlignment="0" applyProtection="0"/>
    <xf numFmtId="174" fontId="128" fillId="0" borderId="0"/>
    <xf numFmtId="0" fontId="95" fillId="67" borderId="0" applyNumberFormat="0" applyBorder="0" applyAlignment="0" applyProtection="0"/>
    <xf numFmtId="0" fontId="120" fillId="0" borderId="46" applyNumberFormat="0" applyFill="0" applyAlignment="0" applyProtection="0"/>
    <xf numFmtId="0" fontId="77" fillId="21" borderId="73" applyNumberFormat="0" applyAlignment="0" applyProtection="0"/>
    <xf numFmtId="0" fontId="59" fillId="0" borderId="0"/>
    <xf numFmtId="0" fontId="59" fillId="0" borderId="0"/>
    <xf numFmtId="0" fontId="75" fillId="67" borderId="0" applyNumberFormat="0" applyBorder="0" applyAlignment="0" applyProtection="0"/>
    <xf numFmtId="0" fontId="59" fillId="0" borderId="0"/>
    <xf numFmtId="0" fontId="59" fillId="0" borderId="0"/>
    <xf numFmtId="0" fontId="84" fillId="33" borderId="73" applyNumberFormat="0" applyAlignment="0" applyProtection="0"/>
    <xf numFmtId="0" fontId="4"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5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59" fillId="0" borderId="0"/>
    <xf numFmtId="0" fontId="59"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59" fillId="0" borderId="0"/>
    <xf numFmtId="0" fontId="145" fillId="0" borderId="0"/>
    <xf numFmtId="0" fontId="59" fillId="0" borderId="0"/>
    <xf numFmtId="0" fontId="59" fillId="0" borderId="0"/>
    <xf numFmtId="0" fontId="59" fillId="0" borderId="0"/>
    <xf numFmtId="0" fontId="59" fillId="0" borderId="0"/>
    <xf numFmtId="174" fontId="55" fillId="0" borderId="0" applyFill="0" applyBorder="0" applyAlignment="0" applyProtection="0"/>
    <xf numFmtId="0" fontId="59" fillId="0" borderId="0"/>
    <xf numFmtId="174" fontId="48" fillId="0" borderId="0" applyFill="0" applyBorder="0" applyAlignment="0" applyProtection="0"/>
    <xf numFmtId="0" fontId="48" fillId="0" borderId="0"/>
    <xf numFmtId="0" fontId="77" fillId="21" borderId="73" applyNumberFormat="0" applyAlignment="0" applyProtection="0"/>
    <xf numFmtId="0" fontId="84" fillId="33" borderId="73" applyNumberFormat="0" applyAlignment="0" applyProtection="0"/>
    <xf numFmtId="0" fontId="166" fillId="0" borderId="76" applyNumberFormat="0" applyFill="0" applyAlignment="0" applyProtection="0"/>
    <xf numFmtId="0" fontId="59" fillId="0" borderId="0"/>
    <xf numFmtId="0" fontId="135" fillId="0" borderId="0"/>
    <xf numFmtId="0" fontId="84" fillId="33" borderId="73" applyNumberFormat="0" applyAlignment="0" applyProtection="0"/>
    <xf numFmtId="0" fontId="59" fillId="38" borderId="75" applyNumberFormat="0" applyAlignment="0" applyProtection="0"/>
    <xf numFmtId="0" fontId="59" fillId="0" borderId="0"/>
    <xf numFmtId="0" fontId="59" fillId="0" borderId="0"/>
    <xf numFmtId="44" fontId="5" fillId="0" borderId="0" applyFont="0" applyFill="0" applyBorder="0" applyAlignment="0" applyProtection="0"/>
    <xf numFmtId="174" fontId="48" fillId="0" borderId="0" applyFill="0" applyBorder="0" applyAlignment="0" applyProtection="0"/>
    <xf numFmtId="0" fontId="135" fillId="0" borderId="0"/>
    <xf numFmtId="0" fontId="59" fillId="0" borderId="0"/>
    <xf numFmtId="173" fontId="48" fillId="0" borderId="0" applyFont="0" applyFill="0" applyBorder="0" applyAlignment="0" applyProtection="0"/>
    <xf numFmtId="0" fontId="84" fillId="33" borderId="73" applyNumberFormat="0" applyAlignment="0" applyProtection="0"/>
    <xf numFmtId="0" fontId="98" fillId="21" borderId="73" applyNumberFormat="0" applyAlignment="0" applyProtection="0"/>
    <xf numFmtId="0" fontId="77" fillId="21" borderId="73" applyNumberFormat="0" applyAlignment="0" applyProtection="0"/>
    <xf numFmtId="0" fontId="167" fillId="0" borderId="78" applyNumberFormat="0" applyFill="0" applyAlignment="0" applyProtection="0"/>
    <xf numFmtId="0" fontId="167" fillId="0" borderId="78" applyNumberFormat="0" applyFill="0" applyAlignment="0" applyProtection="0"/>
    <xf numFmtId="0" fontId="59" fillId="0" borderId="0"/>
    <xf numFmtId="0" fontId="59" fillId="0" borderId="0"/>
    <xf numFmtId="0" fontId="59" fillId="0" borderId="0"/>
    <xf numFmtId="0" fontId="59" fillId="0" borderId="0"/>
    <xf numFmtId="0" fontId="59" fillId="0" borderId="0"/>
    <xf numFmtId="0" fontId="135" fillId="0" borderId="0"/>
    <xf numFmtId="0" fontId="145" fillId="0" borderId="0"/>
    <xf numFmtId="0" fontId="59"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173" fontId="48" fillId="0" borderId="0" applyFont="0" applyFill="0" applyBorder="0" applyAlignment="0" applyProtection="0"/>
    <xf numFmtId="165" fontId="48" fillId="0" borderId="0" applyFill="0" applyBorder="0" applyAlignment="0" applyProtection="0"/>
    <xf numFmtId="0" fontId="100" fillId="50" borderId="41" applyNumberFormat="0" applyAlignment="0" applyProtection="0"/>
    <xf numFmtId="0" fontId="135" fillId="0" borderId="0"/>
    <xf numFmtId="0" fontId="135" fillId="0" borderId="0"/>
    <xf numFmtId="175" fontId="47" fillId="0" borderId="0" applyFont="0" applyFill="0" applyBorder="0" applyAlignment="0" applyProtection="0"/>
    <xf numFmtId="0" fontId="145" fillId="0" borderId="0"/>
    <xf numFmtId="0" fontId="86" fillId="21" borderId="74"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16" fillId="78" borderId="73" applyNumberFormat="0" applyAlignment="0" applyProtection="0"/>
    <xf numFmtId="0" fontId="116" fillId="78" borderId="73" applyNumberFormat="0" applyAlignment="0" applyProtection="0"/>
    <xf numFmtId="0" fontId="116" fillId="78" borderId="73" applyNumberFormat="0" applyAlignment="0" applyProtection="0"/>
    <xf numFmtId="0" fontId="77" fillId="21"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35" fillId="0" borderId="0"/>
    <xf numFmtId="0" fontId="135" fillId="0" borderId="0"/>
    <xf numFmtId="0" fontId="135" fillId="0" borderId="0"/>
    <xf numFmtId="0" fontId="135" fillId="0" borderId="0"/>
    <xf numFmtId="0" fontId="135" fillId="0" borderId="0"/>
    <xf numFmtId="0" fontId="59" fillId="0" borderId="0"/>
    <xf numFmtId="0" fontId="77" fillId="21" borderId="73" applyNumberFormat="0" applyAlignment="0" applyProtection="0"/>
    <xf numFmtId="0" fontId="77" fillId="21"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35" fillId="0" borderId="0"/>
    <xf numFmtId="0" fontId="59" fillId="0" borderId="0"/>
    <xf numFmtId="0" fontId="104" fillId="79" borderId="74" applyNumberFormat="0" applyAlignment="0" applyProtection="0"/>
    <xf numFmtId="0" fontId="77" fillId="21" borderId="73" applyNumberFormat="0" applyAlignment="0" applyProtection="0"/>
    <xf numFmtId="0" fontId="59" fillId="0" borderId="0"/>
    <xf numFmtId="0" fontId="84" fillId="33" borderId="73" applyNumberFormat="0" applyAlignment="0" applyProtection="0"/>
    <xf numFmtId="0" fontId="86" fillId="21" borderId="74" applyNumberFormat="0" applyAlignment="0" applyProtection="0"/>
    <xf numFmtId="0" fontId="84" fillId="33" borderId="73" applyNumberFormat="0" applyAlignment="0" applyProtection="0"/>
    <xf numFmtId="0" fontId="59" fillId="0" borderId="0"/>
    <xf numFmtId="0" fontId="135" fillId="0" borderId="0"/>
    <xf numFmtId="0" fontId="77" fillId="115" borderId="73" applyNumberFormat="0" applyAlignment="0" applyProtection="0"/>
    <xf numFmtId="0" fontId="59" fillId="0" borderId="0"/>
    <xf numFmtId="0" fontId="86" fillId="21" borderId="74" applyNumberFormat="0" applyAlignment="0" applyProtection="0"/>
    <xf numFmtId="0" fontId="5" fillId="0" borderId="0"/>
    <xf numFmtId="0" fontId="166" fillId="0" borderId="76" applyNumberFormat="0" applyFill="0" applyAlignment="0" applyProtection="0"/>
    <xf numFmtId="0" fontId="100" fillId="50" borderId="41" applyNumberFormat="0" applyAlignment="0" applyProtection="0"/>
    <xf numFmtId="0" fontId="59" fillId="0" borderId="0"/>
    <xf numFmtId="0" fontId="59" fillId="0" borderId="0"/>
    <xf numFmtId="0" fontId="77" fillId="21" borderId="73" applyNumberFormat="0" applyAlignment="0" applyProtection="0"/>
    <xf numFmtId="0" fontId="59" fillId="0" borderId="0"/>
    <xf numFmtId="0" fontId="59" fillId="0" borderId="0"/>
    <xf numFmtId="0" fontId="59" fillId="0" borderId="0"/>
    <xf numFmtId="0" fontId="135" fillId="0" borderId="0"/>
    <xf numFmtId="0" fontId="135" fillId="0" borderId="0"/>
    <xf numFmtId="0" fontId="59" fillId="0" borderId="0"/>
    <xf numFmtId="0" fontId="59" fillId="0" borderId="0"/>
    <xf numFmtId="0" fontId="59" fillId="0" borderId="0"/>
    <xf numFmtId="0" fontId="145" fillId="0" borderId="0"/>
    <xf numFmtId="0" fontId="59" fillId="0" borderId="0"/>
    <xf numFmtId="0" fontId="59" fillId="0" borderId="0"/>
    <xf numFmtId="0" fontId="135" fillId="0" borderId="0"/>
    <xf numFmtId="0" fontId="135" fillId="0" borderId="0"/>
    <xf numFmtId="0" fontId="59" fillId="0" borderId="0"/>
    <xf numFmtId="165" fontId="51" fillId="0" borderId="0" applyFill="0" applyBorder="0" applyAlignment="0" applyProtection="0"/>
    <xf numFmtId="0" fontId="59" fillId="0" borderId="0"/>
    <xf numFmtId="0" fontId="59" fillId="0" borderId="0"/>
    <xf numFmtId="0" fontId="59" fillId="0" borderId="0"/>
    <xf numFmtId="0" fontId="59" fillId="0" borderId="0"/>
    <xf numFmtId="0" fontId="226" fillId="0" borderId="0"/>
    <xf numFmtId="0" fontId="57" fillId="46" borderId="0" applyNumberFormat="0" applyBorder="0" applyAlignment="0" applyProtection="0"/>
    <xf numFmtId="0" fontId="135" fillId="0" borderId="0"/>
    <xf numFmtId="0" fontId="91" fillId="0" borderId="47" applyNumberFormat="0" applyFill="0" applyAlignment="0" applyProtection="0"/>
    <xf numFmtId="0" fontId="59" fillId="0" borderId="0"/>
    <xf numFmtId="0" fontId="77" fillId="21" borderId="73" applyNumberFormat="0" applyAlignment="0" applyProtection="0"/>
    <xf numFmtId="0" fontId="59" fillId="0" borderId="0"/>
    <xf numFmtId="165" fontId="48" fillId="0" borderId="0" applyFill="0" applyBorder="0" applyAlignment="0" applyProtection="0"/>
    <xf numFmtId="0" fontId="226" fillId="0" borderId="0"/>
    <xf numFmtId="0" fontId="165" fillId="0" borderId="0" applyNumberFormat="0" applyFill="0" applyBorder="0" applyAlignment="0" applyProtection="0"/>
    <xf numFmtId="0" fontId="59" fillId="0" borderId="0"/>
    <xf numFmtId="0" fontId="165" fillId="0" borderId="0" applyNumberFormat="0" applyFill="0" applyBorder="0" applyAlignment="0" applyProtection="0"/>
    <xf numFmtId="0" fontId="59" fillId="0" borderId="0"/>
    <xf numFmtId="0" fontId="59" fillId="0" borderId="0"/>
    <xf numFmtId="0" fontId="5" fillId="0" borderId="0"/>
    <xf numFmtId="0" fontId="135" fillId="0" borderId="0"/>
    <xf numFmtId="0" fontId="59" fillId="0" borderId="0"/>
    <xf numFmtId="0" fontId="59" fillId="0" borderId="0"/>
    <xf numFmtId="0" fontId="59" fillId="0" borderId="0"/>
    <xf numFmtId="0" fontId="145" fillId="0" borderId="0"/>
    <xf numFmtId="0" fontId="84" fillId="33" borderId="73" applyNumberFormat="0" applyAlignment="0" applyProtection="0"/>
    <xf numFmtId="0" fontId="59" fillId="0" borderId="0"/>
    <xf numFmtId="165" fontId="48" fillId="0" borderId="0" applyFill="0" applyBorder="0" applyAlignment="0" applyProtection="0"/>
    <xf numFmtId="0" fontId="135" fillId="0" borderId="0"/>
    <xf numFmtId="0" fontId="86" fillId="21" borderId="74" applyNumberFormat="0" applyAlignment="0" applyProtection="0"/>
    <xf numFmtId="0" fontId="77" fillId="21" borderId="73" applyNumberFormat="0" applyAlignment="0" applyProtection="0"/>
    <xf numFmtId="0" fontId="135" fillId="0" borderId="0"/>
    <xf numFmtId="0" fontId="226" fillId="0" borderId="0"/>
    <xf numFmtId="0" fontId="59" fillId="0" borderId="0"/>
    <xf numFmtId="0" fontId="75" fillId="71" borderId="0" applyNumberFormat="0" applyBorder="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100" fillId="50" borderId="41" applyNumberFormat="0" applyAlignment="0" applyProtection="0"/>
    <xf numFmtId="0" fontId="100" fillId="50" borderId="41" applyNumberFormat="0" applyAlignment="0" applyProtection="0"/>
    <xf numFmtId="0" fontId="100" fillId="34" borderId="41" applyNumberFormat="0" applyAlignment="0" applyProtection="0"/>
    <xf numFmtId="0" fontId="59" fillId="0" borderId="0"/>
    <xf numFmtId="0" fontId="100" fillId="50" borderId="41" applyNumberFormat="0" applyAlignment="0" applyProtection="0"/>
    <xf numFmtId="0" fontId="59" fillId="0" borderId="0"/>
    <xf numFmtId="0" fontId="135" fillId="0" borderId="0"/>
    <xf numFmtId="0" fontId="135" fillId="0" borderId="0"/>
    <xf numFmtId="0" fontId="77" fillId="21" borderId="73" applyNumberFormat="0" applyAlignment="0" applyProtection="0"/>
    <xf numFmtId="0" fontId="59" fillId="0" borderId="0"/>
    <xf numFmtId="0" fontId="59" fillId="0" borderId="0"/>
    <xf numFmtId="0" fontId="59" fillId="0" borderId="0"/>
    <xf numFmtId="0" fontId="59" fillId="0" borderId="0"/>
    <xf numFmtId="0" fontId="100" fillId="50" borderId="41"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1"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86" fillId="21" borderId="74" applyNumberFormat="0" applyAlignment="0" applyProtection="0"/>
    <xf numFmtId="0" fontId="59" fillId="0" borderId="0"/>
    <xf numFmtId="0" fontId="84" fillId="33" borderId="73" applyNumberFormat="0" applyAlignment="0" applyProtection="0"/>
    <xf numFmtId="0" fontId="84" fillId="33" borderId="73" applyNumberFormat="0" applyAlignment="0" applyProtection="0"/>
    <xf numFmtId="0" fontId="134" fillId="100" borderId="0">
      <alignment horizontal="left" vertical="top"/>
    </xf>
    <xf numFmtId="0" fontId="59" fillId="0" borderId="0"/>
    <xf numFmtId="0" fontId="59" fillId="0" borderId="0"/>
    <xf numFmtId="0" fontId="59" fillId="0" borderId="0"/>
    <xf numFmtId="0" fontId="59" fillId="0" borderId="0"/>
    <xf numFmtId="0" fontId="59" fillId="0" borderId="0"/>
    <xf numFmtId="0" fontId="116" fillId="78" borderId="73" applyNumberFormat="0" applyAlignment="0" applyProtection="0"/>
    <xf numFmtId="0" fontId="116" fillId="78" borderId="73" applyNumberFormat="0" applyAlignment="0" applyProtection="0"/>
    <xf numFmtId="0" fontId="116" fillId="78" borderId="73" applyNumberFormat="0" applyAlignment="0" applyProtection="0"/>
    <xf numFmtId="0" fontId="77" fillId="21"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35" fillId="0" borderId="0"/>
    <xf numFmtId="0" fontId="135" fillId="0" borderId="0"/>
    <xf numFmtId="0" fontId="135" fillId="0" borderId="0"/>
    <xf numFmtId="0" fontId="51" fillId="0" borderId="0"/>
    <xf numFmtId="0" fontId="135" fillId="0" borderId="0"/>
    <xf numFmtId="0" fontId="51" fillId="0" borderId="0"/>
    <xf numFmtId="0" fontId="135" fillId="0" borderId="0"/>
    <xf numFmtId="0" fontId="135" fillId="0" borderId="0"/>
    <xf numFmtId="175" fontId="51" fillId="0" borderId="0" applyFont="0" applyFill="0" applyBorder="0" applyAlignment="0" applyProtection="0"/>
    <xf numFmtId="0" fontId="135" fillId="0" borderId="0"/>
    <xf numFmtId="0" fontId="135" fillId="0" borderId="0"/>
    <xf numFmtId="0" fontId="135" fillId="0" borderId="0"/>
    <xf numFmtId="0" fontId="75" fillId="62" borderId="0" applyNumberFormat="0" applyBorder="0" applyAlignment="0" applyProtection="0"/>
    <xf numFmtId="0" fontId="4" fillId="0" borderId="0"/>
    <xf numFmtId="0" fontId="135" fillId="0" borderId="0"/>
    <xf numFmtId="0" fontId="59" fillId="0" borderId="0"/>
    <xf numFmtId="0" fontId="86" fillId="21" borderId="74" applyNumberFormat="0" applyAlignment="0" applyProtection="0"/>
    <xf numFmtId="0" fontId="100" fillId="84" borderId="73" applyNumberFormat="0" applyAlignment="0" applyProtection="0"/>
    <xf numFmtId="0" fontId="59" fillId="0" borderId="0"/>
    <xf numFmtId="0" fontId="135" fillId="0" borderId="0"/>
    <xf numFmtId="0" fontId="135" fillId="0" borderId="0"/>
    <xf numFmtId="0" fontId="135" fillId="0" borderId="0"/>
    <xf numFmtId="0" fontId="59" fillId="0" borderId="0"/>
    <xf numFmtId="0" fontId="86" fillId="21" borderId="74" applyNumberFormat="0" applyAlignment="0" applyProtection="0"/>
    <xf numFmtId="173" fontId="5" fillId="0" borderId="0" applyFont="0" applyFill="0" applyBorder="0" applyAlignment="0" applyProtection="0"/>
    <xf numFmtId="175" fontId="47" fillId="0" borderId="0" applyFont="0" applyFill="0" applyBorder="0" applyAlignment="0" applyProtection="0"/>
    <xf numFmtId="0" fontId="135" fillId="0" borderId="0"/>
    <xf numFmtId="0" fontId="59" fillId="0" borderId="0"/>
    <xf numFmtId="0" fontId="145" fillId="0" borderId="0"/>
    <xf numFmtId="0" fontId="135" fillId="0" borderId="0"/>
    <xf numFmtId="165" fontId="48" fillId="0" borderId="0" applyFill="0" applyBorder="0" applyAlignment="0" applyProtection="0"/>
    <xf numFmtId="0" fontId="59" fillId="0" borderId="0"/>
    <xf numFmtId="168" fontId="48" fillId="0" borderId="0" applyFill="0" applyBorder="0" applyAlignment="0" applyProtection="0"/>
    <xf numFmtId="173" fontId="48" fillId="0" borderId="0" applyFont="0" applyFill="0" applyBorder="0" applyAlignment="0" applyProtection="0"/>
    <xf numFmtId="165" fontId="48" fillId="0" borderId="0" applyFill="0" applyBorder="0" applyAlignment="0" applyProtection="0"/>
    <xf numFmtId="0" fontId="226" fillId="0" borderId="0"/>
    <xf numFmtId="0" fontId="135" fillId="0" borderId="0"/>
    <xf numFmtId="0" fontId="59" fillId="0" borderId="0"/>
    <xf numFmtId="0" fontId="59" fillId="0" borderId="0"/>
    <xf numFmtId="0" fontId="135" fillId="0" borderId="0"/>
    <xf numFmtId="0" fontId="100" fillId="102" borderId="73" applyNumberFormat="0" applyAlignment="0" applyProtection="0"/>
    <xf numFmtId="0" fontId="59" fillId="0" borderId="0"/>
    <xf numFmtId="0" fontId="59" fillId="0" borderId="0"/>
    <xf numFmtId="0" fontId="59" fillId="0" borderId="0"/>
    <xf numFmtId="0" fontId="59" fillId="0" borderId="0"/>
    <xf numFmtId="0" fontId="116" fillId="78" borderId="73" applyNumberFormat="0" applyAlignment="0" applyProtection="0"/>
    <xf numFmtId="0" fontId="59" fillId="0" borderId="0"/>
    <xf numFmtId="0" fontId="104" fillId="78" borderId="74" applyNumberFormat="0" applyAlignment="0" applyProtection="0"/>
    <xf numFmtId="0" fontId="104" fillId="78" borderId="74" applyNumberFormat="0" applyAlignment="0" applyProtection="0"/>
    <xf numFmtId="0" fontId="51" fillId="38" borderId="75" applyNumberFormat="0" applyAlignment="0" applyProtection="0"/>
    <xf numFmtId="0" fontId="51" fillId="39" borderId="75" applyNumberFormat="0" applyAlignment="0" applyProtection="0"/>
    <xf numFmtId="0" fontId="51" fillId="38" borderId="75" applyNumberFormat="0" applyAlignment="0" applyProtection="0"/>
    <xf numFmtId="0" fontId="51" fillId="38" borderId="75" applyNumberFormat="0" applyAlignment="0" applyProtection="0"/>
    <xf numFmtId="0" fontId="51" fillId="38" borderId="75" applyNumberFormat="0" applyAlignment="0" applyProtection="0"/>
    <xf numFmtId="0" fontId="145" fillId="0" borderId="0"/>
    <xf numFmtId="0" fontId="135" fillId="0" borderId="0"/>
    <xf numFmtId="0" fontId="135" fillId="0" borderId="0"/>
    <xf numFmtId="186" fontId="144" fillId="0" borderId="0"/>
    <xf numFmtId="0" fontId="226" fillId="0" borderId="0"/>
    <xf numFmtId="0" fontId="226" fillId="0" borderId="0"/>
    <xf numFmtId="0" fontId="226" fillId="0" borderId="0"/>
    <xf numFmtId="0" fontId="5" fillId="0" borderId="0"/>
    <xf numFmtId="0" fontId="226" fillId="0" borderId="0"/>
    <xf numFmtId="0" fontId="226" fillId="0" borderId="0"/>
    <xf numFmtId="0" fontId="226" fillId="0" borderId="0"/>
    <xf numFmtId="0" fontId="199" fillId="78" borderId="79" applyNumberFormat="0" applyAlignment="0" applyProtection="0"/>
    <xf numFmtId="0" fontId="59" fillId="0" borderId="0"/>
    <xf numFmtId="0" fontId="59" fillId="0" borderId="0"/>
    <xf numFmtId="0" fontId="59" fillId="0" borderId="0"/>
    <xf numFmtId="0" fontId="59" fillId="0" borderId="0"/>
    <xf numFmtId="0" fontId="59" fillId="38" borderId="75" applyNumberFormat="0" applyAlignment="0" applyProtection="0"/>
    <xf numFmtId="0" fontId="59" fillId="0" borderId="0"/>
    <xf numFmtId="0" fontId="84" fillId="33" borderId="73" applyNumberFormat="0" applyAlignment="0" applyProtection="0"/>
    <xf numFmtId="0" fontId="59" fillId="0" borderId="0"/>
    <xf numFmtId="0" fontId="104" fillId="78" borderId="74" applyNumberFormat="0" applyAlignment="0" applyProtection="0"/>
    <xf numFmtId="0" fontId="135" fillId="0" borderId="0"/>
    <xf numFmtId="0" fontId="135" fillId="0" borderId="0"/>
    <xf numFmtId="0" fontId="47" fillId="0" borderId="0"/>
    <xf numFmtId="0" fontId="135" fillId="0" borderId="0"/>
    <xf numFmtId="0" fontId="59" fillId="0" borderId="0"/>
    <xf numFmtId="0" fontId="77" fillId="21" borderId="73" applyNumberFormat="0" applyAlignment="0" applyProtection="0"/>
    <xf numFmtId="0" fontId="59" fillId="0" borderId="0"/>
    <xf numFmtId="0" fontId="95" fillId="24" borderId="0" applyNumberFormat="0" applyBorder="0" applyAlignment="0" applyProtection="0"/>
    <xf numFmtId="0" fontId="99" fillId="27" borderId="0" applyNumberFormat="0" applyBorder="0" applyAlignment="0" applyProtection="0"/>
    <xf numFmtId="0" fontId="59" fillId="0" borderId="0"/>
    <xf numFmtId="0" fontId="99" fillId="27" borderId="0" applyNumberFormat="0" applyBorder="0" applyAlignment="0" applyProtection="0"/>
    <xf numFmtId="0" fontId="135" fillId="0" borderId="0"/>
    <xf numFmtId="0" fontId="59" fillId="0" borderId="0"/>
    <xf numFmtId="0" fontId="59" fillId="0" borderId="0"/>
    <xf numFmtId="0" fontId="59" fillId="0" borderId="0"/>
    <xf numFmtId="0" fontId="59" fillId="0" borderId="0"/>
    <xf numFmtId="0" fontId="59" fillId="0" borderId="0"/>
    <xf numFmtId="0" fontId="135" fillId="0" borderId="0"/>
    <xf numFmtId="0" fontId="59" fillId="0" borderId="0"/>
    <xf numFmtId="0" fontId="95" fillId="60" borderId="0" applyNumberFormat="0" applyBorder="0" applyAlignment="0" applyProtection="0"/>
    <xf numFmtId="0" fontId="77" fillId="21" borderId="73" applyNumberFormat="0" applyAlignment="0" applyProtection="0"/>
    <xf numFmtId="0" fontId="95" fillId="26" borderId="0" applyNumberFormat="0" applyBorder="0" applyAlignment="0" applyProtection="0"/>
    <xf numFmtId="0" fontId="86" fillId="21" borderId="74" applyNumberFormat="0" applyAlignment="0" applyProtection="0"/>
    <xf numFmtId="0" fontId="51" fillId="38" borderId="75" applyNumberFormat="0" applyAlignment="0" applyProtection="0"/>
    <xf numFmtId="0" fontId="226" fillId="0" borderId="0"/>
    <xf numFmtId="0" fontId="59" fillId="0" borderId="0"/>
    <xf numFmtId="0" fontId="59" fillId="0" borderId="0"/>
    <xf numFmtId="0" fontId="84" fillId="33" borderId="73" applyNumberFormat="0" applyAlignment="0" applyProtection="0"/>
    <xf numFmtId="0" fontId="166" fillId="0" borderId="76" applyNumberFormat="0" applyFill="0" applyAlignment="0" applyProtection="0"/>
    <xf numFmtId="0" fontId="59" fillId="0" borderId="0"/>
    <xf numFmtId="0" fontId="59" fillId="0" borderId="0"/>
    <xf numFmtId="0" fontId="59" fillId="0" borderId="0"/>
    <xf numFmtId="0" fontId="100" fillId="50" borderId="73" applyNumberFormat="0" applyAlignment="0" applyProtection="0"/>
    <xf numFmtId="0" fontId="59" fillId="0" borderId="0"/>
    <xf numFmtId="0" fontId="59" fillId="0" borderId="0"/>
    <xf numFmtId="0" fontId="135" fillId="0" borderId="0"/>
    <xf numFmtId="173" fontId="48" fillId="0" borderId="0" applyFont="0" applyFill="0" applyBorder="0" applyAlignment="0" applyProtection="0"/>
    <xf numFmtId="164" fontId="48" fillId="0" borderId="0" applyFont="0" applyFill="0" applyBorder="0" applyAlignment="0" applyProtection="0"/>
    <xf numFmtId="0" fontId="59" fillId="0" borderId="0"/>
    <xf numFmtId="0" fontId="86" fillId="21" borderId="74" applyNumberFormat="0" applyAlignment="0" applyProtection="0"/>
    <xf numFmtId="0" fontId="86" fillId="21" borderId="74" applyNumberFormat="0" applyAlignment="0" applyProtection="0"/>
    <xf numFmtId="0" fontId="59" fillId="0" borderId="0"/>
    <xf numFmtId="0" fontId="59" fillId="0" borderId="0"/>
    <xf numFmtId="0" fontId="63" fillId="0" borderId="0"/>
    <xf numFmtId="0" fontId="59" fillId="0" borderId="0"/>
    <xf numFmtId="0" fontId="59" fillId="0" borderId="0"/>
    <xf numFmtId="0" fontId="59" fillId="0" borderId="0"/>
    <xf numFmtId="0" fontId="59" fillId="38" borderId="75" applyNumberFormat="0" applyAlignment="0" applyProtection="0"/>
    <xf numFmtId="0" fontId="121" fillId="0" borderId="48" applyNumberFormat="0" applyFill="0" applyAlignment="0" applyProtection="0"/>
    <xf numFmtId="0" fontId="59" fillId="0" borderId="0"/>
    <xf numFmtId="0" fontId="95" fillId="67" borderId="0" applyNumberFormat="0" applyBorder="0" applyAlignment="0" applyProtection="0"/>
    <xf numFmtId="0" fontId="59" fillId="0" borderId="0"/>
    <xf numFmtId="178" fontId="48" fillId="0" borderId="0" applyFill="0" applyBorder="0" applyAlignment="0" applyProtection="0"/>
    <xf numFmtId="174" fontId="48" fillId="0" borderId="0" applyFill="0" applyBorder="0" applyAlignment="0" applyProtection="0"/>
    <xf numFmtId="168" fontId="48" fillId="0" borderId="0" applyFill="0" applyBorder="0" applyAlignment="0" applyProtection="0"/>
    <xf numFmtId="0" fontId="5" fillId="0" borderId="0"/>
    <xf numFmtId="174" fontId="128" fillId="0" borderId="0"/>
    <xf numFmtId="0" fontId="87" fillId="0" borderId="0" applyNumberFormat="0" applyFill="0" applyBorder="0" applyAlignment="0" applyProtection="0"/>
    <xf numFmtId="0" fontId="164" fillId="50" borderId="0" applyNumberFormat="0" applyBorder="0" applyAlignment="0" applyProtection="0"/>
    <xf numFmtId="164" fontId="5" fillId="0" borderId="0" applyFont="0" applyFill="0" applyBorder="0" applyAlignment="0" applyProtection="0"/>
    <xf numFmtId="0" fontId="57" fillId="27" borderId="0" applyNumberFormat="0" applyBorder="0" applyAlignment="0" applyProtection="0"/>
    <xf numFmtId="0" fontId="135" fillId="0" borderId="0"/>
    <xf numFmtId="0" fontId="51" fillId="0" borderId="0"/>
    <xf numFmtId="0" fontId="57" fillId="37" borderId="0" applyNumberFormat="0" applyBorder="0" applyAlignment="0" applyProtection="0"/>
    <xf numFmtId="0" fontId="48" fillId="47" borderId="0" applyNumberFormat="0" applyBorder="0" applyAlignment="0" applyProtection="0"/>
    <xf numFmtId="0" fontId="48" fillId="50" borderId="0" applyNumberFormat="0" applyBorder="0" applyAlignment="0" applyProtection="0"/>
    <xf numFmtId="0" fontId="95" fillId="26" borderId="0" applyNumberFormat="0" applyBorder="0" applyAlignment="0" applyProtection="0"/>
    <xf numFmtId="0" fontId="95" fillId="60" borderId="0" applyNumberFormat="0" applyBorder="0" applyAlignment="0" applyProtection="0"/>
    <xf numFmtId="0" fontId="95" fillId="63" borderId="0" applyNumberFormat="0" applyBorder="0" applyAlignment="0" applyProtection="0"/>
    <xf numFmtId="0" fontId="95" fillId="63" borderId="0" applyNumberFormat="0" applyBorder="0" applyAlignment="0" applyProtection="0"/>
    <xf numFmtId="0" fontId="120" fillId="0" borderId="46" applyNumberFormat="0" applyFill="0" applyAlignment="0" applyProtection="0"/>
    <xf numFmtId="0" fontId="100" fillId="50" borderId="73" applyNumberFormat="0" applyAlignment="0" applyProtection="0"/>
    <xf numFmtId="0" fontId="86" fillId="21" borderId="74" applyNumberFormat="0" applyAlignment="0" applyProtection="0"/>
    <xf numFmtId="0" fontId="135"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59" fillId="0" borderId="0"/>
    <xf numFmtId="0" fontId="59" fillId="0" borderId="0"/>
    <xf numFmtId="0" fontId="59" fillId="0" borderId="0"/>
    <xf numFmtId="0" fontId="59" fillId="0" borderId="0"/>
    <xf numFmtId="0" fontId="116" fillId="78" borderId="41" applyNumberFormat="0" applyAlignment="0" applyProtection="0"/>
    <xf numFmtId="0" fontId="116" fillId="78" borderId="41" applyNumberFormat="0" applyAlignment="0" applyProtection="0"/>
    <xf numFmtId="0" fontId="116" fillId="78" borderId="41" applyNumberFormat="0" applyAlignment="0" applyProtection="0"/>
    <xf numFmtId="0" fontId="116" fillId="78" borderId="41" applyNumberFormat="0" applyAlignment="0" applyProtection="0"/>
    <xf numFmtId="0" fontId="116" fillId="78" borderId="41" applyNumberFormat="0" applyAlignment="0" applyProtection="0"/>
    <xf numFmtId="0" fontId="116" fillId="78" borderId="41" applyNumberFormat="0" applyAlignment="0" applyProtection="0"/>
    <xf numFmtId="0" fontId="116" fillId="78" borderId="41" applyNumberFormat="0" applyAlignment="0" applyProtection="0"/>
    <xf numFmtId="0" fontId="116" fillId="78" borderId="41" applyNumberFormat="0" applyAlignment="0" applyProtection="0"/>
    <xf numFmtId="0" fontId="116" fillId="78" borderId="41" applyNumberFormat="0" applyAlignment="0" applyProtection="0"/>
    <xf numFmtId="0" fontId="116" fillId="78" borderId="41" applyNumberFormat="0" applyAlignment="0" applyProtection="0"/>
    <xf numFmtId="0" fontId="116" fillId="78" borderId="41" applyNumberFormat="0" applyAlignment="0" applyProtection="0"/>
    <xf numFmtId="0" fontId="116" fillId="78" borderId="41" applyNumberFormat="0" applyAlignment="0" applyProtection="0"/>
    <xf numFmtId="0" fontId="116" fillId="78" borderId="41"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77" fillId="21" borderId="73" applyNumberFormat="0" applyAlignment="0" applyProtection="0"/>
    <xf numFmtId="0" fontId="59" fillId="0" borderId="0"/>
    <xf numFmtId="0" fontId="77" fillId="21"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35" fillId="0" borderId="0"/>
    <xf numFmtId="0" fontId="135" fillId="0" borderId="0"/>
    <xf numFmtId="0" fontId="95" fillId="77" borderId="0" applyNumberFormat="0" applyBorder="0" applyAlignment="0" applyProtection="0"/>
    <xf numFmtId="0" fontId="135" fillId="0" borderId="0"/>
    <xf numFmtId="0" fontId="135" fillId="0" borderId="0"/>
    <xf numFmtId="0" fontId="135" fillId="0" borderId="0"/>
    <xf numFmtId="0" fontId="135" fillId="0" borderId="0"/>
    <xf numFmtId="0" fontId="59" fillId="0" borderId="0"/>
    <xf numFmtId="0" fontId="59" fillId="0" borderId="0"/>
    <xf numFmtId="0" fontId="104" fillId="78" borderId="74" applyNumberFormat="0" applyAlignment="0" applyProtection="0"/>
    <xf numFmtId="0" fontId="59" fillId="0" borderId="0"/>
    <xf numFmtId="0" fontId="8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00" fillId="50" borderId="73" applyNumberFormat="0" applyAlignment="0" applyProtection="0"/>
    <xf numFmtId="0" fontId="59" fillId="0" borderId="0"/>
    <xf numFmtId="0" fontId="135" fillId="0" borderId="0"/>
    <xf numFmtId="0" fontId="135" fillId="0" borderId="0"/>
    <xf numFmtId="0" fontId="135" fillId="0" borderId="0"/>
    <xf numFmtId="0" fontId="117" fillId="39" borderId="75" applyNumberFormat="0" applyAlignment="0" applyProtection="0"/>
    <xf numFmtId="0" fontId="135" fillId="0" borderId="0"/>
    <xf numFmtId="0" fontId="135" fillId="0" borderId="0"/>
    <xf numFmtId="0" fontId="59" fillId="0" borderId="0"/>
    <xf numFmtId="0" fontId="95" fillId="58" borderId="0" applyNumberFormat="0" applyBorder="0" applyAlignment="0" applyProtection="0"/>
    <xf numFmtId="0" fontId="59" fillId="0" borderId="0"/>
    <xf numFmtId="0" fontId="59" fillId="0" borderId="0"/>
    <xf numFmtId="0" fontId="135" fillId="0" borderId="0"/>
    <xf numFmtId="0" fontId="135" fillId="0" borderId="0"/>
    <xf numFmtId="0" fontId="135" fillId="0" borderId="0"/>
    <xf numFmtId="0" fontId="135" fillId="0" borderId="0"/>
    <xf numFmtId="175" fontId="51" fillId="0" borderId="0" applyFont="0" applyFill="0" applyBorder="0" applyAlignment="0" applyProtection="0"/>
    <xf numFmtId="0" fontId="59" fillId="0" borderId="0"/>
    <xf numFmtId="173" fontId="48" fillId="0" borderId="0" applyFont="0" applyFill="0" applyBorder="0" applyAlignment="0" applyProtection="0"/>
    <xf numFmtId="0" fontId="59" fillId="0" borderId="0"/>
    <xf numFmtId="0" fontId="59" fillId="0" borderId="0"/>
    <xf numFmtId="0" fontId="95" fillId="26" borderId="0" applyNumberFormat="0" applyBorder="0" applyAlignment="0" applyProtection="0"/>
    <xf numFmtId="0" fontId="59" fillId="0" borderId="0"/>
    <xf numFmtId="0" fontId="59" fillId="0" borderId="0"/>
    <xf numFmtId="0" fontId="59" fillId="0" borderId="0"/>
    <xf numFmtId="0" fontId="135" fillId="0" borderId="0"/>
    <xf numFmtId="0" fontId="59" fillId="0" borderId="0"/>
    <xf numFmtId="0" fontId="226" fillId="0" borderId="0"/>
    <xf numFmtId="0" fontId="59" fillId="0" borderId="0"/>
    <xf numFmtId="0" fontId="59" fillId="0" borderId="0"/>
    <xf numFmtId="0" fontId="135" fillId="0" borderId="0"/>
    <xf numFmtId="0" fontId="95" fillId="24" borderId="0" applyNumberFormat="0" applyBorder="0" applyAlignment="0" applyProtection="0"/>
    <xf numFmtId="0" fontId="59" fillId="0" borderId="0"/>
    <xf numFmtId="0" fontId="59" fillId="0" borderId="0"/>
    <xf numFmtId="0" fontId="59" fillId="0" borderId="0"/>
    <xf numFmtId="0" fontId="59" fillId="0" borderId="0"/>
    <xf numFmtId="0" fontId="102" fillId="26" borderId="0" applyNumberFormat="0" applyBorder="0" applyAlignment="0" applyProtection="0"/>
    <xf numFmtId="178" fontId="51" fillId="0" borderId="0" applyFill="0" applyBorder="0" applyAlignment="0" applyProtection="0"/>
    <xf numFmtId="0" fontId="97" fillId="80" borderId="42" applyNumberFormat="0" applyAlignment="0" applyProtection="0"/>
    <xf numFmtId="0" fontId="97" fillId="80" borderId="42" applyNumberFormat="0" applyAlignment="0" applyProtection="0"/>
    <xf numFmtId="0" fontId="95" fillId="54" borderId="0" applyNumberFormat="0" applyBorder="0" applyAlignment="0" applyProtection="0"/>
    <xf numFmtId="0" fontId="95" fillId="63" borderId="0" applyNumberFormat="0" applyBorder="0" applyAlignment="0" applyProtection="0"/>
    <xf numFmtId="0" fontId="95" fillId="58" borderId="0" applyNumberFormat="0" applyBorder="0" applyAlignment="0" applyProtection="0"/>
    <xf numFmtId="0" fontId="95" fillId="69" borderId="0" applyNumberFormat="0" applyBorder="0" applyAlignment="0" applyProtection="0"/>
    <xf numFmtId="0" fontId="95" fillId="62" borderId="0" applyNumberFormat="0" applyBorder="0" applyAlignment="0" applyProtection="0"/>
    <xf numFmtId="0" fontId="95" fillId="63" borderId="0" applyNumberFormat="0" applyBorder="0" applyAlignment="0" applyProtection="0"/>
    <xf numFmtId="0" fontId="95" fillId="63" borderId="0" applyNumberFormat="0" applyBorder="0" applyAlignment="0" applyProtection="0"/>
    <xf numFmtId="175" fontId="51" fillId="0" borderId="0" applyFont="0" applyFill="0" applyBorder="0" applyAlignment="0" applyProtection="0"/>
    <xf numFmtId="0" fontId="95" fillId="26" borderId="0" applyNumberFormat="0" applyBorder="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95" fillId="74" borderId="0" applyNumberFormat="0" applyBorder="0" applyAlignment="0" applyProtection="0"/>
    <xf numFmtId="0" fontId="48" fillId="37" borderId="0" applyNumberFormat="0" applyBorder="0" applyAlignment="0" applyProtection="0"/>
    <xf numFmtId="0" fontId="135" fillId="0" borderId="0"/>
    <xf numFmtId="0" fontId="135" fillId="0" borderId="0"/>
    <xf numFmtId="0" fontId="135" fillId="0" borderId="0"/>
    <xf numFmtId="0" fontId="48" fillId="37" borderId="0" applyNumberFormat="0" applyBorder="0" applyAlignment="0" applyProtection="0"/>
    <xf numFmtId="0" fontId="135" fillId="0" borderId="0"/>
    <xf numFmtId="0" fontId="135" fillId="0" borderId="0"/>
    <xf numFmtId="0" fontId="135" fillId="0" borderId="0"/>
    <xf numFmtId="0" fontId="135" fillId="0" borderId="0"/>
    <xf numFmtId="0" fontId="51" fillId="0" borderId="0" applyFont="0" applyBorder="0"/>
    <xf numFmtId="0" fontId="48" fillId="16" borderId="0" applyNumberFormat="0" applyBorder="0" applyAlignment="0" applyProtection="0"/>
    <xf numFmtId="0" fontId="135" fillId="0" borderId="0"/>
    <xf numFmtId="0" fontId="135" fillId="0" borderId="0"/>
    <xf numFmtId="0" fontId="135" fillId="0" borderId="0"/>
    <xf numFmtId="0" fontId="5" fillId="0" borderId="0"/>
    <xf numFmtId="0" fontId="135" fillId="0" borderId="0"/>
    <xf numFmtId="0" fontId="48" fillId="26" borderId="0" applyNumberFormat="0" applyBorder="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48" fillId="37" borderId="0" applyNumberFormat="0" applyBorder="0" applyAlignment="0" applyProtection="0"/>
    <xf numFmtId="0" fontId="48" fillId="37" borderId="0" applyNumberFormat="0" applyBorder="0" applyAlignment="0" applyProtection="0"/>
    <xf numFmtId="0" fontId="135" fillId="0" borderId="0"/>
    <xf numFmtId="0" fontId="135" fillId="0" borderId="0"/>
    <xf numFmtId="0" fontId="135" fillId="0" borderId="0"/>
    <xf numFmtId="0" fontId="57" fillId="29" borderId="0" applyNumberFormat="0" applyBorder="0" applyAlignment="0" applyProtection="0"/>
    <xf numFmtId="0" fontId="48" fillId="16" borderId="0" applyNumberFormat="0" applyBorder="0" applyAlignment="0" applyProtection="0"/>
    <xf numFmtId="0" fontId="57" fillId="26" borderId="0" applyNumberFormat="0" applyBorder="0" applyAlignment="0" applyProtection="0"/>
    <xf numFmtId="0" fontId="135" fillId="0" borderId="0"/>
    <xf numFmtId="173" fontId="56" fillId="0" borderId="0" applyFont="0" applyFill="0" applyBorder="0" applyAlignment="0" applyProtection="0"/>
    <xf numFmtId="0" fontId="135" fillId="0" borderId="0"/>
    <xf numFmtId="0" fontId="135" fillId="0" borderId="0"/>
    <xf numFmtId="0" fontId="135" fillId="0" borderId="0"/>
    <xf numFmtId="0" fontId="135" fillId="0" borderId="0"/>
    <xf numFmtId="0" fontId="167" fillId="0" borderId="78" applyNumberFormat="0" applyFill="0" applyAlignment="0" applyProtection="0"/>
    <xf numFmtId="0" fontId="5" fillId="0" borderId="0"/>
    <xf numFmtId="0" fontId="5" fillId="0" borderId="0"/>
    <xf numFmtId="0" fontId="101" fillId="0" borderId="0"/>
    <xf numFmtId="0" fontId="51" fillId="0" borderId="0"/>
    <xf numFmtId="0" fontId="164" fillId="50" borderId="0" applyNumberFormat="0" applyBorder="0" applyAlignment="0" applyProtection="0"/>
    <xf numFmtId="0" fontId="84" fillId="33" borderId="73" applyNumberFormat="0" applyAlignment="0" applyProtection="0"/>
    <xf numFmtId="0" fontId="47" fillId="0" borderId="0"/>
    <xf numFmtId="173" fontId="51" fillId="0" borderId="0" applyFont="0" applyFill="0" applyBorder="0" applyAlignment="0" applyProtection="0"/>
    <xf numFmtId="173" fontId="48" fillId="0" borderId="0" applyFont="0" applyFill="0" applyBorder="0" applyAlignment="0" applyProtection="0"/>
    <xf numFmtId="0" fontId="164" fillId="50" borderId="0" applyNumberFormat="0" applyBorder="0" applyAlignment="0" applyProtection="0"/>
    <xf numFmtId="173" fontId="48" fillId="0" borderId="0" applyFont="0" applyFill="0" applyBorder="0" applyAlignment="0" applyProtection="0"/>
    <xf numFmtId="173" fontId="48" fillId="0" borderId="0" applyFont="0" applyFill="0" applyBorder="0" applyAlignment="0" applyProtection="0"/>
    <xf numFmtId="0" fontId="226" fillId="0" borderId="0"/>
    <xf numFmtId="0" fontId="226" fillId="0" borderId="0"/>
    <xf numFmtId="0" fontId="226" fillId="0" borderId="0"/>
    <xf numFmtId="0" fontId="226" fillId="0" borderId="0"/>
    <xf numFmtId="0" fontId="226" fillId="0" borderId="0"/>
    <xf numFmtId="0" fontId="226" fillId="0" borderId="0"/>
    <xf numFmtId="0" fontId="226" fillId="0" borderId="0"/>
    <xf numFmtId="173" fontId="48" fillId="0" borderId="0" applyFont="0" applyFill="0" applyBorder="0" applyAlignment="0" applyProtection="0"/>
    <xf numFmtId="165" fontId="48" fillId="0" borderId="0" applyFill="0" applyBorder="0" applyAlignment="0" applyProtection="0"/>
    <xf numFmtId="0" fontId="51" fillId="0" borderId="0"/>
    <xf numFmtId="0" fontId="226" fillId="0" borderId="0"/>
    <xf numFmtId="0" fontId="226" fillId="0" borderId="0"/>
    <xf numFmtId="0" fontId="5" fillId="0" borderId="0"/>
    <xf numFmtId="0" fontId="48" fillId="0" borderId="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4" fontId="48" fillId="0" borderId="0" applyFill="0" applyBorder="0" applyAlignment="0" applyProtection="0"/>
    <xf numFmtId="168" fontId="48" fillId="0" borderId="0" applyFill="0" applyBorder="0" applyAlignment="0" applyProtection="0"/>
    <xf numFmtId="194" fontId="48" fillId="0" borderId="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8" fontId="48" fillId="0" borderId="0" applyFill="0" applyBorder="0" applyAlignment="0" applyProtection="0"/>
    <xf numFmtId="194" fontId="48" fillId="0" borderId="0" applyFill="0" applyBorder="0" applyAlignment="0" applyProtection="0"/>
    <xf numFmtId="174"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92" fontId="8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91" fontId="8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43" fontId="88" fillId="0" borderId="0" applyFont="0" applyFill="0" applyBorder="0" applyAlignment="0" applyProtection="0"/>
    <xf numFmtId="168"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92" fontId="47" fillId="0" borderId="0" applyFont="0" applyFill="0" applyBorder="0" applyAlignment="0" applyProtection="0"/>
    <xf numFmtId="168" fontId="48" fillId="0" borderId="0" applyFill="0" applyBorder="0" applyAlignment="0" applyProtection="0"/>
    <xf numFmtId="165" fontId="48" fillId="0" borderId="0" applyFill="0" applyBorder="0" applyAlignment="0" applyProtection="0"/>
    <xf numFmtId="0" fontId="89" fillId="0" borderId="0"/>
    <xf numFmtId="0" fontId="88" fillId="0" borderId="0"/>
    <xf numFmtId="0" fontId="89" fillId="0" borderId="0"/>
    <xf numFmtId="173" fontId="5" fillId="0" borderId="0" applyFont="0" applyFill="0" applyBorder="0" applyAlignment="0" applyProtection="0"/>
    <xf numFmtId="173" fontId="5"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4" fontId="55" fillId="0" borderId="0" applyFill="0" applyBorder="0" applyAlignment="0" applyProtection="0"/>
    <xf numFmtId="173" fontId="47" fillId="0" borderId="0" applyFont="0" applyFill="0" applyBorder="0" applyAlignment="0" applyProtection="0"/>
    <xf numFmtId="173" fontId="56" fillId="0" borderId="0" applyFont="0" applyFill="0" applyBorder="0" applyAlignment="0" applyProtection="0"/>
    <xf numFmtId="168"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0" fontId="221" fillId="0" borderId="0"/>
    <xf numFmtId="0" fontId="48" fillId="0" borderId="0"/>
    <xf numFmtId="0" fontId="59" fillId="0" borderId="0"/>
    <xf numFmtId="0" fontId="59" fillId="0" borderId="0"/>
    <xf numFmtId="0" fontId="59" fillId="0" borderId="0"/>
    <xf numFmtId="0" fontId="135" fillId="0" borderId="0"/>
    <xf numFmtId="0" fontId="59" fillId="0" borderId="0"/>
    <xf numFmtId="0" fontId="95" fillId="74" borderId="0" applyNumberFormat="0" applyBorder="0" applyAlignment="0" applyProtection="0"/>
    <xf numFmtId="0" fontId="135" fillId="0" borderId="0"/>
    <xf numFmtId="0" fontId="59" fillId="0" borderId="0"/>
    <xf numFmtId="0" fontId="59" fillId="0" borderId="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104" fillId="21" borderId="74" applyNumberFormat="0" applyAlignment="0" applyProtection="0"/>
    <xf numFmtId="0" fontId="104"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59" fillId="0" borderId="0"/>
    <xf numFmtId="0" fontId="59" fillId="0" borderId="0"/>
    <xf numFmtId="0" fontId="95" fillId="74" borderId="0" applyNumberFormat="0" applyBorder="0" applyAlignment="0" applyProtection="0"/>
    <xf numFmtId="0" fontId="95" fillId="26" borderId="0" applyNumberFormat="0" applyBorder="0" applyAlignment="0" applyProtection="0"/>
    <xf numFmtId="0" fontId="59" fillId="0" borderId="0"/>
    <xf numFmtId="194" fontId="48" fillId="0" borderId="0" applyFill="0" applyBorder="0" applyAlignment="0" applyProtection="0"/>
    <xf numFmtId="0" fontId="59" fillId="0" borderId="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196" fillId="0" borderId="0"/>
    <xf numFmtId="0" fontId="84" fillId="33" borderId="73" applyNumberFormat="0" applyAlignment="0" applyProtection="0"/>
    <xf numFmtId="0" fontId="59" fillId="0" borderId="0"/>
    <xf numFmtId="0" fontId="59" fillId="0" borderId="0"/>
    <xf numFmtId="0" fontId="59" fillId="38" borderId="75" applyNumberFormat="0" applyAlignment="0" applyProtection="0"/>
    <xf numFmtId="0" fontId="59" fillId="0" borderId="0"/>
    <xf numFmtId="198" fontId="88" fillId="0" borderId="0" applyFont="0" applyFill="0" applyBorder="0" applyAlignment="0" applyProtection="0"/>
    <xf numFmtId="0" fontId="178" fillId="0" borderId="0"/>
    <xf numFmtId="0" fontId="77" fillId="21" borderId="73" applyNumberFormat="0" applyAlignment="0" applyProtection="0"/>
    <xf numFmtId="0" fontId="135" fillId="0" borderId="0"/>
    <xf numFmtId="0" fontId="135" fillId="0" borderId="0"/>
    <xf numFmtId="0" fontId="59" fillId="0" borderId="0"/>
    <xf numFmtId="0" fontId="59" fillId="0" borderId="0"/>
    <xf numFmtId="0" fontId="59" fillId="38" borderId="75" applyNumberFormat="0" applyAlignment="0" applyProtection="0"/>
    <xf numFmtId="0" fontId="59" fillId="0" borderId="0"/>
    <xf numFmtId="164" fontId="48" fillId="0" borderId="0" applyFont="0" applyFill="0" applyBorder="0" applyAlignment="0" applyProtection="0"/>
    <xf numFmtId="0" fontId="59" fillId="0" borderId="0"/>
    <xf numFmtId="0" fontId="59" fillId="0" borderId="0"/>
    <xf numFmtId="0" fontId="59" fillId="0" borderId="0"/>
    <xf numFmtId="0" fontId="59" fillId="0" borderId="0"/>
    <xf numFmtId="0" fontId="59" fillId="0" borderId="0"/>
    <xf numFmtId="0" fontId="102" fillId="26" borderId="0" applyNumberFormat="0" applyBorder="0" applyAlignment="0" applyProtection="0"/>
    <xf numFmtId="0" fontId="77" fillId="21" borderId="73" applyNumberFormat="0" applyAlignment="0" applyProtection="0"/>
    <xf numFmtId="0" fontId="59" fillId="0" borderId="0"/>
    <xf numFmtId="0" fontId="77" fillId="21" borderId="73" applyNumberFormat="0" applyAlignment="0" applyProtection="0"/>
    <xf numFmtId="0" fontId="59" fillId="38" borderId="75" applyNumberFormat="0" applyAlignment="0" applyProtection="0"/>
    <xf numFmtId="0" fontId="59" fillId="38" borderId="75" applyNumberFormat="0" applyAlignment="0" applyProtection="0"/>
    <xf numFmtId="0" fontId="59" fillId="38" borderId="75" applyNumberFormat="0" applyAlignment="0" applyProtection="0"/>
    <xf numFmtId="0" fontId="59" fillId="38" borderId="75"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166" fillId="0" borderId="76" applyNumberFormat="0" applyFill="0" applyAlignment="0" applyProtection="0"/>
    <xf numFmtId="0" fontId="166" fillId="0" borderId="76" applyNumberFormat="0" applyFill="0" applyAlignment="0" applyProtection="0"/>
    <xf numFmtId="0" fontId="166" fillId="0" borderId="76" applyNumberFormat="0" applyFill="0" applyAlignment="0" applyProtection="0"/>
    <xf numFmtId="0" fontId="166" fillId="0" borderId="76" applyNumberFormat="0" applyFill="0" applyAlignment="0" applyProtection="0"/>
    <xf numFmtId="0" fontId="166" fillId="0" borderId="76" applyNumberFormat="0" applyFill="0" applyAlignment="0" applyProtection="0"/>
    <xf numFmtId="0" fontId="166" fillId="0" borderId="76" applyNumberFormat="0" applyFill="0" applyAlignment="0" applyProtection="0"/>
    <xf numFmtId="0" fontId="59" fillId="0" borderId="0"/>
    <xf numFmtId="0" fontId="95" fillId="26" borderId="0" applyNumberFormat="0" applyBorder="0" applyAlignment="0" applyProtection="0"/>
    <xf numFmtId="0" fontId="116" fillId="78" borderId="73" applyNumberFormat="0" applyAlignment="0" applyProtection="0"/>
    <xf numFmtId="0" fontId="95" fillId="67" borderId="0" applyNumberFormat="0" applyBorder="0" applyAlignment="0" applyProtection="0"/>
    <xf numFmtId="0" fontId="59" fillId="0" borderId="0"/>
    <xf numFmtId="0" fontId="78" fillId="80" borderId="42" applyNumberFormat="0" applyAlignment="0" applyProtection="0"/>
    <xf numFmtId="0" fontId="59" fillId="0" borderId="0"/>
    <xf numFmtId="0" fontId="59" fillId="0" borderId="0"/>
    <xf numFmtId="0" fontId="167" fillId="0" borderId="76" applyNumberFormat="0" applyFill="0" applyAlignment="0" applyProtection="0"/>
    <xf numFmtId="0" fontId="59" fillId="0" borderId="0"/>
    <xf numFmtId="0" fontId="51"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35" fillId="0" borderId="0"/>
    <xf numFmtId="0" fontId="135" fillId="0" borderId="0"/>
    <xf numFmtId="0" fontId="59" fillId="0" borderId="0"/>
    <xf numFmtId="0" fontId="59" fillId="0" borderId="0"/>
    <xf numFmtId="0" fontId="59" fillId="0" borderId="0"/>
    <xf numFmtId="0" fontId="59" fillId="0" borderId="0"/>
    <xf numFmtId="0" fontId="59" fillId="0" borderId="0"/>
    <xf numFmtId="0" fontId="135" fillId="0" borderId="0"/>
    <xf numFmtId="0" fontId="59" fillId="0" borderId="0"/>
    <xf numFmtId="0" fontId="59" fillId="0" borderId="0"/>
    <xf numFmtId="0" fontId="59" fillId="0" borderId="0"/>
    <xf numFmtId="0" fontId="59" fillId="0" borderId="0"/>
    <xf numFmtId="0" fontId="59" fillId="0" borderId="0"/>
    <xf numFmtId="0" fontId="59" fillId="0" borderId="0"/>
    <xf numFmtId="0" fontId="100" fillId="50" borderId="73" applyNumberFormat="0" applyAlignment="0" applyProtection="0"/>
    <xf numFmtId="0" fontId="59" fillId="0" borderId="0"/>
    <xf numFmtId="0" fontId="59" fillId="0" borderId="0"/>
    <xf numFmtId="0" fontId="135" fillId="0" borderId="0"/>
    <xf numFmtId="0" fontId="59" fillId="0" borderId="0"/>
    <xf numFmtId="0" fontId="59" fillId="0" borderId="0"/>
    <xf numFmtId="0" fontId="100" fillId="50" borderId="73" applyNumberFormat="0" applyAlignment="0" applyProtection="0"/>
    <xf numFmtId="0" fontId="59" fillId="0" borderId="0"/>
    <xf numFmtId="0" fontId="59" fillId="0" borderId="0"/>
    <xf numFmtId="0" fontId="59" fillId="0" borderId="0"/>
    <xf numFmtId="0" fontId="100" fillId="50" borderId="73" applyNumberFormat="0" applyAlignment="0" applyProtection="0"/>
    <xf numFmtId="0" fontId="59" fillId="0" borderId="0"/>
    <xf numFmtId="0" fontId="59" fillId="0" borderId="0"/>
    <xf numFmtId="0" fontId="112" fillId="21" borderId="73" applyNumberFormat="0" applyAlignment="0" applyProtection="0"/>
    <xf numFmtId="4" fontId="51" fillId="0" borderId="77" applyAlignment="0"/>
    <xf numFmtId="4" fontId="51" fillId="0" borderId="77" applyAlignment="0"/>
    <xf numFmtId="4" fontId="51" fillId="0" borderId="77" applyAlignment="0"/>
    <xf numFmtId="0" fontId="104" fillId="78" borderId="74" applyNumberFormat="0" applyAlignment="0" applyProtection="0"/>
    <xf numFmtId="0" fontId="135" fillId="0" borderId="0"/>
    <xf numFmtId="0" fontId="104" fillId="78" borderId="74" applyNumberFormat="0" applyAlignment="0" applyProtection="0"/>
    <xf numFmtId="0" fontId="51" fillId="38" borderId="75" applyNumberFormat="0" applyAlignment="0" applyProtection="0"/>
    <xf numFmtId="0" fontId="104" fillId="78" borderId="74" applyNumberFormat="0" applyAlignment="0" applyProtection="0"/>
    <xf numFmtId="0" fontId="48" fillId="44" borderId="0" applyNumberFormat="0" applyBorder="0" applyAlignment="0" applyProtection="0"/>
    <xf numFmtId="0" fontId="51" fillId="39" borderId="75" applyNumberFormat="0" applyAlignment="0" applyProtection="0"/>
    <xf numFmtId="0" fontId="51" fillId="38" borderId="75" applyNumberFormat="0" applyAlignment="0" applyProtection="0"/>
    <xf numFmtId="0" fontId="51" fillId="39" borderId="75" applyNumberFormat="0" applyAlignment="0" applyProtection="0"/>
    <xf numFmtId="0" fontId="51" fillId="38" borderId="75" applyNumberFormat="0" applyAlignment="0" applyProtection="0"/>
    <xf numFmtId="0" fontId="95" fillId="26" borderId="0" applyNumberFormat="0" applyBorder="0" applyAlignment="0" applyProtection="0"/>
    <xf numFmtId="0" fontId="95" fillId="37" borderId="0" applyNumberFormat="0" applyBorder="0" applyAlignment="0" applyProtection="0"/>
    <xf numFmtId="0" fontId="95" fillId="60" borderId="0" applyNumberFormat="0" applyBorder="0" applyAlignment="0" applyProtection="0"/>
    <xf numFmtId="0" fontId="145" fillId="0" borderId="0"/>
    <xf numFmtId="0" fontId="105" fillId="0" borderId="53" applyNumberFormat="0" applyFill="0" applyAlignment="0" applyProtection="0"/>
    <xf numFmtId="0" fontId="135" fillId="0" borderId="0"/>
    <xf numFmtId="0" fontId="135" fillId="0" borderId="0"/>
    <xf numFmtId="0" fontId="135" fillId="0" borderId="0"/>
    <xf numFmtId="0" fontId="135" fillId="0" borderId="0"/>
    <xf numFmtId="0" fontId="59" fillId="0" borderId="0"/>
    <xf numFmtId="0" fontId="59" fillId="0" borderId="0"/>
    <xf numFmtId="0" fontId="145" fillId="0" borderId="0"/>
    <xf numFmtId="0" fontId="59" fillId="0" borderId="0"/>
    <xf numFmtId="0" fontId="59"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59" fillId="0" borderId="0"/>
    <xf numFmtId="0" fontId="59"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16" fillId="78" borderId="73" applyNumberFormat="0" applyAlignment="0" applyProtection="0"/>
    <xf numFmtId="0" fontId="116" fillId="78" borderId="73" applyNumberFormat="0" applyAlignment="0" applyProtection="0"/>
    <xf numFmtId="0" fontId="116" fillId="78" borderId="73" applyNumberFormat="0" applyAlignment="0" applyProtection="0"/>
    <xf numFmtId="0" fontId="116" fillId="78" borderId="73" applyNumberFormat="0" applyAlignment="0" applyProtection="0"/>
    <xf numFmtId="0" fontId="116" fillId="78"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173" fontId="48" fillId="0" borderId="0" applyFont="0" applyFill="0" applyBorder="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173" fontId="5" fillId="0" borderId="0" applyFont="0" applyFill="0" applyBorder="0" applyAlignment="0" applyProtection="0"/>
    <xf numFmtId="0" fontId="59" fillId="0" borderId="0"/>
    <xf numFmtId="0" fontId="135" fillId="0" borderId="0"/>
    <xf numFmtId="0" fontId="163" fillId="0" borderId="0">
      <alignment horizontal="left" wrapText="1"/>
    </xf>
    <xf numFmtId="0" fontId="95" fillId="58" borderId="0" applyNumberFormat="0" applyBorder="0" applyAlignment="0" applyProtection="0"/>
    <xf numFmtId="0" fontId="135" fillId="0" borderId="0"/>
    <xf numFmtId="0" fontId="59" fillId="0" borderId="0"/>
    <xf numFmtId="0" fontId="59" fillId="0" borderId="0"/>
    <xf numFmtId="0" fontId="95" fillId="60" borderId="0" applyNumberFormat="0" applyBorder="0" applyAlignment="0" applyProtection="0"/>
    <xf numFmtId="173" fontId="48" fillId="0" borderId="0" applyFont="0" applyFill="0" applyBorder="0" applyAlignment="0" applyProtection="0"/>
    <xf numFmtId="0" fontId="164" fillId="50" borderId="0" applyNumberFormat="0" applyBorder="0" applyAlignment="0" applyProtection="0"/>
    <xf numFmtId="0" fontId="166" fillId="0" borderId="76" applyNumberFormat="0" applyFill="0" applyAlignment="0" applyProtection="0"/>
    <xf numFmtId="0" fontId="226" fillId="0" borderId="0"/>
    <xf numFmtId="0" fontId="226" fillId="0" borderId="0"/>
    <xf numFmtId="0" fontId="226" fillId="0" borderId="0"/>
    <xf numFmtId="0" fontId="226" fillId="0" borderId="0"/>
    <xf numFmtId="0" fontId="5" fillId="0" borderId="0"/>
    <xf numFmtId="0" fontId="226" fillId="0" borderId="0"/>
    <xf numFmtId="0" fontId="226" fillId="0" borderId="0"/>
    <xf numFmtId="0" fontId="51" fillId="0" borderId="0"/>
    <xf numFmtId="174" fontId="60" fillId="0" borderId="0" applyFill="0" applyBorder="0" applyAlignment="0" applyProtection="0"/>
    <xf numFmtId="0" fontId="226" fillId="0" borderId="0"/>
    <xf numFmtId="0" fontId="226" fillId="0" borderId="0"/>
    <xf numFmtId="173" fontId="48" fillId="0" borderId="0" applyFont="0" applyFill="0" applyBorder="0" applyAlignment="0" applyProtection="0"/>
    <xf numFmtId="174" fontId="60" fillId="0" borderId="0" applyFill="0" applyBorder="0" applyAlignment="0" applyProtection="0"/>
    <xf numFmtId="0" fontId="226" fillId="0" borderId="0"/>
    <xf numFmtId="165" fontId="48" fillId="0" borderId="0" applyFill="0" applyBorder="0" applyAlignment="0" applyProtection="0"/>
    <xf numFmtId="174" fontId="60"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3"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3" fontId="48" fillId="0" borderId="0" applyFont="0" applyFill="0" applyBorder="0" applyAlignment="0" applyProtection="0"/>
    <xf numFmtId="164" fontId="48" fillId="0" borderId="0" applyFont="0" applyFill="0" applyBorder="0" applyAlignment="0" applyProtection="0"/>
    <xf numFmtId="173" fontId="48" fillId="0" borderId="0" applyFont="0" applyFill="0" applyBorder="0" applyAlignment="0" applyProtection="0"/>
    <xf numFmtId="174" fontId="48" fillId="0" borderId="0" applyFill="0" applyBorder="0" applyAlignment="0" applyProtection="0"/>
    <xf numFmtId="165" fontId="48" fillId="0" borderId="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73" fontId="48" fillId="0" borderId="0" applyFont="0" applyFill="0" applyBorder="0" applyAlignment="0" applyProtection="0"/>
    <xf numFmtId="174" fontId="48" fillId="0" borderId="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4" fontId="48"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68" fontId="48" fillId="0" borderId="0" applyFill="0" applyBorder="0" applyAlignment="0" applyProtection="0"/>
    <xf numFmtId="192" fontId="88" fillId="0" borderId="0" applyFont="0" applyFill="0" applyBorder="0" applyAlignment="0" applyProtection="0"/>
    <xf numFmtId="174" fontId="48" fillId="0" borderId="0" applyFill="0" applyBorder="0" applyAlignment="0" applyProtection="0"/>
    <xf numFmtId="174" fontId="48" fillId="0" borderId="0" applyFill="0" applyBorder="0" applyAlignment="0" applyProtection="0"/>
    <xf numFmtId="194" fontId="48" fillId="0" borderId="0" applyFill="0" applyBorder="0" applyAlignment="0" applyProtection="0"/>
    <xf numFmtId="168" fontId="48" fillId="0" borderId="0" applyFill="0" applyBorder="0" applyAlignment="0" applyProtection="0"/>
    <xf numFmtId="173" fontId="48" fillId="0" borderId="0" applyFont="0" applyFill="0" applyBorder="0" applyAlignment="0" applyProtection="0"/>
    <xf numFmtId="194" fontId="48" fillId="0" borderId="0" applyFill="0" applyBorder="0" applyAlignment="0" applyProtection="0"/>
    <xf numFmtId="164" fontId="48" fillId="0" borderId="0" applyFont="0" applyFill="0" applyBorder="0" applyAlignment="0" applyProtection="0"/>
    <xf numFmtId="165" fontId="48" fillId="0" borderId="0" applyFill="0" applyBorder="0" applyAlignment="0" applyProtection="0"/>
    <xf numFmtId="165" fontId="51" fillId="0" borderId="0" applyFill="0" applyBorder="0" applyAlignment="0" applyProtection="0"/>
    <xf numFmtId="191" fontId="88" fillId="0" borderId="0" applyFont="0" applyFill="0" applyBorder="0" applyAlignment="0" applyProtection="0"/>
    <xf numFmtId="165" fontId="51"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5" fontId="51"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0" fontId="32" fillId="0" borderId="0"/>
    <xf numFmtId="164"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73" fontId="48" fillId="0" borderId="0" applyFont="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0" fontId="95" fillId="58" borderId="0" applyNumberFormat="0" applyBorder="0" applyAlignment="0" applyProtection="0"/>
    <xf numFmtId="0" fontId="135" fillId="0" borderId="0"/>
    <xf numFmtId="0" fontId="59" fillId="0" borderId="0"/>
    <xf numFmtId="0" fontId="135" fillId="0" borderId="0"/>
    <xf numFmtId="0" fontId="59" fillId="0" borderId="0"/>
    <xf numFmtId="0" fontId="135" fillId="0" borderId="0"/>
    <xf numFmtId="0" fontId="59" fillId="0" borderId="0"/>
    <xf numFmtId="173" fontId="48" fillId="0" borderId="0" applyFont="0" applyFill="0" applyBorder="0" applyAlignment="0" applyProtection="0"/>
    <xf numFmtId="173" fontId="56" fillId="0" borderId="0" applyFont="0" applyFill="0" applyBorder="0" applyAlignment="0" applyProtection="0"/>
    <xf numFmtId="0" fontId="55" fillId="0" borderId="0"/>
    <xf numFmtId="0" fontId="59" fillId="0" borderId="0"/>
    <xf numFmtId="0" fontId="59" fillId="0" borderId="0"/>
    <xf numFmtId="0" fontId="59" fillId="0" borderId="0"/>
    <xf numFmtId="0" fontId="205" fillId="78" borderId="73" applyNumberFormat="0" applyAlignment="0" applyProtection="0"/>
    <xf numFmtId="0" fontId="84" fillId="109" borderId="73" applyNumberFormat="0" applyAlignment="0" applyProtection="0"/>
    <xf numFmtId="168" fontId="12" fillId="0" borderId="0"/>
    <xf numFmtId="0" fontId="166" fillId="0" borderId="78" applyNumberFormat="0" applyFill="0" applyAlignment="0" applyProtection="0"/>
    <xf numFmtId="0" fontId="135" fillId="0" borderId="0"/>
    <xf numFmtId="0" fontId="47" fillId="0" borderId="0"/>
    <xf numFmtId="0" fontId="59" fillId="0" borderId="0"/>
    <xf numFmtId="0" fontId="59" fillId="0" borderId="0"/>
    <xf numFmtId="0" fontId="59" fillId="0" borderId="0"/>
    <xf numFmtId="0" fontId="135" fillId="0" borderId="0"/>
    <xf numFmtId="0" fontId="100" fillId="102" borderId="73" applyNumberFormat="0" applyAlignment="0" applyProtection="0"/>
    <xf numFmtId="0" fontId="59" fillId="0" borderId="0"/>
    <xf numFmtId="0" fontId="59" fillId="0" borderId="0"/>
    <xf numFmtId="0" fontId="135" fillId="0" borderId="0"/>
    <xf numFmtId="0" fontId="59" fillId="0" borderId="0"/>
    <xf numFmtId="0" fontId="95" fillId="60" borderId="0" applyNumberFormat="0" applyBorder="0" applyAlignment="0" applyProtection="0"/>
    <xf numFmtId="0" fontId="89" fillId="0" borderId="0"/>
    <xf numFmtId="0" fontId="59" fillId="0" borderId="0"/>
    <xf numFmtId="173" fontId="5" fillId="0" borderId="0" applyFont="0" applyFill="0" applyBorder="0" applyAlignment="0" applyProtection="0"/>
    <xf numFmtId="173" fontId="5" fillId="0" borderId="0" applyFont="0" applyFill="0" applyBorder="0" applyAlignment="0" applyProtection="0"/>
    <xf numFmtId="0" fontId="198" fillId="116" borderId="75" applyNumberFormat="0" applyAlignment="0" applyProtection="0"/>
    <xf numFmtId="0" fontId="198" fillId="107" borderId="75" applyNumberFormat="0" applyAlignment="0" applyProtection="0"/>
    <xf numFmtId="0" fontId="86" fillId="115" borderId="74"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203" fontId="55" fillId="0" borderId="0" applyFill="0" applyBorder="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59" fillId="0" borderId="0"/>
    <xf numFmtId="0" fontId="135" fillId="0" borderId="0"/>
    <xf numFmtId="0" fontId="13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16" fillId="78" borderId="73" applyNumberFormat="0" applyAlignment="0" applyProtection="0"/>
    <xf numFmtId="0" fontId="116" fillId="78" borderId="73" applyNumberFormat="0" applyAlignment="0" applyProtection="0"/>
    <xf numFmtId="0" fontId="77" fillId="21" borderId="73" applyNumberFormat="0" applyAlignment="0" applyProtection="0"/>
    <xf numFmtId="0" fontId="59" fillId="0" borderId="0"/>
    <xf numFmtId="0" fontId="59" fillId="0" borderId="0"/>
    <xf numFmtId="0" fontId="59" fillId="0" borderId="0"/>
    <xf numFmtId="0" fontId="59" fillId="0" borderId="0"/>
    <xf numFmtId="0" fontId="95" fillId="68" borderId="0" applyNumberFormat="0" applyBorder="0" applyAlignment="0" applyProtection="0"/>
    <xf numFmtId="0" fontId="166" fillId="0" borderId="76" applyNumberFormat="0" applyFill="0" applyAlignment="0" applyProtection="0"/>
    <xf numFmtId="0" fontId="104" fillId="78" borderId="74" applyNumberFormat="0" applyAlignment="0" applyProtection="0"/>
    <xf numFmtId="0" fontId="180" fillId="98" borderId="75" applyNumberFormat="0" applyFon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1" fillId="0" borderId="0" applyNumberFormat="0" applyFill="0" applyBorder="0" applyAlignment="0" applyProtection="0"/>
    <xf numFmtId="0" fontId="167" fillId="0" borderId="78" applyNumberFormat="0" applyFill="0" applyAlignment="0" applyProtection="0"/>
    <xf numFmtId="0" fontId="166" fillId="0" borderId="76" applyNumberFormat="0" applyFill="0" applyAlignment="0" applyProtection="0"/>
    <xf numFmtId="0" fontId="86" fillId="21" borderId="74" applyNumberFormat="0" applyAlignment="0" applyProtection="0"/>
    <xf numFmtId="167" fontId="12" fillId="0" borderId="0"/>
    <xf numFmtId="0" fontId="86" fillId="21" borderId="74" applyNumberFormat="0" applyAlignment="0" applyProtection="0"/>
    <xf numFmtId="0" fontId="51" fillId="39" borderId="75" applyNumberFormat="0" applyAlignment="0" applyProtection="0"/>
    <xf numFmtId="0" fontId="59" fillId="38" borderId="75" applyNumberFormat="0" applyAlignment="0" applyProtection="0"/>
    <xf numFmtId="0" fontId="59" fillId="38" borderId="75" applyNumberFormat="0" applyAlignment="0" applyProtection="0"/>
    <xf numFmtId="0" fontId="51" fillId="0" borderId="0"/>
    <xf numFmtId="0" fontId="94" fillId="0" borderId="0" applyNumberFormat="0" applyFill="0" applyBorder="0" applyAlignment="0" applyProtection="0"/>
    <xf numFmtId="0" fontId="59" fillId="0" borderId="0"/>
    <xf numFmtId="0" fontId="100" fillId="50" borderId="73" applyNumberFormat="0" applyAlignment="0" applyProtection="0"/>
    <xf numFmtId="0" fontId="84" fillId="33"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3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1" fillId="38" borderId="75" applyNumberFormat="0" applyAlignment="0" applyProtection="0"/>
    <xf numFmtId="0" fontId="59" fillId="0" borderId="0"/>
    <xf numFmtId="0" fontId="116" fillId="78" borderId="73" applyNumberFormat="0" applyAlignment="0" applyProtection="0"/>
    <xf numFmtId="0" fontId="59" fillId="0" borderId="0"/>
    <xf numFmtId="173" fontId="5" fillId="0" borderId="0" applyFont="0" applyFill="0" applyBorder="0" applyAlignment="0" applyProtection="0"/>
    <xf numFmtId="0" fontId="59" fillId="0" borderId="0"/>
    <xf numFmtId="0" fontId="59" fillId="0" borderId="0"/>
    <xf numFmtId="0" fontId="51" fillId="0" borderId="0"/>
    <xf numFmtId="0" fontId="135" fillId="0" borderId="0"/>
    <xf numFmtId="0" fontId="135" fillId="0" borderId="0"/>
    <xf numFmtId="0" fontId="59" fillId="0" borderId="0"/>
    <xf numFmtId="0" fontId="135" fillId="0" borderId="0"/>
    <xf numFmtId="0" fontId="77" fillId="21" borderId="73" applyNumberFormat="0" applyAlignment="0" applyProtection="0"/>
    <xf numFmtId="164" fontId="48" fillId="0" borderId="0" applyFont="0" applyFill="0" applyBorder="0" applyAlignment="0" applyProtection="0"/>
    <xf numFmtId="0" fontId="116" fillId="78" borderId="73" applyNumberFormat="0" applyAlignment="0" applyProtection="0"/>
    <xf numFmtId="0" fontId="77" fillId="21" borderId="73" applyNumberFormat="0" applyAlignment="0" applyProtection="0"/>
    <xf numFmtId="0" fontId="77" fillId="21" borderId="73" applyNumberFormat="0" applyAlignment="0" applyProtection="0"/>
    <xf numFmtId="0" fontId="135" fillId="0" borderId="0"/>
    <xf numFmtId="0" fontId="116" fillId="78"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116" fillId="78" borderId="73" applyNumberFormat="0" applyAlignment="0" applyProtection="0"/>
    <xf numFmtId="0" fontId="77" fillId="21" borderId="73" applyNumberFormat="0" applyAlignment="0" applyProtection="0"/>
    <xf numFmtId="0" fontId="116" fillId="78" borderId="73" applyNumberFormat="0" applyAlignment="0" applyProtection="0"/>
    <xf numFmtId="0" fontId="98" fillId="79" borderId="73" applyNumberFormat="0" applyAlignment="0" applyProtection="0"/>
    <xf numFmtId="0" fontId="84" fillId="33" borderId="73" applyNumberFormat="0" applyAlignment="0" applyProtection="0"/>
    <xf numFmtId="0" fontId="84" fillId="33" borderId="73" applyNumberFormat="0" applyAlignment="0" applyProtection="0"/>
    <xf numFmtId="0" fontId="100" fillId="50" borderId="73" applyNumberFormat="0" applyAlignment="0" applyProtection="0"/>
    <xf numFmtId="0" fontId="84" fillId="33" borderId="73" applyNumberFormat="0" applyAlignment="0" applyProtection="0"/>
    <xf numFmtId="0" fontId="100" fillId="50"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59" fillId="0" borderId="0"/>
    <xf numFmtId="0" fontId="86" fillId="21" borderId="74" applyNumberFormat="0" applyAlignment="0" applyProtection="0"/>
    <xf numFmtId="0" fontId="104" fillId="21" borderId="74" applyNumberFormat="0" applyAlignment="0" applyProtection="0"/>
    <xf numFmtId="0" fontId="104" fillId="79" borderId="74"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59" fillId="0" borderId="0"/>
    <xf numFmtId="9" fontId="55" fillId="0" borderId="0" applyFill="0" applyBorder="0" applyAlignment="0" applyProtection="0"/>
    <xf numFmtId="0" fontId="135" fillId="0" borderId="0"/>
    <xf numFmtId="0" fontId="86" fillId="21" borderId="74" applyNumberFormat="0" applyAlignment="0" applyProtection="0"/>
    <xf numFmtId="0" fontId="84" fillId="33" borderId="73" applyNumberFormat="0" applyAlignment="0" applyProtection="0"/>
    <xf numFmtId="0" fontId="59" fillId="0" borderId="0"/>
    <xf numFmtId="0" fontId="59" fillId="0" borderId="0"/>
    <xf numFmtId="0" fontId="59" fillId="0" borderId="0"/>
    <xf numFmtId="0" fontId="95" fillId="54" borderId="0" applyNumberFormat="0" applyBorder="0" applyAlignment="0" applyProtection="0"/>
    <xf numFmtId="189" fontId="47" fillId="0" borderId="0"/>
    <xf numFmtId="0" fontId="59" fillId="0" borderId="0"/>
    <xf numFmtId="0" fontId="135" fillId="0" borderId="0"/>
    <xf numFmtId="0" fontId="135" fillId="0" borderId="0"/>
    <xf numFmtId="0" fontId="59" fillId="0" borderId="0"/>
    <xf numFmtId="0" fontId="135" fillId="0" borderId="0"/>
    <xf numFmtId="0" fontId="59" fillId="0" borderId="0"/>
    <xf numFmtId="0" fontId="135" fillId="0" borderId="0"/>
    <xf numFmtId="0" fontId="116" fillId="78" borderId="73" applyNumberFormat="0" applyAlignment="0" applyProtection="0"/>
    <xf numFmtId="0" fontId="59" fillId="0" borderId="0"/>
    <xf numFmtId="0" fontId="135" fillId="0" borderId="0"/>
    <xf numFmtId="0" fontId="135" fillId="0" borderId="0"/>
    <xf numFmtId="0" fontId="59" fillId="0" borderId="0"/>
    <xf numFmtId="0" fontId="59" fillId="0" borderId="0"/>
    <xf numFmtId="0" fontId="59" fillId="0" borderId="0"/>
    <xf numFmtId="0" fontId="135" fillId="0" borderId="0"/>
    <xf numFmtId="0" fontId="59" fillId="0" borderId="0"/>
    <xf numFmtId="0" fontId="59" fillId="0" borderId="0"/>
    <xf numFmtId="0" fontId="59" fillId="0" borderId="0"/>
    <xf numFmtId="0" fontId="59" fillId="0" borderId="0"/>
    <xf numFmtId="0" fontId="135" fillId="0" borderId="0"/>
    <xf numFmtId="0" fontId="135" fillId="0" borderId="0"/>
    <xf numFmtId="0" fontId="135" fillId="0" borderId="0"/>
    <xf numFmtId="0" fontId="99" fillId="27" borderId="0" applyNumberFormat="0" applyBorder="0" applyAlignment="0" applyProtection="0"/>
    <xf numFmtId="0" fontId="135" fillId="0" borderId="0"/>
    <xf numFmtId="0" fontId="135" fillId="0" borderId="0"/>
    <xf numFmtId="0" fontId="59" fillId="0" borderId="0"/>
    <xf numFmtId="0" fontId="59" fillId="0" borderId="0"/>
    <xf numFmtId="0" fontId="59" fillId="0" borderId="0"/>
    <xf numFmtId="0" fontId="59" fillId="0" borderId="0"/>
    <xf numFmtId="0" fontId="52" fillId="0" borderId="0"/>
    <xf numFmtId="0" fontId="59" fillId="0" borderId="0"/>
    <xf numFmtId="0" fontId="55" fillId="39" borderId="75" applyNumberFormat="0" applyAlignment="0" applyProtection="0"/>
    <xf numFmtId="165" fontId="48" fillId="0" borderId="0" applyFill="0" applyBorder="0" applyAlignment="0" applyProtection="0"/>
    <xf numFmtId="165" fontId="51" fillId="0" borderId="0" applyFill="0" applyBorder="0" applyAlignment="0" applyProtection="0"/>
    <xf numFmtId="0" fontId="221" fillId="0" borderId="0"/>
    <xf numFmtId="0" fontId="59" fillId="0" borderId="0"/>
    <xf numFmtId="0" fontId="59" fillId="0" borderId="0"/>
    <xf numFmtId="0" fontId="59" fillId="38" borderId="75" applyNumberFormat="0" applyAlignment="0" applyProtection="0"/>
    <xf numFmtId="0" fontId="135" fillId="0" borderId="0"/>
    <xf numFmtId="0" fontId="52" fillId="0" borderId="0"/>
    <xf numFmtId="0" fontId="86" fillId="21" borderId="74" applyNumberFormat="0" applyAlignment="0" applyProtection="0"/>
    <xf numFmtId="0" fontId="166" fillId="0" borderId="76" applyNumberFormat="0" applyFill="0" applyAlignment="0" applyProtection="0"/>
    <xf numFmtId="173" fontId="48" fillId="0" borderId="0" applyFont="0" applyFill="0" applyBorder="0" applyAlignment="0" applyProtection="0"/>
    <xf numFmtId="173" fontId="47" fillId="0" borderId="0" applyFont="0" applyFill="0" applyBorder="0" applyAlignment="0" applyProtection="0"/>
    <xf numFmtId="0" fontId="59" fillId="0" borderId="0"/>
    <xf numFmtId="0" fontId="135" fillId="0" borderId="0"/>
    <xf numFmtId="0" fontId="135" fillId="0" borderId="0"/>
    <xf numFmtId="0" fontId="135" fillId="0" borderId="0"/>
    <xf numFmtId="0" fontId="77" fillId="21" borderId="73" applyNumberFormat="0" applyAlignment="0" applyProtection="0"/>
    <xf numFmtId="0" fontId="116" fillId="78" borderId="73" applyNumberFormat="0" applyAlignment="0" applyProtection="0"/>
    <xf numFmtId="0" fontId="59" fillId="0" borderId="0"/>
    <xf numFmtId="0" fontId="59" fillId="0" borderId="0"/>
    <xf numFmtId="0" fontId="226" fillId="0" borderId="0"/>
    <xf numFmtId="0" fontId="59" fillId="0" borderId="0"/>
    <xf numFmtId="0" fontId="135" fillId="0" borderId="0"/>
    <xf numFmtId="0" fontId="135" fillId="0" borderId="0"/>
    <xf numFmtId="165" fontId="48" fillId="0" borderId="0" applyFill="0" applyBorder="0" applyAlignment="0" applyProtection="0"/>
    <xf numFmtId="174" fontId="48" fillId="0" borderId="0" applyFill="0" applyBorder="0" applyAlignment="0" applyProtection="0"/>
    <xf numFmtId="165" fontId="48" fillId="0" borderId="0" applyFill="0" applyBorder="0" applyAlignment="0" applyProtection="0"/>
    <xf numFmtId="174" fontId="117" fillId="0" borderId="0" applyFill="0" applyBorder="0" applyAlignment="0" applyProtection="0"/>
    <xf numFmtId="178" fontId="48" fillId="0" borderId="0" applyFill="0" applyBorder="0" applyAlignment="0" applyProtection="0"/>
    <xf numFmtId="0" fontId="99" fillId="24" borderId="0" applyNumberFormat="0" applyBorder="0" applyAlignment="0" applyProtection="0"/>
    <xf numFmtId="0" fontId="89" fillId="0" borderId="0"/>
    <xf numFmtId="173" fontId="48" fillId="0" borderId="0" applyFont="0" applyFill="0" applyBorder="0" applyAlignment="0" applyProtection="0"/>
    <xf numFmtId="173" fontId="48" fillId="0" borderId="0" applyFont="0" applyFill="0" applyBorder="0" applyAlignment="0" applyProtection="0"/>
    <xf numFmtId="165" fontId="48" fillId="0" borderId="0" applyFill="0" applyBorder="0" applyAlignment="0" applyProtection="0"/>
    <xf numFmtId="0" fontId="95" fillId="63" borderId="0" applyNumberFormat="0" applyBorder="0" applyAlignment="0" applyProtection="0"/>
    <xf numFmtId="0" fontId="59" fillId="0" borderId="0"/>
    <xf numFmtId="0" fontId="52" fillId="0" borderId="0"/>
    <xf numFmtId="0" fontId="52" fillId="0" borderId="0"/>
    <xf numFmtId="0" fontId="135" fillId="0" borderId="0"/>
    <xf numFmtId="0" fontId="135" fillId="0" borderId="0"/>
    <xf numFmtId="0" fontId="59" fillId="0" borderId="0"/>
    <xf numFmtId="173" fontId="48" fillId="0" borderId="0" applyFont="0" applyFill="0" applyBorder="0" applyAlignment="0" applyProtection="0"/>
    <xf numFmtId="173" fontId="5" fillId="0" borderId="0" applyFont="0" applyFill="0" applyBorder="0" applyAlignment="0" applyProtection="0"/>
    <xf numFmtId="173" fontId="48" fillId="0" borderId="0" applyFont="0" applyFill="0" applyBorder="0" applyAlignment="0" applyProtection="0"/>
    <xf numFmtId="0" fontId="93" fillId="97" borderId="0" applyNumberFormat="0" applyBorder="0" applyAlignment="0" applyProtection="0"/>
    <xf numFmtId="173" fontId="48" fillId="0" borderId="0" applyFont="0" applyFill="0" applyBorder="0" applyAlignment="0" applyProtection="0"/>
    <xf numFmtId="0" fontId="59" fillId="0" borderId="0"/>
    <xf numFmtId="173" fontId="48" fillId="0" borderId="0" applyFont="0" applyFill="0" applyBorder="0" applyAlignment="0" applyProtection="0"/>
    <xf numFmtId="164" fontId="48" fillId="0" borderId="0" applyFont="0" applyFill="0" applyBorder="0" applyAlignment="0" applyProtection="0"/>
    <xf numFmtId="0" fontId="59" fillId="0" borderId="0"/>
    <xf numFmtId="0" fontId="59" fillId="0" borderId="0"/>
    <xf numFmtId="0" fontId="135" fillId="0" borderId="0"/>
    <xf numFmtId="0" fontId="59" fillId="0" borderId="0"/>
    <xf numFmtId="0" fontId="135" fillId="0" borderId="0"/>
    <xf numFmtId="0" fontId="59" fillId="0" borderId="0"/>
    <xf numFmtId="0" fontId="59" fillId="0" borderId="0"/>
    <xf numFmtId="0" fontId="59" fillId="0" borderId="0"/>
    <xf numFmtId="0" fontId="77" fillId="115" borderId="73" applyNumberFormat="0" applyAlignment="0" applyProtection="0"/>
    <xf numFmtId="0" fontId="59" fillId="0" borderId="0"/>
    <xf numFmtId="0" fontId="166" fillId="0" borderId="76" applyNumberFormat="0" applyFill="0" applyAlignment="0" applyProtection="0"/>
    <xf numFmtId="0" fontId="167" fillId="0" borderId="78" applyNumberFormat="0" applyFill="0" applyAlignment="0" applyProtection="0"/>
    <xf numFmtId="0" fontId="59" fillId="0" borderId="0"/>
    <xf numFmtId="0" fontId="116" fillId="78" borderId="73" applyNumberFormat="0" applyAlignment="0" applyProtection="0"/>
    <xf numFmtId="0" fontId="59" fillId="0" borderId="0"/>
    <xf numFmtId="0" fontId="59" fillId="0" borderId="0"/>
    <xf numFmtId="0" fontId="59" fillId="0" borderId="0"/>
    <xf numFmtId="0" fontId="59" fillId="0" borderId="0"/>
    <xf numFmtId="164" fontId="48" fillId="0" borderId="0" applyFont="0" applyFill="0" applyBorder="0" applyAlignment="0" applyProtection="0"/>
    <xf numFmtId="0" fontId="59" fillId="0" borderId="0"/>
    <xf numFmtId="0" fontId="135" fillId="0" borderId="0"/>
    <xf numFmtId="0" fontId="59" fillId="0" borderId="0"/>
    <xf numFmtId="0" fontId="59" fillId="0" borderId="0"/>
    <xf numFmtId="0" fontId="59" fillId="0" borderId="0"/>
    <xf numFmtId="173" fontId="48" fillId="0" borderId="0" applyFont="0" applyFill="0" applyBorder="0" applyAlignment="0" applyProtection="0"/>
    <xf numFmtId="7" fontId="51" fillId="0" borderId="0" applyFont="0" applyFill="0" applyBorder="0" applyAlignment="0" applyProtection="0"/>
    <xf numFmtId="0" fontId="198" fillId="116" borderId="75" applyNumberFormat="0" applyAlignment="0" applyProtection="0"/>
    <xf numFmtId="0" fontId="198" fillId="116" borderId="75" applyNumberFormat="0" applyAlignment="0" applyProtection="0"/>
    <xf numFmtId="0" fontId="116" fillId="78" borderId="73" applyNumberFormat="0" applyAlignment="0" applyProtection="0"/>
    <xf numFmtId="0" fontId="59" fillId="0" borderId="0"/>
    <xf numFmtId="0" fontId="59" fillId="0" borderId="0"/>
    <xf numFmtId="0" fontId="59" fillId="0" borderId="0"/>
    <xf numFmtId="0" fontId="84" fillId="109" borderId="73" applyNumberFormat="0" applyAlignment="0" applyProtection="0"/>
    <xf numFmtId="0" fontId="59" fillId="0" borderId="0"/>
    <xf numFmtId="0" fontId="59" fillId="0" borderId="0"/>
    <xf numFmtId="0" fontId="59" fillId="0" borderId="0"/>
    <xf numFmtId="0" fontId="59" fillId="0" borderId="0"/>
    <xf numFmtId="0" fontId="135" fillId="0" borderId="0"/>
    <xf numFmtId="0" fontId="59" fillId="0" borderId="0"/>
    <xf numFmtId="0" fontId="135" fillId="0" borderId="0"/>
    <xf numFmtId="0" fontId="135" fillId="0" borderId="0"/>
    <xf numFmtId="0" fontId="135" fillId="0" borderId="0"/>
    <xf numFmtId="0" fontId="61" fillId="26" borderId="0" applyNumberFormat="0" applyBorder="0" applyAlignment="0" applyProtection="0"/>
    <xf numFmtId="0" fontId="95" fillId="67" borderId="0" applyNumberFormat="0" applyBorder="0" applyAlignment="0" applyProtection="0"/>
    <xf numFmtId="0" fontId="135" fillId="0" borderId="0"/>
    <xf numFmtId="187" fontId="185" fillId="0" borderId="0"/>
    <xf numFmtId="0" fontId="59" fillId="0" borderId="0"/>
    <xf numFmtId="0" fontId="135" fillId="0" borderId="0"/>
    <xf numFmtId="0" fontId="135" fillId="0" borderId="0"/>
    <xf numFmtId="0" fontId="13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77" fillId="21" borderId="73" applyNumberFormat="0" applyAlignment="0" applyProtection="0"/>
    <xf numFmtId="0" fontId="116" fillId="78" borderId="73" applyNumberFormat="0" applyAlignment="0" applyProtection="0"/>
    <xf numFmtId="0" fontId="77" fillId="21" borderId="73" applyNumberFormat="0" applyAlignment="0" applyProtection="0"/>
    <xf numFmtId="0" fontId="59" fillId="0" borderId="0"/>
    <xf numFmtId="0" fontId="59" fillId="0" borderId="0"/>
    <xf numFmtId="0" fontId="59" fillId="0" borderId="0"/>
    <xf numFmtId="0" fontId="165" fillId="0" borderId="0" applyNumberFormat="0" applyFill="0" applyBorder="0" applyAlignment="0" applyProtection="0"/>
    <xf numFmtId="0" fontId="98" fillId="79" borderId="73" applyNumberFormat="0" applyAlignment="0" applyProtection="0"/>
    <xf numFmtId="44" fontId="5" fillId="0" borderId="0" applyFont="0" applyFill="0" applyBorder="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100" fillId="50" borderId="73" applyNumberFormat="0" applyAlignment="0" applyProtection="0"/>
    <xf numFmtId="0" fontId="59" fillId="0" borderId="0"/>
    <xf numFmtId="0" fontId="59" fillId="0" borderId="0"/>
    <xf numFmtId="0" fontId="98" fillId="117"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35" fillId="0" borderId="0"/>
    <xf numFmtId="0" fontId="135" fillId="0" borderId="0"/>
    <xf numFmtId="0" fontId="59" fillId="0" borderId="0"/>
    <xf numFmtId="0" fontId="167" fillId="0" borderId="78" applyNumberFormat="0" applyFill="0" applyAlignment="0" applyProtection="0"/>
    <xf numFmtId="0" fontId="167" fillId="0" borderId="78" applyNumberFormat="0" applyFill="0" applyAlignment="0" applyProtection="0"/>
    <xf numFmtId="0" fontId="167" fillId="0" borderId="78" applyNumberFormat="0" applyFill="0" applyAlignment="0" applyProtection="0"/>
    <xf numFmtId="0" fontId="86" fillId="21" borderId="74" applyNumberFormat="0" applyAlignment="0" applyProtection="0"/>
    <xf numFmtId="0" fontId="86" fillId="21" borderId="74" applyNumberFormat="0" applyAlignment="0" applyProtection="0"/>
    <xf numFmtId="0" fontId="59" fillId="38" borderId="75" applyNumberFormat="0" applyAlignment="0" applyProtection="0"/>
    <xf numFmtId="0" fontId="86" fillId="21" borderId="74" applyNumberFormat="0" applyAlignment="0" applyProtection="0"/>
    <xf numFmtId="0" fontId="59" fillId="38" borderId="75" applyNumberFormat="0" applyAlignment="0" applyProtection="0"/>
    <xf numFmtId="0" fontId="59" fillId="0" borderId="0"/>
    <xf numFmtId="0" fontId="59" fillId="0" borderId="0"/>
    <xf numFmtId="0" fontId="135" fillId="0" borderId="0"/>
    <xf numFmtId="0" fontId="59" fillId="0" borderId="0"/>
    <xf numFmtId="0" fontId="59" fillId="0" borderId="0"/>
    <xf numFmtId="0" fontId="100" fillId="50" borderId="73" applyNumberFormat="0" applyAlignment="0" applyProtection="0"/>
    <xf numFmtId="0" fontId="100" fillId="50"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67" fillId="0" borderId="78" applyNumberFormat="0" applyFill="0" applyAlignment="0" applyProtection="0"/>
    <xf numFmtId="0" fontId="59" fillId="0" borderId="0"/>
    <xf numFmtId="0" fontId="100" fillId="50" borderId="73" applyNumberFormat="0" applyAlignment="0" applyProtection="0"/>
    <xf numFmtId="0" fontId="77" fillId="21" borderId="73" applyNumberFormat="0" applyAlignment="0" applyProtection="0"/>
    <xf numFmtId="0" fontId="59" fillId="0" borderId="0"/>
    <xf numFmtId="0" fontId="59" fillId="0" borderId="0"/>
    <xf numFmtId="0" fontId="59" fillId="0" borderId="0"/>
    <xf numFmtId="0" fontId="59" fillId="0" borderId="0"/>
    <xf numFmtId="0" fontId="135" fillId="0" borderId="0"/>
    <xf numFmtId="0" fontId="135" fillId="0" borderId="0"/>
    <xf numFmtId="173" fontId="48" fillId="0" borderId="0" applyFont="0" applyFill="0" applyBorder="0" applyAlignment="0" applyProtection="0"/>
    <xf numFmtId="0" fontId="116" fillId="78" borderId="73" applyNumberFormat="0" applyAlignment="0" applyProtection="0"/>
    <xf numFmtId="0" fontId="77" fillId="21" borderId="73" applyNumberFormat="0" applyAlignment="0" applyProtection="0"/>
    <xf numFmtId="0" fontId="77" fillId="21" borderId="73" applyNumberFormat="0" applyAlignment="0" applyProtection="0"/>
    <xf numFmtId="0" fontId="112" fillId="21" borderId="73" applyNumberFormat="0" applyAlignment="0" applyProtection="0"/>
    <xf numFmtId="0" fontId="84" fillId="33"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116" fillId="78" borderId="73" applyNumberFormat="0" applyAlignment="0" applyProtection="0"/>
    <xf numFmtId="0" fontId="77" fillId="21" borderId="73" applyNumberFormat="0" applyAlignment="0" applyProtection="0"/>
    <xf numFmtId="0" fontId="116" fillId="78" borderId="73" applyNumberFormat="0" applyAlignment="0" applyProtection="0"/>
    <xf numFmtId="0" fontId="77" fillId="21" borderId="73" applyNumberFormat="0" applyAlignment="0" applyProtection="0"/>
    <xf numFmtId="0" fontId="77" fillId="21"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100" fillId="50" borderId="73" applyNumberFormat="0" applyAlignment="0" applyProtection="0"/>
    <xf numFmtId="0" fontId="84" fillId="33" borderId="73"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95" fillId="74" borderId="0" applyNumberFormat="0" applyBorder="0" applyAlignment="0" applyProtection="0"/>
    <xf numFmtId="0" fontId="86" fillId="21" borderId="74" applyNumberFormat="0" applyAlignment="0" applyProtection="0"/>
    <xf numFmtId="0" fontId="104" fillId="79" borderId="74" applyNumberFormat="0" applyAlignment="0" applyProtection="0"/>
    <xf numFmtId="0" fontId="86" fillId="21" borderId="74" applyNumberFormat="0" applyAlignment="0" applyProtection="0"/>
    <xf numFmtId="0" fontId="59" fillId="0" borderId="0"/>
    <xf numFmtId="0" fontId="86" fillId="21" borderId="74" applyNumberFormat="0" applyAlignment="0" applyProtection="0"/>
    <xf numFmtId="0" fontId="59" fillId="0" borderId="0"/>
    <xf numFmtId="164" fontId="51" fillId="0" borderId="0" applyFill="0" applyBorder="0" applyAlignment="0" applyProtection="0"/>
    <xf numFmtId="0" fontId="135" fillId="0" borderId="0"/>
    <xf numFmtId="0" fontId="59" fillId="0" borderId="0"/>
    <xf numFmtId="0" fontId="59" fillId="0" borderId="0"/>
    <xf numFmtId="0" fontId="59" fillId="38" borderId="75" applyNumberFormat="0" applyAlignment="0" applyProtection="0"/>
    <xf numFmtId="0" fontId="55" fillId="0" borderId="0"/>
    <xf numFmtId="0" fontId="59" fillId="0" borderId="0"/>
    <xf numFmtId="165" fontId="48" fillId="0" borderId="0" applyFill="0" applyBorder="0" applyAlignment="0" applyProtection="0"/>
    <xf numFmtId="0" fontId="59" fillId="0" borderId="0"/>
    <xf numFmtId="0" fontId="59" fillId="0" borderId="0"/>
    <xf numFmtId="0" fontId="59" fillId="0" borderId="0"/>
    <xf numFmtId="0" fontId="59" fillId="0" borderId="0"/>
    <xf numFmtId="0" fontId="59" fillId="0" borderId="0"/>
    <xf numFmtId="194" fontId="48" fillId="0" borderId="0" applyFill="0" applyBorder="0" applyAlignment="0" applyProtection="0"/>
    <xf numFmtId="0" fontId="59" fillId="0" borderId="0"/>
    <xf numFmtId="0" fontId="59" fillId="0" borderId="0"/>
    <xf numFmtId="0" fontId="59" fillId="0" borderId="0"/>
    <xf numFmtId="0" fontId="135" fillId="0" borderId="0"/>
    <xf numFmtId="0" fontId="59" fillId="0" borderId="0"/>
    <xf numFmtId="0" fontId="59" fillId="0" borderId="0"/>
    <xf numFmtId="0" fontId="59" fillId="0" borderId="0"/>
    <xf numFmtId="0" fontId="95" fillId="24" borderId="0" applyNumberFormat="0" applyBorder="0" applyAlignment="0" applyProtection="0"/>
    <xf numFmtId="0" fontId="59" fillId="0" borderId="0"/>
    <xf numFmtId="0" fontId="47" fillId="0" borderId="0"/>
    <xf numFmtId="0" fontId="135" fillId="0" borderId="0"/>
    <xf numFmtId="0" fontId="59" fillId="0" borderId="0"/>
    <xf numFmtId="0" fontId="59" fillId="0" borderId="0"/>
    <xf numFmtId="0" fontId="122" fillId="0" borderId="50" applyNumberFormat="0" applyFill="0" applyAlignment="0" applyProtection="0"/>
    <xf numFmtId="0" fontId="135" fillId="0" borderId="0"/>
    <xf numFmtId="0" fontId="59" fillId="0" borderId="0"/>
    <xf numFmtId="0" fontId="59" fillId="0" borderId="0"/>
    <xf numFmtId="0" fontId="59" fillId="0" borderId="0"/>
    <xf numFmtId="0" fontId="146" fillId="0" borderId="0"/>
    <xf numFmtId="0" fontId="59" fillId="0" borderId="0"/>
    <xf numFmtId="0" fontId="59" fillId="0" borderId="0"/>
    <xf numFmtId="0" fontId="59" fillId="0" borderId="0"/>
    <xf numFmtId="0" fontId="59" fillId="0" borderId="0"/>
    <xf numFmtId="0" fontId="135" fillId="0" borderId="0"/>
    <xf numFmtId="0" fontId="135" fillId="0" borderId="0"/>
    <xf numFmtId="0" fontId="135" fillId="0" borderId="0"/>
    <xf numFmtId="0" fontId="135" fillId="0" borderId="0"/>
    <xf numFmtId="0" fontId="59" fillId="0" borderId="0"/>
    <xf numFmtId="0" fontId="59" fillId="0" borderId="0"/>
    <xf numFmtId="0" fontId="95" fillId="24" borderId="0" applyNumberFormat="0" applyBorder="0" applyAlignment="0" applyProtection="0"/>
    <xf numFmtId="0" fontId="99" fillId="27" borderId="0" applyNumberFormat="0" applyBorder="0" applyAlignment="0" applyProtection="0"/>
    <xf numFmtId="0" fontId="95" fillId="60" borderId="0" applyNumberFormat="0" applyBorder="0" applyAlignment="0" applyProtection="0"/>
    <xf numFmtId="0" fontId="59" fillId="0" borderId="0"/>
    <xf numFmtId="0" fontId="59" fillId="0" borderId="0"/>
    <xf numFmtId="0" fontId="135" fillId="0" borderId="0"/>
    <xf numFmtId="0" fontId="59" fillId="0" borderId="0"/>
    <xf numFmtId="0" fontId="59" fillId="0" borderId="0"/>
    <xf numFmtId="0" fontId="135" fillId="0" borderId="0"/>
    <xf numFmtId="0" fontId="77" fillId="21" borderId="73" applyNumberFormat="0" applyAlignment="0" applyProtection="0"/>
    <xf numFmtId="0" fontId="135" fillId="0" borderId="0"/>
    <xf numFmtId="0" fontId="135" fillId="0" borderId="0"/>
    <xf numFmtId="0" fontId="135" fillId="0" borderId="0"/>
    <xf numFmtId="0" fontId="59" fillId="0" borderId="0"/>
    <xf numFmtId="0" fontId="145" fillId="0" borderId="0"/>
    <xf numFmtId="0" fontId="51" fillId="0" borderId="0" applyNumberFormat="0" applyFill="0" applyBorder="0" applyAlignment="0" applyProtection="0"/>
    <xf numFmtId="0" fontId="135" fillId="0" borderId="0"/>
    <xf numFmtId="191" fontId="47" fillId="0" borderId="0" applyFont="0" applyFill="0" applyBorder="0" applyAlignment="0" applyProtection="0"/>
    <xf numFmtId="165" fontId="51" fillId="0" borderId="0" applyFill="0" applyBorder="0" applyAlignment="0" applyProtection="0"/>
    <xf numFmtId="178" fontId="48" fillId="0" borderId="0" applyFill="0" applyBorder="0" applyAlignment="0" applyProtection="0"/>
    <xf numFmtId="165" fontId="48" fillId="0" borderId="0" applyFill="0" applyBorder="0" applyAlignment="0" applyProtection="0"/>
    <xf numFmtId="174" fontId="55" fillId="0" borderId="0" applyFill="0" applyBorder="0" applyAlignment="0" applyProtection="0"/>
    <xf numFmtId="0" fontId="59" fillId="0" borderId="0"/>
    <xf numFmtId="0" fontId="59" fillId="0" borderId="0"/>
    <xf numFmtId="0" fontId="135" fillId="0" borderId="0"/>
    <xf numFmtId="0" fontId="135" fillId="0" borderId="0"/>
    <xf numFmtId="0" fontId="135" fillId="0" borderId="0"/>
    <xf numFmtId="174" fontId="60" fillId="0" borderId="0" applyFill="0" applyBorder="0" applyAlignment="0" applyProtection="0"/>
    <xf numFmtId="0" fontId="88" fillId="0" borderId="0"/>
    <xf numFmtId="0" fontId="134" fillId="83" borderId="0" applyBorder="0" applyProtection="0">
      <alignment horizontal="left" vertical="top"/>
    </xf>
    <xf numFmtId="174" fontId="60" fillId="0" borderId="0" applyFill="0" applyBorder="0" applyAlignment="0" applyProtection="0"/>
    <xf numFmtId="0" fontId="224" fillId="0" borderId="0"/>
    <xf numFmtId="164" fontId="48" fillId="0" borderId="0" applyFont="0" applyFill="0" applyBorder="0" applyAlignment="0" applyProtection="0"/>
    <xf numFmtId="173" fontId="48" fillId="0" borderId="0" applyFont="0" applyFill="0" applyBorder="0" applyAlignment="0" applyProtection="0"/>
    <xf numFmtId="0" fontId="59" fillId="0" borderId="0"/>
    <xf numFmtId="0" fontId="52" fillId="0" borderId="0"/>
    <xf numFmtId="0" fontId="59" fillId="0" borderId="0"/>
    <xf numFmtId="0" fontId="135" fillId="0" borderId="0"/>
    <xf numFmtId="0" fontId="135" fillId="0" borderId="0"/>
    <xf numFmtId="0" fontId="51" fillId="0" borderId="0"/>
    <xf numFmtId="0" fontId="59" fillId="0" borderId="0"/>
    <xf numFmtId="0" fontId="135" fillId="0" borderId="0"/>
    <xf numFmtId="0" fontId="77" fillId="115" borderId="73" applyNumberFormat="0" applyAlignment="0" applyProtection="0"/>
    <xf numFmtId="0" fontId="59" fillId="0" borderId="0"/>
    <xf numFmtId="0" fontId="84" fillId="109" borderId="73" applyNumberFormat="0" applyAlignment="0" applyProtection="0"/>
    <xf numFmtId="0" fontId="59" fillId="0" borderId="0"/>
    <xf numFmtId="0" fontId="59" fillId="0" borderId="0"/>
    <xf numFmtId="0" fontId="59" fillId="0" borderId="0"/>
    <xf numFmtId="0" fontId="135" fillId="0" borderId="0"/>
    <xf numFmtId="0" fontId="59" fillId="0" borderId="0"/>
    <xf numFmtId="0" fontId="59" fillId="0" borderId="0"/>
    <xf numFmtId="0" fontId="59" fillId="0" borderId="0"/>
    <xf numFmtId="173" fontId="48" fillId="0" borderId="0" applyFont="0" applyFill="0" applyBorder="0" applyAlignment="0" applyProtection="0"/>
    <xf numFmtId="0" fontId="51" fillId="38" borderId="75" applyNumberFormat="0" applyAlignment="0" applyProtection="0"/>
    <xf numFmtId="0" fontId="135" fillId="0" borderId="0"/>
    <xf numFmtId="0" fontId="59" fillId="0" borderId="0"/>
    <xf numFmtId="0" fontId="135" fillId="0" borderId="0"/>
    <xf numFmtId="0" fontId="100" fillId="30" borderId="73" applyNumberFormat="0" applyAlignment="0" applyProtection="0"/>
    <xf numFmtId="0" fontId="198" fillId="116" borderId="75" applyNumberFormat="0" applyAlignment="0" applyProtection="0"/>
    <xf numFmtId="0" fontId="198" fillId="116" borderId="75" applyNumberFormat="0" applyAlignment="0" applyProtection="0"/>
    <xf numFmtId="0" fontId="135" fillId="0" borderId="0"/>
    <xf numFmtId="0" fontId="59" fillId="0" borderId="0"/>
    <xf numFmtId="0" fontId="59" fillId="0" borderId="0"/>
    <xf numFmtId="0" fontId="59" fillId="0" borderId="0"/>
    <xf numFmtId="0" fontId="86" fillId="115" borderId="74" applyNumberFormat="0" applyAlignment="0" applyProtection="0"/>
    <xf numFmtId="0" fontId="59" fillId="0" borderId="0"/>
    <xf numFmtId="0" fontId="5" fillId="0" borderId="0"/>
    <xf numFmtId="0" fontId="59" fillId="0" borderId="0"/>
    <xf numFmtId="0" fontId="59" fillId="0" borderId="0"/>
    <xf numFmtId="0" fontId="59" fillId="0" borderId="0"/>
    <xf numFmtId="0" fontId="47" fillId="0" borderId="0"/>
    <xf numFmtId="0" fontId="59" fillId="0" borderId="0"/>
    <xf numFmtId="0" fontId="135" fillId="0" borderId="0"/>
    <xf numFmtId="0" fontId="51" fillId="0" borderId="0" applyNumberFormat="0" applyFill="0" applyBorder="0" applyAlignment="0" applyProtection="0"/>
    <xf numFmtId="0" fontId="135" fillId="0" borderId="0"/>
    <xf numFmtId="0" fontId="59" fillId="0" borderId="0"/>
    <xf numFmtId="0" fontId="135" fillId="0" borderId="0"/>
    <xf numFmtId="0" fontId="135" fillId="0" borderId="0"/>
    <xf numFmtId="0" fontId="59" fillId="0" borderId="0"/>
    <xf numFmtId="0" fontId="65" fillId="0" borderId="0"/>
    <xf numFmtId="0" fontId="13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16" fillId="78" borderId="73" applyNumberFormat="0" applyAlignment="0" applyProtection="0"/>
    <xf numFmtId="0" fontId="77" fillId="21" borderId="73" applyNumberFormat="0" applyAlignment="0" applyProtection="0"/>
    <xf numFmtId="0" fontId="77" fillId="21" borderId="73" applyNumberFormat="0" applyAlignment="0" applyProtection="0"/>
    <xf numFmtId="0" fontId="59" fillId="0" borderId="0"/>
    <xf numFmtId="0" fontId="59" fillId="0" borderId="0"/>
    <xf numFmtId="0" fontId="59" fillId="0" borderId="0"/>
    <xf numFmtId="0" fontId="166" fillId="0" borderId="76" applyNumberFormat="0" applyFill="0" applyAlignment="0" applyProtection="0"/>
    <xf numFmtId="0" fontId="95" fillId="77" borderId="0" applyNumberFormat="0" applyBorder="0" applyAlignment="0" applyProtection="0"/>
    <xf numFmtId="0" fontId="98" fillId="78" borderId="73" applyNumberFormat="0" applyAlignment="0" applyProtection="0"/>
    <xf numFmtId="0" fontId="59" fillId="0" borderId="0"/>
    <xf numFmtId="0" fontId="60" fillId="0" borderId="0">
      <alignment vertical="top"/>
    </xf>
    <xf numFmtId="0" fontId="47" fillId="98" borderId="75" applyNumberFormat="0" applyFont="0" applyAlignment="0" applyProtection="0"/>
    <xf numFmtId="0" fontId="51" fillId="39" borderId="75"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104" fillId="117" borderId="74"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35" fillId="0" borderId="0"/>
    <xf numFmtId="0" fontId="135" fillId="0" borderId="0"/>
    <xf numFmtId="0" fontId="88" fillId="0" borderId="0"/>
    <xf numFmtId="9" fontId="5" fillId="0" borderId="0" applyFont="0" applyFill="0" applyBorder="0" applyAlignment="0" applyProtection="0"/>
    <xf numFmtId="0" fontId="135" fillId="0" borderId="0"/>
    <xf numFmtId="0" fontId="135" fillId="0" borderId="0"/>
    <xf numFmtId="0" fontId="166" fillId="0" borderId="76" applyNumberFormat="0" applyFill="0" applyAlignment="0" applyProtection="0"/>
    <xf numFmtId="0" fontId="166" fillId="0" borderId="76" applyNumberFormat="0" applyFill="0" applyAlignment="0" applyProtection="0"/>
    <xf numFmtId="0" fontId="167" fillId="0" borderId="78" applyNumberFormat="0" applyFill="0" applyAlignment="0" applyProtection="0"/>
    <xf numFmtId="0" fontId="86" fillId="21" borderId="74" applyNumberFormat="0" applyAlignment="0" applyProtection="0"/>
    <xf numFmtId="0" fontId="104" fillId="78" borderId="74" applyNumberFormat="0" applyAlignment="0" applyProtection="0"/>
    <xf numFmtId="0" fontId="59" fillId="38" borderId="75" applyNumberFormat="0" applyAlignment="0" applyProtection="0"/>
    <xf numFmtId="0" fontId="86" fillId="21" borderId="74" applyNumberFormat="0" applyAlignment="0" applyProtection="0"/>
    <xf numFmtId="0" fontId="59" fillId="38" borderId="75" applyNumberFormat="0" applyAlignment="0" applyProtection="0"/>
    <xf numFmtId="0" fontId="59" fillId="0" borderId="0"/>
    <xf numFmtId="0" fontId="59" fillId="0" borderId="0"/>
    <xf numFmtId="0" fontId="59" fillId="0" borderId="0"/>
    <xf numFmtId="0" fontId="59" fillId="0" borderId="0"/>
    <xf numFmtId="0" fontId="59" fillId="0" borderId="0"/>
    <xf numFmtId="0" fontId="84" fillId="33" borderId="73" applyNumberFormat="0" applyAlignment="0" applyProtection="0"/>
    <xf numFmtId="0" fontId="100" fillId="50"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95" fillId="60" borderId="0" applyNumberFormat="0" applyBorder="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77" fillId="21" borderId="73" applyNumberFormat="0" applyAlignment="0" applyProtection="0"/>
    <xf numFmtId="0" fontId="59" fillId="0" borderId="0"/>
    <xf numFmtId="0" fontId="59" fillId="0" borderId="0"/>
    <xf numFmtId="0" fontId="59" fillId="0" borderId="0"/>
    <xf numFmtId="0" fontId="59" fillId="0" borderId="0"/>
    <xf numFmtId="43" fontId="88" fillId="0" borderId="0" applyFont="0" applyFill="0" applyBorder="0" applyAlignment="0" applyProtection="0"/>
    <xf numFmtId="0" fontId="59" fillId="0" borderId="0"/>
    <xf numFmtId="0" fontId="59" fillId="38" borderId="75"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84" fillId="33"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116" fillId="78" borderId="73" applyNumberFormat="0" applyAlignment="0" applyProtection="0"/>
    <xf numFmtId="0" fontId="116" fillId="78"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100" fillId="34" borderId="73" applyNumberFormat="0" applyAlignment="0" applyProtection="0"/>
    <xf numFmtId="0" fontId="84" fillId="33" borderId="73" applyNumberFormat="0" applyAlignment="0" applyProtection="0"/>
    <xf numFmtId="0" fontId="100" fillId="34" borderId="73" applyNumberFormat="0" applyAlignment="0" applyProtection="0"/>
    <xf numFmtId="0" fontId="86"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135" fillId="0" borderId="0"/>
    <xf numFmtId="0" fontId="86" fillId="21" borderId="74" applyNumberFormat="0" applyAlignment="0" applyProtection="0"/>
    <xf numFmtId="0" fontId="59" fillId="0" borderId="0"/>
    <xf numFmtId="0" fontId="104" fillId="21" borderId="74" applyNumberFormat="0" applyAlignment="0" applyProtection="0"/>
    <xf numFmtId="0" fontId="86" fillId="21" borderId="74" applyNumberFormat="0" applyAlignment="0" applyProtection="0"/>
    <xf numFmtId="0" fontId="86" fillId="21" borderId="74" applyNumberFormat="0" applyAlignment="0" applyProtection="0"/>
    <xf numFmtId="0" fontId="135" fillId="0" borderId="0"/>
    <xf numFmtId="0" fontId="95" fillId="60" borderId="0" applyNumberFormat="0" applyBorder="0" applyAlignment="0" applyProtection="0"/>
    <xf numFmtId="0" fontId="97" fillId="81" borderId="42" applyNumberFormat="0" applyAlignment="0" applyProtection="0"/>
    <xf numFmtId="0" fontId="51" fillId="0" borderId="0" applyNumberFormat="0" applyFill="0" applyBorder="0" applyAlignment="0" applyProtection="0"/>
    <xf numFmtId="0" fontId="135" fillId="0" borderId="0"/>
    <xf numFmtId="0" fontId="135" fillId="0" borderId="0"/>
    <xf numFmtId="0" fontId="135" fillId="0" borderId="0"/>
    <xf numFmtId="0" fontId="59" fillId="0" borderId="0"/>
    <xf numFmtId="0" fontId="166" fillId="0" borderId="76" applyNumberFormat="0" applyFill="0" applyAlignment="0" applyProtection="0"/>
    <xf numFmtId="0" fontId="95" fillId="67" borderId="0" applyNumberFormat="0" applyBorder="0" applyAlignment="0" applyProtection="0"/>
    <xf numFmtId="0" fontId="59" fillId="0" borderId="0"/>
    <xf numFmtId="0" fontId="59" fillId="0" borderId="0"/>
    <xf numFmtId="0" fontId="59" fillId="0" borderId="0"/>
    <xf numFmtId="0" fontId="59" fillId="0" borderId="0"/>
    <xf numFmtId="0" fontId="95" fillId="54" borderId="0" applyNumberFormat="0" applyBorder="0" applyAlignment="0" applyProtection="0"/>
    <xf numFmtId="0" fontId="95" fillId="63" borderId="0" applyNumberFormat="0" applyBorder="0" applyAlignment="0" applyProtection="0"/>
    <xf numFmtId="0" fontId="59" fillId="0" borderId="0"/>
    <xf numFmtId="0" fontId="95" fillId="74" borderId="0" applyNumberFormat="0" applyBorder="0" applyAlignment="0" applyProtection="0"/>
    <xf numFmtId="0" fontId="59" fillId="0" borderId="0"/>
    <xf numFmtId="0" fontId="95" fillId="54" borderId="0" applyNumberFormat="0" applyBorder="0" applyAlignment="0" applyProtection="0"/>
    <xf numFmtId="0" fontId="135" fillId="0" borderId="0"/>
    <xf numFmtId="0" fontId="59" fillId="0" borderId="0"/>
    <xf numFmtId="0" fontId="59" fillId="0" borderId="0"/>
    <xf numFmtId="0" fontId="95" fillId="74" borderId="0" applyNumberFormat="0" applyBorder="0" applyAlignment="0" applyProtection="0"/>
    <xf numFmtId="0" fontId="59" fillId="0" borderId="0"/>
    <xf numFmtId="0" fontId="59" fillId="0" borderId="0"/>
    <xf numFmtId="0" fontId="135" fillId="0" borderId="0"/>
    <xf numFmtId="0" fontId="59" fillId="0" borderId="0"/>
    <xf numFmtId="0" fontId="59" fillId="0" borderId="0"/>
    <xf numFmtId="0" fontId="59" fillId="0" borderId="0"/>
    <xf numFmtId="0" fontId="135" fillId="0" borderId="0"/>
    <xf numFmtId="0" fontId="59" fillId="0" borderId="0"/>
    <xf numFmtId="0" fontId="135" fillId="0" borderId="0"/>
    <xf numFmtId="0" fontId="59" fillId="0" borderId="0"/>
    <xf numFmtId="0" fontId="59" fillId="0" borderId="0"/>
    <xf numFmtId="0" fontId="59" fillId="0" borderId="0"/>
    <xf numFmtId="0" fontId="59" fillId="0" borderId="0"/>
    <xf numFmtId="0" fontId="95" fillId="67" borderId="0" applyNumberFormat="0" applyBorder="0" applyAlignment="0" applyProtection="0"/>
    <xf numFmtId="0" fontId="59" fillId="0" borderId="0"/>
    <xf numFmtId="0" fontId="59" fillId="0" borderId="0"/>
    <xf numFmtId="0" fontId="135" fillId="0" borderId="0"/>
    <xf numFmtId="0" fontId="59" fillId="0" borderId="0"/>
    <xf numFmtId="0" fontId="59" fillId="0" borderId="0"/>
    <xf numFmtId="0" fontId="135" fillId="0" borderId="0"/>
    <xf numFmtId="0" fontId="135" fillId="0" borderId="0"/>
    <xf numFmtId="0" fontId="5" fillId="0" borderId="0"/>
    <xf numFmtId="178" fontId="48" fillId="0" borderId="0" applyFill="0" applyBorder="0" applyAlignment="0" applyProtection="0"/>
    <xf numFmtId="0" fontId="59" fillId="0" borderId="0"/>
    <xf numFmtId="0" fontId="135" fillId="0" borderId="0"/>
    <xf numFmtId="0" fontId="48" fillId="35" borderId="0" applyNumberFormat="0" applyBorder="0" applyAlignment="0" applyProtection="0"/>
    <xf numFmtId="0" fontId="59" fillId="0" borderId="0"/>
    <xf numFmtId="0" fontId="59" fillId="0" borderId="0"/>
    <xf numFmtId="168" fontId="48" fillId="0" borderId="0" applyFill="0" applyBorder="0" applyAlignment="0" applyProtection="0"/>
    <xf numFmtId="0" fontId="135" fillId="0" borderId="0"/>
    <xf numFmtId="4" fontId="51" fillId="0" borderId="77" applyAlignment="0"/>
    <xf numFmtId="168" fontId="48" fillId="0" borderId="0" applyFill="0" applyBorder="0" applyAlignment="0" applyProtection="0"/>
    <xf numFmtId="0" fontId="59" fillId="0" borderId="0"/>
    <xf numFmtId="0" fontId="59" fillId="0" borderId="0"/>
    <xf numFmtId="165" fontId="48" fillId="0" borderId="0" applyFill="0" applyBorder="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22" fillId="0" borderId="0" applyNumberFormat="0" applyFill="0" applyBorder="0" applyAlignment="0" applyProtection="0"/>
    <xf numFmtId="0" fontId="59" fillId="0" borderId="0"/>
    <xf numFmtId="0" fontId="59" fillId="0" borderId="0"/>
    <xf numFmtId="0" fontId="135" fillId="0" borderId="0"/>
    <xf numFmtId="173" fontId="48" fillId="0" borderId="0" applyFont="0" applyFill="0" applyBorder="0" applyAlignment="0" applyProtection="0"/>
    <xf numFmtId="168" fontId="48" fillId="0" borderId="0" applyFill="0" applyBorder="0" applyAlignment="0" applyProtection="0"/>
    <xf numFmtId="165" fontId="48" fillId="0" borderId="0" applyFill="0" applyBorder="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35" fillId="0" borderId="0"/>
    <xf numFmtId="0" fontId="95" fillId="60" borderId="0" applyNumberFormat="0" applyBorder="0" applyAlignment="0" applyProtection="0"/>
    <xf numFmtId="0" fontId="135" fillId="0" borderId="0"/>
    <xf numFmtId="0" fontId="59" fillId="0" borderId="0"/>
    <xf numFmtId="0" fontId="77" fillId="21" borderId="73" applyNumberFormat="0" applyAlignment="0" applyProtection="0"/>
    <xf numFmtId="0" fontId="77" fillId="21" borderId="73" applyNumberFormat="0" applyAlignment="0" applyProtection="0"/>
    <xf numFmtId="0" fontId="116" fillId="78" borderId="73" applyNumberFormat="0" applyAlignment="0" applyProtection="0"/>
    <xf numFmtId="0" fontId="116" fillId="78" borderId="73" applyNumberFormat="0" applyAlignment="0" applyProtection="0"/>
    <xf numFmtId="0" fontId="77" fillId="21"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77" fillId="21"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77" fillId="21" borderId="73" applyNumberFormat="0" applyAlignment="0" applyProtection="0"/>
    <xf numFmtId="0" fontId="59" fillId="0" borderId="0"/>
    <xf numFmtId="0" fontId="59" fillId="0" borderId="0"/>
    <xf numFmtId="0" fontId="59" fillId="0" borderId="0"/>
    <xf numFmtId="0" fontId="145" fillId="0" borderId="0"/>
    <xf numFmtId="0" fontId="59" fillId="0" borderId="0"/>
    <xf numFmtId="0" fontId="166" fillId="0" borderId="76" applyNumberFormat="0" applyFill="0" applyAlignment="0" applyProtection="0"/>
    <xf numFmtId="0" fontId="135" fillId="0" borderId="0"/>
    <xf numFmtId="0" fontId="86" fillId="21" borderId="74" applyNumberFormat="0" applyAlignment="0" applyProtection="0"/>
    <xf numFmtId="174" fontId="60" fillId="0" borderId="0" applyFill="0" applyBorder="0" applyAlignment="0" applyProtection="0"/>
    <xf numFmtId="0" fontId="59" fillId="0" borderId="0"/>
    <xf numFmtId="0" fontId="59" fillId="0" borderId="0"/>
    <xf numFmtId="0" fontId="59" fillId="0" borderId="0"/>
    <xf numFmtId="0" fontId="59" fillId="0" borderId="0"/>
    <xf numFmtId="0" fontId="59" fillId="0" borderId="0"/>
    <xf numFmtId="0" fontId="116" fillId="78" borderId="73" applyNumberFormat="0" applyAlignment="0" applyProtection="0"/>
    <xf numFmtId="0" fontId="59" fillId="0" borderId="0"/>
    <xf numFmtId="0" fontId="86" fillId="21" borderId="74" applyNumberFormat="0" applyAlignment="0" applyProtection="0"/>
    <xf numFmtId="0" fontId="59" fillId="0" borderId="0"/>
    <xf numFmtId="174" fontId="117" fillId="0" borderId="0" applyFill="0" applyBorder="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73" fillId="0" borderId="0">
      <alignment horizontal="justify" vertical="top"/>
    </xf>
    <xf numFmtId="0" fontId="135" fillId="0" borderId="0"/>
    <xf numFmtId="0" fontId="135" fillId="0" borderId="0"/>
    <xf numFmtId="0" fontId="89" fillId="0" borderId="0"/>
    <xf numFmtId="0" fontId="135" fillId="0" borderId="0"/>
    <xf numFmtId="0" fontId="135" fillId="0" borderId="0"/>
    <xf numFmtId="0" fontId="59" fillId="0" borderId="0"/>
    <xf numFmtId="0" fontId="59" fillId="0" borderId="0"/>
    <xf numFmtId="0" fontId="59" fillId="0" borderId="0"/>
    <xf numFmtId="0" fontId="59" fillId="0" borderId="0"/>
    <xf numFmtId="0" fontId="59" fillId="0" borderId="0"/>
    <xf numFmtId="0" fontId="59" fillId="0" borderId="0"/>
    <xf numFmtId="165" fontId="48" fillId="0" borderId="0" applyFill="0" applyBorder="0" applyAlignment="0" applyProtection="0"/>
    <xf numFmtId="0" fontId="59" fillId="0" borderId="0"/>
    <xf numFmtId="0" fontId="59" fillId="0" borderId="0"/>
    <xf numFmtId="165" fontId="48" fillId="0" borderId="0" applyFill="0" applyBorder="0" applyAlignment="0" applyProtection="0"/>
    <xf numFmtId="0" fontId="135" fillId="0" borderId="0"/>
    <xf numFmtId="196" fontId="135" fillId="0" borderId="0" applyFill="0" applyBorder="0" applyAlignment="0" applyProtection="0"/>
    <xf numFmtId="0" fontId="135" fillId="0" borderId="0"/>
    <xf numFmtId="168" fontId="48" fillId="0" borderId="0" applyFill="0" applyBorder="0" applyAlignment="0" applyProtection="0"/>
    <xf numFmtId="0" fontId="59" fillId="0" borderId="0"/>
    <xf numFmtId="0" fontId="59" fillId="0" borderId="0"/>
    <xf numFmtId="0" fontId="89" fillId="0" borderId="0"/>
    <xf numFmtId="173" fontId="48" fillId="0" borderId="0" applyFont="0" applyFill="0" applyBorder="0" applyAlignment="0" applyProtection="0"/>
    <xf numFmtId="0" fontId="59" fillId="0" borderId="0"/>
    <xf numFmtId="0" fontId="145" fillId="0" borderId="0"/>
    <xf numFmtId="0" fontId="135" fillId="0" borderId="0"/>
    <xf numFmtId="0" fontId="135" fillId="0" borderId="0"/>
    <xf numFmtId="0" fontId="57" fillId="42" borderId="0" applyNumberFormat="0" applyBorder="0" applyAlignment="0" applyProtection="0"/>
    <xf numFmtId="0" fontId="51" fillId="0" borderId="0"/>
    <xf numFmtId="173" fontId="5" fillId="0" borderId="0" applyFont="0" applyFill="0" applyBorder="0" applyAlignment="0" applyProtection="0"/>
    <xf numFmtId="0" fontId="135" fillId="0" borderId="0"/>
    <xf numFmtId="0" fontId="59" fillId="0" borderId="0"/>
    <xf numFmtId="0" fontId="59" fillId="0" borderId="0"/>
    <xf numFmtId="0" fontId="84" fillId="109" borderId="73" applyNumberFormat="0" applyAlignment="0" applyProtection="0"/>
    <xf numFmtId="0" fontId="59" fillId="0" borderId="0"/>
    <xf numFmtId="0" fontId="59" fillId="0" borderId="0"/>
    <xf numFmtId="164" fontId="51" fillId="0" borderId="0" applyFill="0" applyBorder="0" applyAlignment="0" applyProtection="0"/>
    <xf numFmtId="0" fontId="167" fillId="0" borderId="78" applyNumberFormat="0" applyFill="0" applyAlignment="0" applyProtection="0"/>
    <xf numFmtId="173" fontId="48" fillId="0" borderId="0" applyFont="0" applyFill="0" applyBorder="0" applyAlignment="0" applyProtection="0"/>
    <xf numFmtId="0" fontId="100" fillId="29" borderId="73" applyNumberFormat="0" applyAlignment="0" applyProtection="0"/>
    <xf numFmtId="0" fontId="59" fillId="0" borderId="0"/>
    <xf numFmtId="0" fontId="104" fillId="21" borderId="74" applyNumberFormat="0" applyAlignment="0" applyProtection="0"/>
    <xf numFmtId="0" fontId="59" fillId="0" borderId="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95" fillId="37" borderId="0" applyNumberFormat="0" applyBorder="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35" fillId="0" borderId="0"/>
    <xf numFmtId="0" fontId="59" fillId="0" borderId="0"/>
    <xf numFmtId="0" fontId="104" fillId="78" borderId="74" applyNumberFormat="0" applyAlignment="0" applyProtection="0"/>
    <xf numFmtId="0" fontId="59" fillId="38" borderId="75"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16" fillId="78" borderId="73" applyNumberFormat="0" applyAlignment="0" applyProtection="0"/>
    <xf numFmtId="0" fontId="116" fillId="78" borderId="73" applyNumberFormat="0" applyAlignment="0" applyProtection="0"/>
    <xf numFmtId="0" fontId="84" fillId="33" borderId="73" applyNumberFormat="0" applyAlignment="0" applyProtection="0"/>
    <xf numFmtId="0" fontId="104" fillId="79" borderId="74" applyNumberFormat="0" applyAlignment="0" applyProtection="0"/>
    <xf numFmtId="0" fontId="86" fillId="21" borderId="74" applyNumberFormat="0" applyAlignment="0" applyProtection="0"/>
    <xf numFmtId="0" fontId="86" fillId="21" borderId="74" applyNumberFormat="0" applyAlignment="0" applyProtection="0"/>
    <xf numFmtId="0" fontId="59" fillId="0" borderId="0"/>
    <xf numFmtId="0" fontId="104" fillId="21" borderId="74" applyNumberFormat="0" applyAlignment="0" applyProtection="0"/>
    <xf numFmtId="173" fontId="48" fillId="0" borderId="0" applyFont="0" applyFill="0" applyBorder="0" applyAlignment="0" applyProtection="0"/>
    <xf numFmtId="0" fontId="104" fillId="79" borderId="74" applyNumberFormat="0" applyAlignment="0" applyProtection="0"/>
    <xf numFmtId="0" fontId="86" fillId="21" borderId="74" applyNumberFormat="0" applyAlignment="0" applyProtection="0"/>
    <xf numFmtId="0" fontId="135" fillId="0" borderId="0"/>
    <xf numFmtId="0" fontId="135" fillId="0" borderId="0"/>
    <xf numFmtId="0" fontId="135" fillId="0" borderId="0"/>
    <xf numFmtId="0" fontId="59" fillId="0" borderId="0"/>
    <xf numFmtId="174" fontId="48" fillId="0" borderId="0" applyFill="0" applyBorder="0" applyAlignment="0" applyProtection="0"/>
    <xf numFmtId="0" fontId="59" fillId="0" borderId="0"/>
    <xf numFmtId="0" fontId="122" fillId="0" borderId="50" applyNumberFormat="0" applyFill="0" applyAlignment="0" applyProtection="0"/>
    <xf numFmtId="0" fontId="95" fillId="60" borderId="0" applyNumberFormat="0" applyBorder="0" applyAlignment="0" applyProtection="0"/>
    <xf numFmtId="0" fontId="95" fillId="24" borderId="0" applyNumberFormat="0" applyBorder="0" applyAlignment="0" applyProtection="0"/>
    <xf numFmtId="0" fontId="59" fillId="0" borderId="0"/>
    <xf numFmtId="0" fontId="59" fillId="0" borderId="0"/>
    <xf numFmtId="0" fontId="59" fillId="0" borderId="0"/>
    <xf numFmtId="0" fontId="95" fillId="60" borderId="0" applyNumberFormat="0" applyBorder="0" applyAlignment="0" applyProtection="0"/>
    <xf numFmtId="0" fontId="59" fillId="0" borderId="0"/>
    <xf numFmtId="0" fontId="59" fillId="0" borderId="0"/>
    <xf numFmtId="0" fontId="59" fillId="0" borderId="0"/>
    <xf numFmtId="0" fontId="135" fillId="0" borderId="0"/>
    <xf numFmtId="0" fontId="59" fillId="0" borderId="0"/>
    <xf numFmtId="0" fontId="135" fillId="0" borderId="0"/>
    <xf numFmtId="0" fontId="135" fillId="0" borderId="0"/>
    <xf numFmtId="0" fontId="135" fillId="0" borderId="0"/>
    <xf numFmtId="0" fontId="59" fillId="0" borderId="0"/>
    <xf numFmtId="0" fontId="95" fillId="60" borderId="0" applyNumberFormat="0" applyBorder="0" applyAlignment="0" applyProtection="0"/>
    <xf numFmtId="0" fontId="59" fillId="0" borderId="0"/>
    <xf numFmtId="0" fontId="59" fillId="0" borderId="0"/>
    <xf numFmtId="0" fontId="121" fillId="0" borderId="48" applyNumberFormat="0" applyFill="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4" fillId="0" borderId="0"/>
    <xf numFmtId="0" fontId="135" fillId="0" borderId="0"/>
    <xf numFmtId="0" fontId="135" fillId="0" borderId="0"/>
    <xf numFmtId="0" fontId="47" fillId="0" borderId="0"/>
    <xf numFmtId="0" fontId="86" fillId="21" borderId="74" applyNumberFormat="0" applyAlignment="0" applyProtection="0"/>
    <xf numFmtId="0" fontId="59" fillId="38" borderId="75" applyNumberFormat="0" applyAlignment="0" applyProtection="0"/>
    <xf numFmtId="0" fontId="86" fillId="21" borderId="74" applyNumberFormat="0" applyAlignment="0" applyProtection="0"/>
    <xf numFmtId="14" fontId="55"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74" fontId="48" fillId="0" borderId="0" applyFill="0" applyBorder="0" applyAlignment="0" applyProtection="0"/>
    <xf numFmtId="194" fontId="48" fillId="0" borderId="0" applyFill="0" applyBorder="0" applyAlignment="0" applyProtection="0"/>
    <xf numFmtId="173" fontId="48" fillId="0" borderId="0" applyFont="0" applyFill="0" applyBorder="0" applyAlignment="0" applyProtection="0"/>
    <xf numFmtId="0" fontId="59" fillId="0" borderId="0"/>
    <xf numFmtId="0" fontId="145" fillId="0" borderId="0"/>
    <xf numFmtId="0" fontId="59" fillId="0" borderId="0"/>
    <xf numFmtId="0" fontId="59" fillId="0" borderId="0"/>
    <xf numFmtId="0" fontId="59" fillId="0" borderId="0"/>
    <xf numFmtId="0" fontId="59" fillId="0" borderId="0"/>
    <xf numFmtId="0" fontId="59" fillId="0" borderId="0"/>
    <xf numFmtId="0" fontId="61" fillId="20" borderId="0" applyNumberFormat="0" applyBorder="0" applyAlignment="0" applyProtection="0"/>
    <xf numFmtId="0" fontId="59" fillId="0" borderId="0"/>
    <xf numFmtId="0" fontId="145" fillId="0" borderId="0"/>
    <xf numFmtId="0" fontId="59" fillId="0" borderId="0"/>
    <xf numFmtId="0" fontId="59" fillId="0" borderId="0"/>
    <xf numFmtId="0" fontId="86" fillId="21" borderId="74"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86" fillId="21" borderId="74" applyNumberFormat="0" applyAlignment="0" applyProtection="0"/>
    <xf numFmtId="0" fontId="104" fillId="21" borderId="74" applyNumberFormat="0" applyAlignment="0" applyProtection="0"/>
    <xf numFmtId="0" fontId="84" fillId="33" borderId="73" applyNumberFormat="0" applyAlignment="0" applyProtection="0"/>
    <xf numFmtId="0" fontId="100" fillId="84" borderId="73" applyNumberFormat="0" applyAlignment="0" applyProtection="0"/>
    <xf numFmtId="0" fontId="75" fillId="114" borderId="0" applyNumberFormat="0" applyBorder="0" applyAlignment="0" applyProtection="0"/>
    <xf numFmtId="0" fontId="84" fillId="33" borderId="73" applyNumberFormat="0" applyAlignment="0" applyProtection="0"/>
    <xf numFmtId="0" fontId="84" fillId="33"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38" borderId="75" applyNumberFormat="0" applyAlignment="0" applyProtection="0"/>
    <xf numFmtId="0" fontId="57" fillId="113" borderId="0" applyNumberFormat="0" applyBorder="0" applyAlignment="0" applyProtection="0"/>
    <xf numFmtId="0" fontId="135" fillId="0" borderId="0"/>
    <xf numFmtId="0" fontId="59" fillId="0" borderId="0"/>
    <xf numFmtId="0" fontId="59" fillId="0" borderId="0"/>
    <xf numFmtId="0" fontId="59" fillId="0" borderId="0"/>
    <xf numFmtId="0" fontId="57" fillId="110" borderId="0" applyNumberFormat="0" applyBorder="0" applyAlignment="0" applyProtection="0"/>
    <xf numFmtId="0" fontId="59" fillId="0" borderId="0"/>
    <xf numFmtId="0" fontId="59" fillId="0" borderId="0"/>
    <xf numFmtId="0" fontId="59" fillId="0" borderId="0"/>
    <xf numFmtId="0" fontId="84" fillId="33" borderId="73" applyNumberFormat="0" applyAlignment="0" applyProtection="0"/>
    <xf numFmtId="0" fontId="59" fillId="0" borderId="0"/>
    <xf numFmtId="0" fontId="59" fillId="0" borderId="0"/>
    <xf numFmtId="0" fontId="77" fillId="21"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7" fillId="110" borderId="0" applyNumberFormat="0" applyBorder="0" applyAlignment="0" applyProtection="0"/>
    <xf numFmtId="0" fontId="59" fillId="0" borderId="0"/>
    <xf numFmtId="0" fontId="59" fillId="0" borderId="0"/>
    <xf numFmtId="0" fontId="52" fillId="98" borderId="75" applyNumberFormat="0" applyFont="0" applyAlignment="0" applyProtection="0"/>
    <xf numFmtId="0" fontId="59" fillId="0" borderId="0"/>
    <xf numFmtId="0" fontId="100" fillId="102" borderId="73" applyNumberFormat="0" applyAlignment="0" applyProtection="0"/>
    <xf numFmtId="0" fontId="100" fillId="29" borderId="73" applyNumberFormat="0" applyAlignment="0" applyProtection="0"/>
    <xf numFmtId="0" fontId="57" fillId="109" borderId="0" applyNumberFormat="0" applyBorder="0" applyAlignment="0" applyProtection="0"/>
    <xf numFmtId="0" fontId="59" fillId="0" borderId="0"/>
    <xf numFmtId="0" fontId="59" fillId="0" borderId="0"/>
    <xf numFmtId="0" fontId="135" fillId="0" borderId="0"/>
    <xf numFmtId="0" fontId="51" fillId="0" borderId="0"/>
    <xf numFmtId="173" fontId="48" fillId="0" borderId="0" applyFont="0" applyFill="0" applyBorder="0" applyAlignment="0" applyProtection="0"/>
    <xf numFmtId="0" fontId="166" fillId="0" borderId="76" applyNumberFormat="0" applyFill="0" applyAlignment="0" applyProtection="0"/>
    <xf numFmtId="0" fontId="166" fillId="0" borderId="76" applyNumberFormat="0" applyFill="0" applyAlignment="0" applyProtection="0"/>
    <xf numFmtId="0" fontId="57" fillId="106" borderId="0" applyNumberFormat="0" applyBorder="0" applyAlignment="0" applyProtection="0"/>
    <xf numFmtId="0" fontId="48" fillId="0" borderId="0"/>
    <xf numFmtId="0" fontId="59" fillId="0" borderId="0"/>
    <xf numFmtId="0" fontId="57" fillId="104" borderId="0" applyNumberFormat="0" applyBorder="0" applyAlignment="0" applyProtection="0"/>
    <xf numFmtId="168" fontId="48" fillId="0" borderId="0" applyFill="0" applyBorder="0" applyAlignment="0" applyProtection="0"/>
    <xf numFmtId="0" fontId="84" fillId="33" borderId="73" applyNumberFormat="0" applyAlignment="0" applyProtection="0"/>
    <xf numFmtId="0" fontId="100" fillId="34" borderId="73" applyNumberFormat="0" applyAlignment="0" applyProtection="0"/>
    <xf numFmtId="0" fontId="98" fillId="117" borderId="73" applyNumberFormat="0" applyAlignment="0" applyProtection="0"/>
    <xf numFmtId="0" fontId="135" fillId="0" borderId="0"/>
    <xf numFmtId="0" fontId="135" fillId="0" borderId="0"/>
    <xf numFmtId="0" fontId="59" fillId="0" borderId="0"/>
    <xf numFmtId="0" fontId="135" fillId="0" borderId="0"/>
    <xf numFmtId="201" fontId="180" fillId="0" borderId="0"/>
    <xf numFmtId="0" fontId="59" fillId="0" borderId="0"/>
    <xf numFmtId="0" fontId="135" fillId="0" borderId="0"/>
    <xf numFmtId="0" fontId="51" fillId="0" borderId="0" applyNumberFormat="0" applyFill="0" applyBorder="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84" fillId="33" borderId="73" applyNumberFormat="0" applyAlignment="0" applyProtection="0"/>
    <xf numFmtId="0" fontId="84" fillId="33" borderId="73" applyNumberFormat="0" applyAlignment="0" applyProtection="0"/>
    <xf numFmtId="0" fontId="59" fillId="0" borderId="0"/>
    <xf numFmtId="0" fontId="59" fillId="0" borderId="0"/>
    <xf numFmtId="0" fontId="59" fillId="0" borderId="0"/>
    <xf numFmtId="0" fontId="59" fillId="0" borderId="0"/>
    <xf numFmtId="0" fontId="5" fillId="0" borderId="0"/>
    <xf numFmtId="0" fontId="13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16" fillId="78" borderId="73" applyNumberFormat="0" applyAlignment="0" applyProtection="0"/>
    <xf numFmtId="0" fontId="59" fillId="0" borderId="0"/>
    <xf numFmtId="0" fontId="116" fillId="78" borderId="73" applyNumberFormat="0" applyAlignment="0" applyProtection="0"/>
    <xf numFmtId="0" fontId="98" fillId="79" borderId="73" applyNumberFormat="0" applyAlignment="0" applyProtection="0"/>
    <xf numFmtId="0" fontId="77" fillId="21"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84" fillId="33" borderId="73" applyNumberFormat="0" applyAlignment="0" applyProtection="0"/>
    <xf numFmtId="0" fontId="77" fillId="21" borderId="41" applyNumberFormat="0" applyAlignment="0" applyProtection="0"/>
    <xf numFmtId="0" fontId="116" fillId="78" borderId="41" applyNumberFormat="0" applyAlignment="0" applyProtection="0"/>
    <xf numFmtId="0" fontId="86" fillId="21" borderId="74" applyNumberFormat="0" applyAlignment="0" applyProtection="0"/>
    <xf numFmtId="0" fontId="59" fillId="0" borderId="0"/>
    <xf numFmtId="0" fontId="59" fillId="0" borderId="0"/>
    <xf numFmtId="0" fontId="59" fillId="0" borderId="0"/>
    <xf numFmtId="0" fontId="77" fillId="21" borderId="41" applyNumberFormat="0" applyAlignment="0" applyProtection="0"/>
    <xf numFmtId="0" fontId="59" fillId="0" borderId="0"/>
    <xf numFmtId="0" fontId="59" fillId="0" borderId="0"/>
    <xf numFmtId="0" fontId="77" fillId="21" borderId="41" applyNumberFormat="0" applyAlignment="0" applyProtection="0"/>
    <xf numFmtId="0" fontId="116" fillId="78" borderId="41" applyNumberFormat="0" applyAlignment="0" applyProtection="0"/>
    <xf numFmtId="0" fontId="59" fillId="0" borderId="0"/>
    <xf numFmtId="0" fontId="77" fillId="21" borderId="41" applyNumberFormat="0" applyAlignment="0" applyProtection="0"/>
    <xf numFmtId="0" fontId="116" fillId="78" borderId="41" applyNumberFormat="0" applyAlignment="0" applyProtection="0"/>
    <xf numFmtId="0" fontId="59" fillId="0" borderId="0"/>
    <xf numFmtId="0" fontId="77" fillId="21" borderId="41" applyNumberFormat="0" applyAlignment="0" applyProtection="0"/>
    <xf numFmtId="0" fontId="116" fillId="78" borderId="41" applyNumberFormat="0" applyAlignment="0" applyProtection="0"/>
    <xf numFmtId="0" fontId="59" fillId="0" borderId="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145" fillId="0" borderId="0"/>
    <xf numFmtId="0" fontId="135" fillId="0" borderId="0"/>
    <xf numFmtId="0" fontId="13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18" fillId="118" borderId="0">
      <alignment horizontal="left" vertical="top"/>
    </xf>
    <xf numFmtId="0" fontId="59" fillId="0" borderId="0"/>
    <xf numFmtId="0" fontId="217" fillId="118" borderId="0">
      <alignment horizontal="left" vertical="top"/>
    </xf>
    <xf numFmtId="0" fontId="59" fillId="0" borderId="0"/>
    <xf numFmtId="0" fontId="212" fillId="118" borderId="0">
      <alignment horizontal="left"/>
    </xf>
    <xf numFmtId="0" fontId="59" fillId="0" borderId="0"/>
    <xf numFmtId="0" fontId="210" fillId="118" borderId="0">
      <alignment horizontal="left"/>
    </xf>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15" fillId="118" borderId="0">
      <alignment horizontal="left" vertical="top"/>
    </xf>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12" fillId="118" borderId="0">
      <alignment horizontal="left"/>
    </xf>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12" fillId="118" borderId="0">
      <alignment horizontal="right"/>
    </xf>
    <xf numFmtId="0" fontId="59" fillId="0" borderId="0"/>
    <xf numFmtId="0" fontId="216" fillId="118" borderId="0">
      <alignment horizontal="left" vertical="center" textRotation="90"/>
    </xf>
    <xf numFmtId="0" fontId="59" fillId="0" borderId="0"/>
    <xf numFmtId="0" fontId="54" fillId="118" borderId="0">
      <alignment horizontal="left" vertical="top"/>
    </xf>
    <xf numFmtId="0" fontId="59" fillId="0" borderId="0"/>
    <xf numFmtId="0" fontId="214" fillId="118" borderId="0">
      <alignment horizontal="left" vertical="top"/>
    </xf>
    <xf numFmtId="0" fontId="59" fillId="0" borderId="0"/>
    <xf numFmtId="0" fontId="210" fillId="118" borderId="0">
      <alignment horizontal="right" vertical="top"/>
    </xf>
    <xf numFmtId="0" fontId="86" fillId="21" borderId="74" applyNumberFormat="0" applyAlignment="0" applyProtection="0"/>
    <xf numFmtId="0" fontId="59" fillId="0" borderId="0"/>
    <xf numFmtId="0" fontId="86" fillId="21" borderId="74" applyNumberFormat="0" applyAlignment="0" applyProtection="0"/>
    <xf numFmtId="0" fontId="210" fillId="118" borderId="0">
      <alignment horizontal="right" vertical="top"/>
    </xf>
    <xf numFmtId="0" fontId="104" fillId="79" borderId="74" applyNumberFormat="0" applyAlignment="0" applyProtection="0"/>
    <xf numFmtId="0" fontId="210" fillId="118" borderId="0">
      <alignment horizontal="center" vertical="top"/>
    </xf>
    <xf numFmtId="0" fontId="86" fillId="21" borderId="74" applyNumberFormat="0" applyAlignment="0" applyProtection="0"/>
    <xf numFmtId="0" fontId="210" fillId="118" borderId="0">
      <alignment horizontal="right" vertical="top"/>
    </xf>
    <xf numFmtId="0" fontId="84" fillId="33" borderId="73" applyNumberFormat="0" applyAlignment="0" applyProtection="0"/>
    <xf numFmtId="0" fontId="210" fillId="118" borderId="0">
      <alignment horizontal="left" vertical="top"/>
    </xf>
    <xf numFmtId="0" fontId="84" fillId="33" borderId="73" applyNumberFormat="0" applyAlignment="0" applyProtection="0"/>
    <xf numFmtId="0" fontId="68" fillId="118" borderId="0">
      <alignment horizontal="left" vertical="top"/>
    </xf>
    <xf numFmtId="0" fontId="84" fillId="33" borderId="73" applyNumberFormat="0" applyAlignment="0" applyProtection="0"/>
    <xf numFmtId="0" fontId="213" fillId="119" borderId="0">
      <alignment horizontal="right" vertical="center"/>
    </xf>
    <xf numFmtId="0" fontId="100" fillId="50" borderId="73" applyNumberFormat="0" applyAlignment="0" applyProtection="0"/>
    <xf numFmtId="0" fontId="213" fillId="119" borderId="0">
      <alignment horizontal="center" vertical="center"/>
    </xf>
    <xf numFmtId="0" fontId="100" fillId="50" borderId="73" applyNumberFormat="0" applyAlignment="0" applyProtection="0"/>
    <xf numFmtId="0" fontId="213" fillId="119" borderId="0">
      <alignment horizontal="right" vertical="center"/>
    </xf>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213" fillId="119" borderId="0">
      <alignment horizontal="left" vertical="center"/>
    </xf>
    <xf numFmtId="0" fontId="84" fillId="33" borderId="73" applyNumberFormat="0" applyAlignment="0" applyProtection="0"/>
    <xf numFmtId="0" fontId="210" fillId="118" borderId="0">
      <alignment horizontal="left"/>
    </xf>
    <xf numFmtId="0" fontId="84" fillId="33" borderId="73" applyNumberFormat="0" applyAlignment="0" applyProtection="0"/>
    <xf numFmtId="0" fontId="84" fillId="33" borderId="73" applyNumberFormat="0" applyAlignment="0" applyProtection="0"/>
    <xf numFmtId="0" fontId="213" fillId="119" borderId="0">
      <alignment horizontal="right" vertical="center"/>
    </xf>
    <xf numFmtId="0" fontId="59" fillId="0" borderId="0"/>
    <xf numFmtId="0" fontId="210" fillId="118" borderId="0">
      <alignment horizontal="left" vertical="top"/>
    </xf>
    <xf numFmtId="0" fontId="59" fillId="0" borderId="0"/>
    <xf numFmtId="0" fontId="212" fillId="118" borderId="0">
      <alignment horizontal="left"/>
    </xf>
    <xf numFmtId="0" fontId="59" fillId="0" borderId="0"/>
    <xf numFmtId="0" fontId="210" fillId="118" borderId="0">
      <alignment horizontal="left"/>
    </xf>
    <xf numFmtId="0" fontId="59" fillId="0" borderId="0"/>
    <xf numFmtId="0" fontId="59" fillId="0" borderId="0"/>
    <xf numFmtId="0" fontId="59" fillId="0" borderId="0"/>
    <xf numFmtId="0" fontId="59" fillId="0" borderId="0"/>
    <xf numFmtId="0" fontId="211" fillId="118" borderId="0">
      <alignment horizontal="left" vertical="top"/>
    </xf>
    <xf numFmtId="0" fontId="59" fillId="0" borderId="0"/>
    <xf numFmtId="0" fontId="210" fillId="118" borderId="0">
      <alignment horizontal="left"/>
    </xf>
    <xf numFmtId="0" fontId="59" fillId="0" borderId="0"/>
    <xf numFmtId="0" fontId="211" fillId="118" borderId="0">
      <alignment horizontal="left" vertical="top"/>
    </xf>
    <xf numFmtId="0" fontId="59" fillId="0" borderId="0"/>
    <xf numFmtId="0" fontId="54" fillId="118" borderId="0">
      <alignment horizontal="left" vertical="top"/>
    </xf>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16" fillId="78" borderId="73" applyNumberFormat="0" applyAlignment="0" applyProtection="0"/>
    <xf numFmtId="0" fontId="116" fillId="78" borderId="73" applyNumberFormat="0" applyAlignment="0" applyProtection="0"/>
    <xf numFmtId="0" fontId="59" fillId="0" borderId="0"/>
    <xf numFmtId="0" fontId="59" fillId="0" borderId="0"/>
    <xf numFmtId="0" fontId="59" fillId="0" borderId="0"/>
    <xf numFmtId="0" fontId="77" fillId="21"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88" fillId="0" borderId="0"/>
    <xf numFmtId="0" fontId="135" fillId="0" borderId="0"/>
    <xf numFmtId="0" fontId="135" fillId="0" borderId="0"/>
    <xf numFmtId="0" fontId="135" fillId="0" borderId="0"/>
    <xf numFmtId="0" fontId="51" fillId="0" borderId="0"/>
    <xf numFmtId="164" fontId="48" fillId="0" borderId="0" applyFont="0" applyFill="0" applyBorder="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135" fillId="0" borderId="0"/>
    <xf numFmtId="0" fontId="59" fillId="0" borderId="0"/>
    <xf numFmtId="0" fontId="104" fillId="79" borderId="74" applyNumberFormat="0" applyAlignment="0" applyProtection="0"/>
    <xf numFmtId="0" fontId="59" fillId="0" borderId="0"/>
    <xf numFmtId="0" fontId="59" fillId="0" borderId="0"/>
    <xf numFmtId="165" fontId="48" fillId="0" borderId="0" applyFill="0" applyBorder="0" applyAlignment="0" applyProtection="0"/>
    <xf numFmtId="0" fontId="121" fillId="0" borderId="48" applyNumberFormat="0" applyFill="0" applyAlignment="0" applyProtection="0"/>
    <xf numFmtId="0" fontId="51" fillId="0" borderId="0"/>
    <xf numFmtId="0" fontId="59" fillId="0" borderId="0"/>
    <xf numFmtId="0" fontId="59" fillId="0" borderId="0"/>
    <xf numFmtId="0" fontId="59" fillId="0" borderId="0"/>
    <xf numFmtId="0" fontId="59" fillId="0" borderId="0"/>
    <xf numFmtId="0" fontId="59" fillId="0" borderId="0"/>
    <xf numFmtId="0" fontId="59" fillId="0" borderId="0"/>
    <xf numFmtId="164" fontId="48" fillId="0" borderId="0" applyFont="0" applyFill="0" applyBorder="0" applyAlignment="0" applyProtection="0"/>
    <xf numFmtId="165" fontId="51"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51" fillId="0" borderId="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0" fontId="59" fillId="0" borderId="0"/>
    <xf numFmtId="174" fontId="48" fillId="0" borderId="0" applyFill="0" applyBorder="0" applyAlignment="0" applyProtection="0"/>
    <xf numFmtId="165" fontId="48" fillId="0" borderId="0" applyFill="0" applyBorder="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35" fillId="0" borderId="0"/>
    <xf numFmtId="0" fontId="135" fillId="0" borderId="0"/>
    <xf numFmtId="0" fontId="135" fillId="0" borderId="0"/>
    <xf numFmtId="0" fontId="145" fillId="0" borderId="0"/>
    <xf numFmtId="0" fontId="145"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5" fillId="0" borderId="0"/>
    <xf numFmtId="0" fontId="135" fillId="0" borderId="0"/>
    <xf numFmtId="0" fontId="59" fillId="0" borderId="0"/>
    <xf numFmtId="0" fontId="59" fillId="0" borderId="0"/>
    <xf numFmtId="0" fontId="59" fillId="0" borderId="0"/>
    <xf numFmtId="0" fontId="59" fillId="0" borderId="0"/>
    <xf numFmtId="0" fontId="100" fillId="50" borderId="73" applyNumberFormat="0" applyAlignment="0" applyProtection="0"/>
    <xf numFmtId="0" fontId="100" fillId="50"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35" fillId="0" borderId="0"/>
    <xf numFmtId="0" fontId="59" fillId="0" borderId="0"/>
    <xf numFmtId="0" fontId="59" fillId="0" borderId="0"/>
    <xf numFmtId="0" fontId="59" fillId="0" borderId="0"/>
    <xf numFmtId="0" fontId="104" fillId="79" borderId="74" applyNumberFormat="0" applyAlignment="0" applyProtection="0"/>
    <xf numFmtId="0" fontId="86" fillId="21" borderId="74"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98" fillId="79" borderId="73" applyNumberFormat="0" applyAlignment="0" applyProtection="0"/>
    <xf numFmtId="0" fontId="77" fillId="21"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35" fillId="0" borderId="0"/>
    <xf numFmtId="0" fontId="84" fillId="33" borderId="73" applyNumberFormat="0" applyAlignment="0" applyProtection="0"/>
    <xf numFmtId="0" fontId="51" fillId="0" borderId="0"/>
    <xf numFmtId="0" fontId="59" fillId="0" borderId="0"/>
    <xf numFmtId="0" fontId="59" fillId="0" borderId="0"/>
    <xf numFmtId="0" fontId="59" fillId="0" borderId="0"/>
    <xf numFmtId="0" fontId="59" fillId="0" borderId="0"/>
    <xf numFmtId="0" fontId="86" fillId="21" borderId="74"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38" borderId="75" applyNumberFormat="0" applyAlignment="0" applyProtection="0"/>
    <xf numFmtId="0" fontId="95" fillId="67" borderId="0" applyNumberFormat="0" applyBorder="0" applyAlignment="0" applyProtection="0"/>
    <xf numFmtId="0" fontId="59" fillId="0" borderId="0"/>
    <xf numFmtId="0" fontId="95" fillId="54" borderId="0" applyNumberFormat="0" applyBorder="0" applyAlignment="0" applyProtection="0"/>
    <xf numFmtId="0" fontId="59" fillId="0" borderId="0"/>
    <xf numFmtId="0" fontId="95" fillId="63" borderId="0" applyNumberFormat="0" applyBorder="0" applyAlignment="0" applyProtection="0"/>
    <xf numFmtId="0" fontId="59" fillId="0" borderId="0"/>
    <xf numFmtId="0" fontId="86" fillId="21" borderId="74" applyNumberFormat="0" applyAlignment="0" applyProtection="0"/>
    <xf numFmtId="0" fontId="84" fillId="33" borderId="73" applyNumberFormat="0" applyAlignment="0" applyProtection="0"/>
    <xf numFmtId="0" fontId="59" fillId="0" borderId="0"/>
    <xf numFmtId="0" fontId="59" fillId="0" borderId="0"/>
    <xf numFmtId="173" fontId="48" fillId="0" borderId="0" applyFont="0" applyFill="0" applyBorder="0" applyAlignment="0" applyProtection="0"/>
    <xf numFmtId="0" fontId="86" fillId="21" borderId="74" applyNumberFormat="0" applyAlignment="0" applyProtection="0"/>
    <xf numFmtId="0" fontId="166" fillId="0" borderId="76" applyNumberFormat="0" applyFill="0" applyAlignment="0" applyProtection="0"/>
    <xf numFmtId="0" fontId="59" fillId="0" borderId="0"/>
    <xf numFmtId="0" fontId="59" fillId="0" borderId="0"/>
    <xf numFmtId="0" fontId="59" fillId="0" borderId="0"/>
    <xf numFmtId="0" fontId="95" fillId="67" borderId="0" applyNumberFormat="0" applyBorder="0" applyAlignment="0" applyProtection="0"/>
    <xf numFmtId="0" fontId="104" fillId="21" borderId="74" applyNumberFormat="0" applyAlignment="0" applyProtection="0"/>
    <xf numFmtId="0" fontId="95" fillId="58" borderId="0" applyNumberFormat="0" applyBorder="0" applyAlignment="0" applyProtection="0"/>
    <xf numFmtId="0" fontId="75" fillId="67" borderId="0" applyNumberFormat="0" applyBorder="0" applyAlignment="0" applyProtection="0"/>
    <xf numFmtId="0" fontId="59" fillId="0" borderId="0"/>
    <xf numFmtId="0" fontId="95" fillId="26" borderId="0" applyNumberFormat="0" applyBorder="0" applyAlignment="0" applyProtection="0"/>
    <xf numFmtId="0" fontId="145" fillId="0" borderId="0"/>
    <xf numFmtId="0" fontId="59" fillId="0" borderId="0"/>
    <xf numFmtId="0" fontId="59" fillId="0" borderId="0"/>
    <xf numFmtId="0" fontId="59" fillId="0" borderId="0"/>
    <xf numFmtId="0" fontId="59"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48"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4" fillId="0" borderId="0"/>
    <xf numFmtId="0" fontId="166" fillId="0" borderId="76" applyNumberFormat="0" applyFill="0" applyAlignment="0" applyProtection="0"/>
    <xf numFmtId="173" fontId="47" fillId="0" borderId="0" applyFont="0" applyFill="0" applyBorder="0" applyAlignment="0" applyProtection="0"/>
    <xf numFmtId="0" fontId="95" fillId="58" borderId="0" applyNumberFormat="0" applyBorder="0" applyAlignment="0" applyProtection="0"/>
    <xf numFmtId="0" fontId="58" fillId="0" borderId="0"/>
    <xf numFmtId="0" fontId="5" fillId="0" borderId="0"/>
    <xf numFmtId="0" fontId="59" fillId="0" borderId="0"/>
    <xf numFmtId="0" fontId="226" fillId="0" borderId="0"/>
    <xf numFmtId="0" fontId="59" fillId="0" borderId="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100" fillId="50" borderId="41" applyNumberFormat="0" applyAlignment="0" applyProtection="0"/>
    <xf numFmtId="0" fontId="100" fillId="50" borderId="41" applyNumberFormat="0" applyAlignment="0" applyProtection="0"/>
    <xf numFmtId="0" fontId="100" fillId="50" borderId="41" applyNumberFormat="0" applyAlignment="0" applyProtection="0"/>
    <xf numFmtId="0" fontId="100" fillId="50" borderId="41" applyNumberFormat="0" applyAlignment="0" applyProtection="0"/>
    <xf numFmtId="168" fontId="12" fillId="0" borderId="0"/>
    <xf numFmtId="164" fontId="5" fillId="0" borderId="0" applyFont="0" applyFill="0" applyBorder="0" applyAlignment="0" applyProtection="0"/>
    <xf numFmtId="0" fontId="95" fillId="54" borderId="0" applyNumberFormat="0" applyBorder="0" applyAlignment="0" applyProtection="0"/>
    <xf numFmtId="0" fontId="135" fillId="0" borderId="0"/>
    <xf numFmtId="0" fontId="135" fillId="0" borderId="0"/>
    <xf numFmtId="0" fontId="135" fillId="0" borderId="0"/>
    <xf numFmtId="0" fontId="135" fillId="0" borderId="0"/>
    <xf numFmtId="0" fontId="135" fillId="0" borderId="0"/>
    <xf numFmtId="0" fontId="48" fillId="37" borderId="0" applyNumberFormat="0" applyBorder="0" applyAlignment="0" applyProtection="0"/>
    <xf numFmtId="0" fontId="48" fillId="37" borderId="0" applyNumberFormat="0" applyBorder="0" applyAlignment="0" applyProtection="0"/>
    <xf numFmtId="0" fontId="135" fillId="0" borderId="0"/>
    <xf numFmtId="0" fontId="59" fillId="0" borderId="0"/>
    <xf numFmtId="0" fontId="59" fillId="0" borderId="0"/>
    <xf numFmtId="0" fontId="59" fillId="0" borderId="0"/>
    <xf numFmtId="0" fontId="98" fillId="79" borderId="73" applyNumberFormat="0" applyAlignment="0" applyProtection="0"/>
    <xf numFmtId="0" fontId="122" fillId="0" borderId="50" applyNumberFormat="0" applyFill="0" applyAlignment="0" applyProtection="0"/>
    <xf numFmtId="0" fontId="59" fillId="0" borderId="0"/>
    <xf numFmtId="0" fontId="135" fillId="0" borderId="0"/>
    <xf numFmtId="0" fontId="58" fillId="0" borderId="0"/>
    <xf numFmtId="0" fontId="135" fillId="0" borderId="0"/>
    <xf numFmtId="0" fontId="13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77" fillId="21" borderId="73" applyNumberFormat="0" applyAlignment="0" applyProtection="0"/>
    <xf numFmtId="0" fontId="59" fillId="0" borderId="0"/>
    <xf numFmtId="0" fontId="77" fillId="21" borderId="73" applyNumberFormat="0" applyAlignment="0" applyProtection="0"/>
    <xf numFmtId="0" fontId="77" fillId="21" borderId="73" applyNumberFormat="0" applyAlignment="0" applyProtection="0"/>
    <xf numFmtId="0" fontId="77" fillId="21"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35" fillId="0" borderId="0"/>
    <xf numFmtId="0" fontId="135" fillId="0" borderId="0"/>
    <xf numFmtId="0" fontId="135" fillId="0" borderId="0"/>
    <xf numFmtId="0" fontId="51"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173" fontId="48" fillId="0" borderId="0" applyFont="0" applyFill="0" applyBorder="0" applyAlignment="0" applyProtection="0"/>
    <xf numFmtId="0" fontId="59" fillId="0" borderId="0"/>
    <xf numFmtId="0" fontId="59" fillId="0" borderId="0"/>
    <xf numFmtId="0" fontId="59" fillId="0" borderId="0"/>
    <xf numFmtId="0" fontId="59" fillId="0" borderId="0"/>
    <xf numFmtId="0" fontId="135" fillId="0" borderId="0"/>
    <xf numFmtId="0" fontId="135" fillId="0" borderId="0"/>
    <xf numFmtId="173" fontId="5" fillId="0" borderId="0" applyFont="0" applyFill="0" applyBorder="0" applyAlignment="0" applyProtection="0"/>
    <xf numFmtId="0" fontId="59" fillId="0" borderId="0"/>
    <xf numFmtId="0" fontId="59" fillId="0" borderId="0"/>
    <xf numFmtId="168" fontId="48" fillId="0" borderId="0" applyFill="0" applyBorder="0" applyAlignment="0" applyProtection="0"/>
    <xf numFmtId="0" fontId="59" fillId="0" borderId="0"/>
    <xf numFmtId="0" fontId="47" fillId="98" borderId="75" applyNumberFormat="0" applyFont="0" applyAlignment="0" applyProtection="0"/>
    <xf numFmtId="0" fontId="59" fillId="0" borderId="0"/>
    <xf numFmtId="165" fontId="48" fillId="0" borderId="0" applyFill="0" applyBorder="0" applyAlignment="0" applyProtection="0"/>
    <xf numFmtId="168" fontId="48" fillId="0" borderId="0" applyFill="0" applyBorder="0" applyAlignment="0" applyProtection="0"/>
    <xf numFmtId="0" fontId="59" fillId="0" borderId="0"/>
    <xf numFmtId="0" fontId="84" fillId="33" borderId="73" applyNumberFormat="0" applyAlignment="0" applyProtection="0"/>
    <xf numFmtId="0" fontId="59" fillId="0" borderId="0"/>
    <xf numFmtId="0" fontId="86" fillId="21" borderId="74" applyNumberFormat="0" applyAlignment="0" applyProtection="0"/>
    <xf numFmtId="0" fontId="59" fillId="0" borderId="0"/>
    <xf numFmtId="0" fontId="178" fillId="0" borderId="0"/>
    <xf numFmtId="0" fontId="51" fillId="0" borderId="0"/>
    <xf numFmtId="195" fontId="135" fillId="0" borderId="0" applyFill="0" applyBorder="0" applyAlignment="0" applyProtection="0"/>
    <xf numFmtId="0" fontId="135" fillId="0" borderId="0"/>
    <xf numFmtId="0" fontId="135" fillId="0" borderId="0"/>
    <xf numFmtId="0" fontId="59" fillId="0" borderId="0"/>
    <xf numFmtId="0" fontId="59" fillId="0" borderId="0"/>
    <xf numFmtId="0" fontId="77" fillId="21" borderId="73" applyNumberFormat="0" applyAlignment="0" applyProtection="0"/>
    <xf numFmtId="0" fontId="59" fillId="0" borderId="0"/>
    <xf numFmtId="0" fontId="59" fillId="0" borderId="0"/>
    <xf numFmtId="0" fontId="59" fillId="0" borderId="0"/>
    <xf numFmtId="0" fontId="100" fillId="50" borderId="73" applyNumberFormat="0" applyAlignment="0" applyProtection="0"/>
    <xf numFmtId="0" fontId="59" fillId="0" borderId="0"/>
    <xf numFmtId="0" fontId="75" fillId="62" borderId="0" applyNumberFormat="0" applyBorder="0" applyAlignment="0" applyProtection="0"/>
    <xf numFmtId="0" fontId="77" fillId="21"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35" fillId="0" borderId="0"/>
    <xf numFmtId="0" fontId="135" fillId="0" borderId="0"/>
    <xf numFmtId="0" fontId="135" fillId="0" borderId="0"/>
    <xf numFmtId="174" fontId="51" fillId="0" borderId="0" applyFill="0" applyBorder="0" applyAlignment="0" applyProtection="0"/>
    <xf numFmtId="0" fontId="98" fillId="21" borderId="73" applyNumberFormat="0" applyAlignment="0" applyProtection="0"/>
    <xf numFmtId="0" fontId="86" fillId="21" borderId="74" applyNumberFormat="0" applyAlignment="0" applyProtection="0"/>
    <xf numFmtId="0" fontId="77" fillId="115" borderId="73" applyNumberFormat="0" applyAlignment="0" applyProtection="0"/>
    <xf numFmtId="173" fontId="48" fillId="0" borderId="0" applyFont="0" applyFill="0" applyBorder="0" applyAlignment="0" applyProtection="0"/>
    <xf numFmtId="0" fontId="77" fillId="21" borderId="41" applyNumberFormat="0" applyAlignment="0" applyProtection="0"/>
    <xf numFmtId="0" fontId="77" fillId="21" borderId="41" applyNumberFormat="0" applyAlignment="0" applyProtection="0"/>
    <xf numFmtId="0" fontId="75" fillId="54" borderId="0" applyNumberFormat="0" applyBorder="0" applyAlignment="0" applyProtection="0"/>
    <xf numFmtId="0" fontId="75" fillId="62" borderId="0" applyNumberFormat="0" applyBorder="0" applyAlignment="0" applyProtection="0"/>
    <xf numFmtId="0" fontId="59" fillId="0" borderId="0"/>
    <xf numFmtId="0" fontId="59" fillId="38" borderId="63" applyNumberFormat="0" applyAlignment="0" applyProtection="0"/>
    <xf numFmtId="0" fontId="135" fillId="0" borderId="0"/>
    <xf numFmtId="0" fontId="164" fillId="50" borderId="0" applyNumberFormat="0" applyBorder="0" applyAlignment="0" applyProtection="0"/>
    <xf numFmtId="0" fontId="164" fillId="50" borderId="0" applyNumberFormat="0" applyBorder="0" applyAlignment="0" applyProtection="0"/>
    <xf numFmtId="0" fontId="63" fillId="0" borderId="0"/>
    <xf numFmtId="0" fontId="60" fillId="0" borderId="0"/>
    <xf numFmtId="0" fontId="4" fillId="0" borderId="0"/>
    <xf numFmtId="0" fontId="51" fillId="0" borderId="0"/>
    <xf numFmtId="0" fontId="86" fillId="21" borderId="55" applyNumberFormat="0" applyAlignment="0" applyProtection="0"/>
    <xf numFmtId="0" fontId="59" fillId="0" borderId="0"/>
    <xf numFmtId="0" fontId="86" fillId="21" borderId="55" applyNumberFormat="0" applyAlignment="0" applyProtection="0"/>
    <xf numFmtId="165" fontId="58" fillId="0" borderId="0" applyFill="0" applyBorder="0" applyAlignment="0" applyProtection="0"/>
    <xf numFmtId="0" fontId="51" fillId="0" borderId="0"/>
    <xf numFmtId="0" fontId="5" fillId="0" borderId="0"/>
    <xf numFmtId="0" fontId="53" fillId="0" borderId="0"/>
    <xf numFmtId="0" fontId="52" fillId="0" borderId="0"/>
    <xf numFmtId="0" fontId="5" fillId="0" borderId="0"/>
    <xf numFmtId="0" fontId="53" fillId="0" borderId="0"/>
    <xf numFmtId="0" fontId="51" fillId="0" borderId="0" applyNumberFormat="0" applyFill="0" applyBorder="0" applyAlignment="0" applyProtection="0"/>
    <xf numFmtId="0" fontId="59" fillId="38" borderId="63" applyNumberFormat="0" applyAlignment="0" applyProtection="0"/>
    <xf numFmtId="0" fontId="165" fillId="0" borderId="0" applyNumberFormat="0" applyFill="0" applyBorder="0" applyAlignment="0" applyProtection="0"/>
    <xf numFmtId="174" fontId="51" fillId="0" borderId="0" applyFill="0" applyBorder="0" applyAlignment="0" applyProtection="0"/>
    <xf numFmtId="0" fontId="51" fillId="0" borderId="0" applyNumberFormat="0" applyFill="0" applyBorder="0" applyAlignment="0" applyProtection="0"/>
    <xf numFmtId="0" fontId="165" fillId="0" borderId="0" applyNumberFormat="0" applyFill="0" applyBorder="0" applyAlignment="0" applyProtection="0"/>
    <xf numFmtId="0" fontId="59" fillId="0" borderId="0"/>
    <xf numFmtId="0" fontId="165"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179" fontId="51" fillId="0" borderId="0" applyFill="0" applyBorder="0" applyAlignment="0" applyProtection="0"/>
    <xf numFmtId="0" fontId="84" fillId="33" borderId="41" applyNumberFormat="0" applyAlignment="0" applyProtection="0"/>
    <xf numFmtId="0" fontId="77" fillId="115" borderId="73" applyNumberFormat="0" applyAlignment="0" applyProtection="0"/>
    <xf numFmtId="164" fontId="5" fillId="0" borderId="0" applyFont="0" applyFill="0" applyBorder="0" applyAlignment="0" applyProtection="0"/>
    <xf numFmtId="44" fontId="5"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0" fontId="5" fillId="0" borderId="0"/>
    <xf numFmtId="16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4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0" fontId="5" fillId="0" borderId="0"/>
    <xf numFmtId="164" fontId="5" fillId="0" borderId="0" applyFont="0" applyFill="0" applyBorder="0" applyAlignment="0" applyProtection="0"/>
    <xf numFmtId="44" fontId="5" fillId="0" borderId="0" applyFont="0" applyFill="0" applyBorder="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112" fillId="21" borderId="41" applyNumberFormat="0" applyAlignment="0" applyProtection="0"/>
    <xf numFmtId="0" fontId="116" fillId="78" borderId="41" applyNumberFormat="0" applyAlignment="0" applyProtection="0"/>
    <xf numFmtId="0" fontId="112"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98" fillId="21" borderId="41" applyNumberFormat="0" applyAlignment="0" applyProtection="0"/>
    <xf numFmtId="0" fontId="116" fillId="78" borderId="41" applyNumberFormat="0" applyAlignment="0" applyProtection="0"/>
    <xf numFmtId="0" fontId="98"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77" fillId="21" borderId="41" applyNumberFormat="0" applyAlignment="0" applyProtection="0"/>
    <xf numFmtId="0" fontId="77" fillId="21" borderId="41" applyNumberFormat="0" applyAlignment="0" applyProtection="0"/>
    <xf numFmtId="0" fontId="116" fillId="78" borderId="41" applyNumberFormat="0" applyAlignment="0" applyProtection="0"/>
    <xf numFmtId="0" fontId="116" fillId="78" borderId="41" applyNumberFormat="0" applyAlignment="0" applyProtection="0"/>
    <xf numFmtId="0" fontId="98" fillId="79" borderId="41" applyNumberFormat="0" applyAlignment="0" applyProtection="0"/>
    <xf numFmtId="0" fontId="98" fillId="79"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77" fillId="21" borderId="41" applyNumberFormat="0" applyAlignment="0" applyProtection="0"/>
    <xf numFmtId="0" fontId="98" fillId="79" borderId="41" applyNumberFormat="0" applyAlignment="0" applyProtection="0"/>
    <xf numFmtId="0" fontId="98" fillId="79"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100" fillId="50"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100" fillId="29" borderId="41" applyNumberFormat="0" applyAlignment="0" applyProtection="0"/>
    <xf numFmtId="0" fontId="100" fillId="50" borderId="41" applyNumberFormat="0" applyAlignment="0" applyProtection="0"/>
    <xf numFmtId="0" fontId="100" fillId="29"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100" fillId="84" borderId="41" applyNumberFormat="0" applyAlignment="0" applyProtection="0"/>
    <xf numFmtId="0" fontId="100" fillId="50" borderId="41" applyNumberFormat="0" applyAlignment="0" applyProtection="0"/>
    <xf numFmtId="0" fontId="100" fillId="84"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100" fillId="50"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100" fillId="50"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100" fillId="50"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100" fillId="50" borderId="41" applyNumberFormat="0" applyAlignment="0" applyProtection="0"/>
    <xf numFmtId="0" fontId="84" fillId="33" borderId="41" applyNumberFormat="0" applyAlignment="0" applyProtection="0"/>
    <xf numFmtId="0" fontId="84" fillId="33" borderId="41" applyNumberFormat="0" applyAlignment="0" applyProtection="0"/>
    <xf numFmtId="0" fontId="100" fillId="50" borderId="41" applyNumberFormat="0" applyAlignment="0" applyProtection="0"/>
    <xf numFmtId="0" fontId="100" fillId="50" borderId="41" applyNumberFormat="0" applyAlignment="0" applyProtection="0"/>
    <xf numFmtId="0" fontId="100" fillId="34"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100" fillId="34" borderId="41" applyNumberFormat="0" applyAlignment="0" applyProtection="0"/>
    <xf numFmtId="0" fontId="100" fillId="34"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4" fillId="33" borderId="41"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104" fillId="21" borderId="55" applyNumberFormat="0" applyAlignment="0" applyProtection="0"/>
    <xf numFmtId="0" fontId="104" fillId="21" borderId="55" applyNumberFormat="0" applyAlignment="0" applyProtection="0"/>
    <xf numFmtId="0" fontId="104" fillId="79" borderId="55" applyNumberFormat="0" applyAlignment="0" applyProtection="0"/>
    <xf numFmtId="0" fontId="104" fillId="79" borderId="55" applyNumberFormat="0" applyAlignment="0" applyProtection="0"/>
    <xf numFmtId="0" fontId="86" fillId="21" borderId="55" applyNumberFormat="0" applyAlignment="0" applyProtection="0"/>
    <xf numFmtId="0" fontId="86" fillId="21" borderId="55" applyNumberFormat="0" applyAlignment="0" applyProtection="0"/>
    <xf numFmtId="0" fontId="104" fillId="21" borderId="55" applyNumberFormat="0" applyAlignment="0" applyProtection="0"/>
    <xf numFmtId="0" fontId="104" fillId="21" borderId="55" applyNumberFormat="0" applyAlignment="0" applyProtection="0"/>
    <xf numFmtId="0" fontId="104" fillId="79"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4" fillId="0" borderId="0"/>
    <xf numFmtId="0" fontId="5" fillId="0" borderId="0"/>
    <xf numFmtId="0" fontId="4" fillId="0" borderId="0"/>
    <xf numFmtId="0" fontId="4" fillId="0" borderId="0"/>
    <xf numFmtId="0" fontId="5" fillId="0" borderId="0"/>
    <xf numFmtId="0" fontId="5" fillId="12" borderId="39" applyNumberFormat="0" applyFont="0" applyAlignment="0" applyProtection="0"/>
    <xf numFmtId="0" fontId="5" fillId="0" borderId="0"/>
    <xf numFmtId="0" fontId="5" fillId="0" borderId="0"/>
    <xf numFmtId="0" fontId="4" fillId="0" borderId="0"/>
    <xf numFmtId="0" fontId="5" fillId="0" borderId="0"/>
    <xf numFmtId="0" fontId="5" fillId="0" borderId="0"/>
    <xf numFmtId="164" fontId="5" fillId="0" borderId="0" applyFont="0" applyFill="0" applyBorder="0" applyAlignment="0" applyProtection="0"/>
    <xf numFmtId="44" fontId="5" fillId="0" borderId="0" applyFont="0" applyFill="0" applyBorder="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104" fillId="21" borderId="55" applyNumberFormat="0" applyAlignment="0" applyProtection="0"/>
    <xf numFmtId="0" fontId="104" fillId="21" borderId="55" applyNumberFormat="0" applyAlignment="0" applyProtection="0"/>
    <xf numFmtId="0" fontId="104" fillId="21" borderId="55" applyNumberFormat="0" applyAlignment="0" applyProtection="0"/>
    <xf numFmtId="0" fontId="104" fillId="21" borderId="55" applyNumberFormat="0" applyAlignment="0" applyProtection="0"/>
    <xf numFmtId="0" fontId="86" fillId="21" borderId="55" applyNumberFormat="0" applyAlignment="0" applyProtection="0"/>
    <xf numFmtId="0" fontId="104" fillId="79" borderId="55" applyNumberFormat="0" applyAlignment="0" applyProtection="0"/>
    <xf numFmtId="0" fontId="104" fillId="79" borderId="55" applyNumberFormat="0" applyAlignment="0" applyProtection="0"/>
    <xf numFmtId="0" fontId="86" fillId="21" borderId="55" applyNumberFormat="0" applyAlignment="0" applyProtection="0"/>
    <xf numFmtId="0" fontId="86" fillId="21" borderId="55" applyNumberFormat="0" applyAlignment="0" applyProtection="0"/>
    <xf numFmtId="0" fontId="104" fillId="21" borderId="55" applyNumberFormat="0" applyAlignment="0" applyProtection="0"/>
    <xf numFmtId="0" fontId="104" fillId="21" borderId="55" applyNumberFormat="0" applyAlignment="0" applyProtection="0"/>
    <xf numFmtId="0" fontId="86" fillId="21" borderId="55" applyNumberFormat="0" applyAlignment="0" applyProtection="0"/>
    <xf numFmtId="0" fontId="104" fillId="79" borderId="55" applyNumberFormat="0" applyAlignment="0" applyProtection="0"/>
    <xf numFmtId="0" fontId="104" fillId="79"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86" fillId="21" borderId="55"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3" fillId="0" borderId="0">
      <alignment horizontal="left" wrapText="1"/>
    </xf>
    <xf numFmtId="0" fontId="4" fillId="0" borderId="0"/>
    <xf numFmtId="0" fontId="93" fillId="50" borderId="0" applyNumberFormat="0" applyBorder="0" applyAlignment="0" applyProtection="0"/>
    <xf numFmtId="0" fontId="60" fillId="0" borderId="0"/>
    <xf numFmtId="0" fontId="59" fillId="0" borderId="0"/>
    <xf numFmtId="0" fontId="93" fillId="97" borderId="0" applyNumberFormat="0" applyBorder="0" applyAlignment="0" applyProtection="0"/>
    <xf numFmtId="169" fontId="5" fillId="0" borderId="0"/>
    <xf numFmtId="0" fontId="47" fillId="0" borderId="0"/>
    <xf numFmtId="0" fontId="51" fillId="0" borderId="0"/>
    <xf numFmtId="0" fontId="4" fillId="0" borderId="0"/>
    <xf numFmtId="173" fontId="147" fillId="0" borderId="0"/>
    <xf numFmtId="0" fontId="51" fillId="0" borderId="0"/>
    <xf numFmtId="0" fontId="4" fillId="0" borderId="0"/>
    <xf numFmtId="0" fontId="59" fillId="0" borderId="0"/>
    <xf numFmtId="0" fontId="5" fillId="0" borderId="0"/>
    <xf numFmtId="178" fontId="51" fillId="0" borderId="0" applyFill="0" applyBorder="0" applyAlignment="0" applyProtection="0"/>
    <xf numFmtId="175" fontId="51" fillId="0" borderId="0" applyFont="0" applyFill="0" applyBorder="0" applyAlignment="0" applyProtection="0"/>
    <xf numFmtId="165" fontId="48" fillId="0" borderId="0" applyFill="0" applyBorder="0" applyAlignment="0" applyProtection="0"/>
    <xf numFmtId="168" fontId="48" fillId="0" borderId="0" applyFill="0" applyBorder="0" applyAlignment="0" applyProtection="0"/>
    <xf numFmtId="0" fontId="59" fillId="0" borderId="0"/>
    <xf numFmtId="165" fontId="48" fillId="0" borderId="0" applyFill="0" applyBorder="0" applyAlignment="0" applyProtection="0"/>
    <xf numFmtId="168" fontId="48" fillId="0" borderId="0" applyFill="0" applyBorder="0" applyAlignment="0" applyProtection="0"/>
    <xf numFmtId="168" fontId="12" fillId="0" borderId="0"/>
    <xf numFmtId="0" fontId="59" fillId="0" borderId="0"/>
    <xf numFmtId="0" fontId="77" fillId="21" borderId="73" applyNumberFormat="0" applyAlignment="0" applyProtection="0"/>
    <xf numFmtId="0" fontId="135" fillId="0" borderId="0"/>
    <xf numFmtId="0" fontId="52" fillId="0" borderId="0"/>
    <xf numFmtId="0" fontId="135" fillId="0" borderId="0"/>
    <xf numFmtId="0" fontId="135" fillId="0" borderId="0"/>
    <xf numFmtId="0" fontId="135" fillId="0" borderId="0"/>
    <xf numFmtId="0" fontId="135" fillId="0" borderId="0"/>
    <xf numFmtId="0" fontId="135" fillId="0" borderId="0"/>
    <xf numFmtId="0" fontId="59" fillId="0" borderId="0"/>
    <xf numFmtId="0" fontId="84" fillId="33"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86" fillId="21" borderId="74" applyNumberFormat="0" applyAlignment="0" applyProtection="0"/>
    <xf numFmtId="0" fontId="104" fillId="21" borderId="74" applyNumberFormat="0" applyAlignment="0" applyProtection="0"/>
    <xf numFmtId="0" fontId="86" fillId="21" borderId="74" applyNumberFormat="0" applyAlignment="0" applyProtection="0"/>
    <xf numFmtId="0" fontId="84" fillId="33" borderId="73" applyNumberFormat="0" applyAlignment="0" applyProtection="0"/>
    <xf numFmtId="0" fontId="84" fillId="33" borderId="73" applyNumberFormat="0" applyAlignment="0" applyProtection="0"/>
    <xf numFmtId="0" fontId="100" fillId="34"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4" fillId="0" borderId="0"/>
    <xf numFmtId="176" fontId="51" fillId="0" borderId="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6" fontId="51" fillId="0" borderId="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0" fontId="57" fillId="22" borderId="0" applyNumberFormat="0" applyBorder="0" applyAlignment="0" applyProtection="0"/>
    <xf numFmtId="0" fontId="59" fillId="0" borderId="0"/>
    <xf numFmtId="0" fontId="57" fillId="24" borderId="0" applyNumberFormat="0" applyBorder="0" applyAlignment="0" applyProtection="0"/>
    <xf numFmtId="0" fontId="59" fillId="0" borderId="0"/>
    <xf numFmtId="0" fontId="57" fillId="33" borderId="0" applyNumberFormat="0" applyBorder="0" applyAlignment="0" applyProtection="0"/>
    <xf numFmtId="0" fontId="100" fillId="50" borderId="73" applyNumberFormat="0" applyAlignment="0" applyProtection="0"/>
    <xf numFmtId="0" fontId="59" fillId="0" borderId="0"/>
    <xf numFmtId="0" fontId="57" fillId="42" borderId="0" applyNumberFormat="0" applyBorder="0" applyAlignment="0" applyProtection="0"/>
    <xf numFmtId="0" fontId="59" fillId="0" borderId="0"/>
    <xf numFmtId="0" fontId="59" fillId="0" borderId="0"/>
    <xf numFmtId="0" fontId="59" fillId="0" borderId="0"/>
    <xf numFmtId="0" fontId="59" fillId="0" borderId="0"/>
    <xf numFmtId="0" fontId="59" fillId="0" borderId="0"/>
    <xf numFmtId="0" fontId="57" fillId="42" borderId="0" applyNumberFormat="0" applyBorder="0" applyAlignment="0" applyProtection="0"/>
    <xf numFmtId="0" fontId="57" fillId="46" borderId="0" applyNumberFormat="0" applyBorder="0" applyAlignment="0" applyProtection="0"/>
    <xf numFmtId="0" fontId="59" fillId="0" borderId="0"/>
    <xf numFmtId="173" fontId="5" fillId="0" borderId="0" applyFont="0" applyFill="0" applyBorder="0" applyAlignment="0" applyProtection="0"/>
    <xf numFmtId="0" fontId="75" fillId="54" borderId="0" applyNumberFormat="0" applyBorder="0" applyAlignment="0" applyProtection="0"/>
    <xf numFmtId="0" fontId="84" fillId="33" borderId="73" applyNumberFormat="0" applyAlignment="0" applyProtection="0"/>
    <xf numFmtId="0" fontId="59" fillId="0" borderId="0"/>
    <xf numFmtId="0" fontId="61" fillId="32" borderId="0" applyNumberFormat="0" applyBorder="0" applyAlignment="0" applyProtection="0"/>
    <xf numFmtId="0" fontId="4" fillId="0" borderId="0"/>
    <xf numFmtId="0" fontId="60" fillId="0" borderId="0"/>
    <xf numFmtId="0" fontId="63" fillId="0" borderId="0"/>
    <xf numFmtId="0" fontId="51" fillId="0" borderId="0"/>
    <xf numFmtId="0" fontId="164" fillId="50" borderId="0" applyNumberFormat="0" applyBorder="0" applyAlignment="0" applyProtection="0"/>
    <xf numFmtId="0" fontId="164" fillId="50" borderId="0" applyNumberFormat="0" applyBorder="0" applyAlignment="0" applyProtection="0"/>
    <xf numFmtId="0" fontId="48" fillId="0" borderId="0"/>
    <xf numFmtId="164" fontId="5" fillId="0" borderId="0" applyFont="0" applyFill="0" applyBorder="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67" fillId="0" borderId="0">
      <alignment horizontal="left"/>
    </xf>
    <xf numFmtId="0" fontId="67" fillId="0" borderId="0">
      <alignment horizontal="left" vertical="top"/>
    </xf>
    <xf numFmtId="0" fontId="68" fillId="0" borderId="0">
      <alignment horizontal="left" vertical="top"/>
    </xf>
    <xf numFmtId="0" fontId="67" fillId="0" borderId="0">
      <alignment horizontal="left" vertical="center"/>
    </xf>
    <xf numFmtId="0" fontId="59" fillId="0" borderId="0"/>
    <xf numFmtId="0" fontId="59" fillId="0" borderId="0"/>
    <xf numFmtId="0" fontId="67" fillId="0" borderId="0">
      <alignment horizontal="right" vertical="top"/>
    </xf>
    <xf numFmtId="0" fontId="67" fillId="0" borderId="0">
      <alignment horizontal="right" vertical="top"/>
    </xf>
    <xf numFmtId="0" fontId="67" fillId="0" borderId="0">
      <alignment horizontal="left" vertical="top"/>
    </xf>
    <xf numFmtId="0" fontId="69" fillId="0" borderId="0">
      <alignment horizontal="left" vertical="top"/>
    </xf>
    <xf numFmtId="0" fontId="70" fillId="0" borderId="0">
      <alignment horizontal="left"/>
    </xf>
    <xf numFmtId="0" fontId="84" fillId="33" borderId="73" applyNumberFormat="0" applyAlignment="0" applyProtection="0"/>
    <xf numFmtId="0" fontId="70" fillId="0" borderId="0">
      <alignment horizontal="left"/>
    </xf>
    <xf numFmtId="0" fontId="70" fillId="0" borderId="0">
      <alignment horizontal="left" vertical="top"/>
    </xf>
    <xf numFmtId="0" fontId="84" fillId="33" borderId="73" applyNumberFormat="0" applyAlignment="0" applyProtection="0"/>
    <xf numFmtId="0" fontId="71" fillId="0" borderId="0">
      <alignment horizontal="left" vertical="top"/>
    </xf>
    <xf numFmtId="0" fontId="71" fillId="0" borderId="0">
      <alignment horizontal="left" vertical="top"/>
    </xf>
    <xf numFmtId="0" fontId="72" fillId="0" borderId="0">
      <alignment horizontal="right" vertical="top"/>
    </xf>
    <xf numFmtId="0" fontId="67" fillId="0" borderId="0">
      <alignment horizontal="left" vertical="top"/>
    </xf>
    <xf numFmtId="0" fontId="67" fillId="0" borderId="0">
      <alignment horizontal="right" vertical="top"/>
    </xf>
    <xf numFmtId="0" fontId="67" fillId="0" borderId="0">
      <alignment horizontal="left" vertical="top"/>
    </xf>
    <xf numFmtId="0" fontId="70" fillId="0" borderId="0">
      <alignment horizontal="left" vertical="center"/>
    </xf>
    <xf numFmtId="0" fontId="70" fillId="0" borderId="0">
      <alignment horizontal="right" vertical="center"/>
    </xf>
    <xf numFmtId="0" fontId="67" fillId="0" borderId="0">
      <alignment horizontal="left" vertical="top"/>
    </xf>
    <xf numFmtId="0" fontId="72" fillId="0" borderId="0">
      <alignment horizontal="left" vertical="top"/>
    </xf>
    <xf numFmtId="0" fontId="71" fillId="0" borderId="0">
      <alignment horizontal="right" vertical="top"/>
    </xf>
    <xf numFmtId="0" fontId="67" fillId="0" borderId="0">
      <alignment horizontal="left" vertical="top"/>
    </xf>
    <xf numFmtId="0" fontId="70" fillId="0" borderId="0">
      <alignment horizontal="left" vertical="top"/>
    </xf>
    <xf numFmtId="0" fontId="73" fillId="0" borderId="0">
      <alignment horizontal="left" vertical="top"/>
    </xf>
    <xf numFmtId="0" fontId="74" fillId="0" borderId="0">
      <alignment horizontal="left" vertical="top"/>
    </xf>
    <xf numFmtId="0" fontId="70" fillId="0" borderId="0">
      <alignment horizontal="left" vertical="center"/>
    </xf>
    <xf numFmtId="0" fontId="70" fillId="0" borderId="0">
      <alignment horizontal="left" vertical="center"/>
    </xf>
    <xf numFmtId="0" fontId="70" fillId="0" borderId="0">
      <alignment horizontal="right" vertical="center"/>
    </xf>
    <xf numFmtId="0" fontId="70" fillId="0" borderId="0">
      <alignment horizontal="left" vertical="center"/>
    </xf>
    <xf numFmtId="0" fontId="59" fillId="0" borderId="0"/>
    <xf numFmtId="0" fontId="59" fillId="0" borderId="0"/>
    <xf numFmtId="0" fontId="135" fillId="0" borderId="0"/>
    <xf numFmtId="0" fontId="84" fillId="33" borderId="41" applyNumberFormat="0" applyAlignment="0" applyProtection="0"/>
    <xf numFmtId="0" fontId="59" fillId="0" borderId="0"/>
    <xf numFmtId="0" fontId="52" fillId="0" borderId="0"/>
    <xf numFmtId="0" fontId="5" fillId="0" borderId="0"/>
    <xf numFmtId="0" fontId="84" fillId="33" borderId="73" applyNumberFormat="0" applyAlignment="0" applyProtection="0"/>
    <xf numFmtId="0" fontId="5" fillId="0" borderId="0"/>
    <xf numFmtId="0" fontId="5" fillId="0" borderId="0"/>
    <xf numFmtId="0" fontId="4" fillId="0" borderId="0"/>
    <xf numFmtId="0" fontId="59" fillId="0" borderId="0"/>
    <xf numFmtId="175" fontId="51" fillId="0" borderId="0" applyFont="0" applyFill="0" applyBorder="0" applyAlignment="0" applyProtection="0"/>
    <xf numFmtId="179" fontId="51" fillId="0" borderId="0" applyFill="0" applyBorder="0" applyAlignment="0" applyProtection="0"/>
    <xf numFmtId="173" fontId="51" fillId="0" borderId="0" applyFont="0" applyFill="0" applyBorder="0" applyAlignment="0" applyProtection="0"/>
    <xf numFmtId="174" fontId="89" fillId="0" borderId="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5" fillId="0" borderId="0"/>
    <xf numFmtId="16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16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16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44" fontId="5" fillId="0" borderId="0" applyFont="0" applyFill="0" applyBorder="0" applyAlignment="0" applyProtection="0"/>
    <xf numFmtId="164" fontId="5" fillId="0" borderId="0" applyFont="0" applyFill="0" applyBorder="0" applyAlignment="0" applyProtection="0"/>
    <xf numFmtId="0" fontId="5" fillId="0" borderId="0"/>
    <xf numFmtId="16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164" fontId="5" fillId="0" borderId="0" applyFont="0" applyFill="0" applyBorder="0" applyAlignment="0" applyProtection="0"/>
    <xf numFmtId="44" fontId="5" fillId="0" borderId="0" applyFont="0" applyFill="0" applyBorder="0" applyAlignment="0" applyProtection="0"/>
    <xf numFmtId="44" fontId="48" fillId="0" borderId="0" applyFont="0" applyFill="0" applyBorder="0" applyAlignment="0" applyProtection="0"/>
    <xf numFmtId="7" fontId="5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2" borderId="39" applyNumberFormat="0" applyFont="0" applyAlignment="0" applyProtection="0"/>
    <xf numFmtId="44" fontId="51" fillId="0" borderId="0" applyFont="0" applyFill="0" applyBorder="0" applyAlignment="0" applyProtection="0"/>
    <xf numFmtId="44" fontId="51" fillId="0" borderId="0" applyFont="0" applyFill="0" applyBorder="0" applyAlignment="0" applyProtection="0"/>
    <xf numFmtId="0" fontId="5" fillId="0" borderId="0"/>
    <xf numFmtId="0" fontId="5" fillId="0" borderId="0"/>
    <xf numFmtId="0" fontId="5" fillId="0" borderId="0"/>
    <xf numFmtId="0" fontId="5" fillId="0" borderId="0"/>
    <xf numFmtId="164" fontId="5" fillId="0" borderId="0" applyFont="0" applyFill="0" applyBorder="0" applyAlignment="0" applyProtection="0"/>
    <xf numFmtId="44" fontId="5" fillId="0" borderId="0" applyFont="0" applyFill="0" applyBorder="0" applyAlignment="0" applyProtection="0"/>
    <xf numFmtId="0" fontId="5" fillId="0" borderId="0"/>
    <xf numFmtId="16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16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16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44" fontId="5" fillId="0" borderId="0" applyFont="0" applyFill="0" applyBorder="0" applyAlignment="0" applyProtection="0"/>
    <xf numFmtId="164" fontId="5" fillId="0" borderId="0" applyFont="0" applyFill="0" applyBorder="0" applyAlignment="0" applyProtection="0"/>
    <xf numFmtId="0" fontId="5" fillId="0" borderId="0"/>
    <xf numFmtId="16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164" fontId="5" fillId="0" borderId="0" applyFont="0" applyFill="0" applyBorder="0" applyAlignment="0" applyProtection="0"/>
    <xf numFmtId="44" fontId="5" fillId="0" borderId="0" applyFont="0" applyFill="0" applyBorder="0" applyAlignment="0" applyProtection="0"/>
    <xf numFmtId="44" fontId="48" fillId="0" borderId="0" applyFont="0" applyFill="0" applyBorder="0" applyAlignment="0" applyProtection="0"/>
    <xf numFmtId="7" fontId="5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2" borderId="39" applyNumberFormat="0" applyFont="0" applyAlignment="0" applyProtection="0"/>
    <xf numFmtId="44" fontId="51" fillId="0" borderId="0" applyFont="0" applyFill="0" applyBorder="0" applyAlignment="0" applyProtection="0"/>
    <xf numFmtId="44" fontId="51" fillId="0" borderId="0" applyFont="0" applyFill="0" applyBorder="0" applyAlignment="0" applyProtection="0"/>
    <xf numFmtId="0" fontId="5" fillId="0" borderId="0"/>
    <xf numFmtId="0" fontId="5" fillId="0" borderId="0"/>
    <xf numFmtId="0" fontId="5" fillId="0" borderId="0"/>
    <xf numFmtId="0" fontId="5" fillId="0" borderId="0"/>
    <xf numFmtId="16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169" fontId="5" fillId="0" borderId="0"/>
    <xf numFmtId="44" fontId="51" fillId="0" borderId="0" applyFont="0" applyFill="0" applyBorder="0" applyAlignment="0" applyProtection="0"/>
    <xf numFmtId="0" fontId="5" fillId="0" borderId="0"/>
    <xf numFmtId="0" fontId="5" fillId="0" borderId="0"/>
    <xf numFmtId="0" fontId="5" fillId="0" borderId="0"/>
    <xf numFmtId="0" fontId="5" fillId="0" borderId="0"/>
    <xf numFmtId="169" fontId="5" fillId="0" borderId="0"/>
    <xf numFmtId="0" fontId="5" fillId="0" borderId="0"/>
    <xf numFmtId="44" fontId="5" fillId="0" borderId="0" applyFont="0" applyFill="0" applyBorder="0" applyAlignment="0" applyProtection="0"/>
    <xf numFmtId="0" fontId="5" fillId="0" borderId="0"/>
    <xf numFmtId="44" fontId="5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9" fontId="5" fillId="0" borderId="0"/>
    <xf numFmtId="0" fontId="5" fillId="0" borderId="0"/>
    <xf numFmtId="0" fontId="5" fillId="0" borderId="0"/>
    <xf numFmtId="0" fontId="5" fillId="0" borderId="0"/>
    <xf numFmtId="0" fontId="5" fillId="0" borderId="0"/>
    <xf numFmtId="169"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9" fontId="5" fillId="0" borderId="0"/>
    <xf numFmtId="0" fontId="5" fillId="0" borderId="0"/>
    <xf numFmtId="0" fontId="5" fillId="0" borderId="0"/>
    <xf numFmtId="0" fontId="5" fillId="0" borderId="0"/>
    <xf numFmtId="0" fontId="5" fillId="0" borderId="0"/>
    <xf numFmtId="169"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9" fontId="5" fillId="0" borderId="0"/>
    <xf numFmtId="0" fontId="5" fillId="0" borderId="0"/>
    <xf numFmtId="0" fontId="5" fillId="0" borderId="0"/>
    <xf numFmtId="0" fontId="5" fillId="0" borderId="0"/>
    <xf numFmtId="0" fontId="5" fillId="0" borderId="0"/>
    <xf numFmtId="169"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9" fontId="5" fillId="0" borderId="0"/>
    <xf numFmtId="0" fontId="5" fillId="0" borderId="0"/>
    <xf numFmtId="0" fontId="5" fillId="0" borderId="0"/>
    <xf numFmtId="0" fontId="5" fillId="0" borderId="0"/>
    <xf numFmtId="0" fontId="5" fillId="0" borderId="0"/>
    <xf numFmtId="169"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9" fontId="5" fillId="0" borderId="0"/>
    <xf numFmtId="0" fontId="5" fillId="0" borderId="0"/>
    <xf numFmtId="0" fontId="5" fillId="0" borderId="0"/>
    <xf numFmtId="0" fontId="5" fillId="0" borderId="0"/>
    <xf numFmtId="0" fontId="5" fillId="0" borderId="0"/>
    <xf numFmtId="169"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9" fontId="5" fillId="0" borderId="0"/>
    <xf numFmtId="0" fontId="5" fillId="0" borderId="0"/>
    <xf numFmtId="0" fontId="5" fillId="0" borderId="0"/>
    <xf numFmtId="0" fontId="5" fillId="0" borderId="0"/>
    <xf numFmtId="0" fontId="5" fillId="0" borderId="0"/>
    <xf numFmtId="169"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0" fontId="5" fillId="0" borderId="0"/>
    <xf numFmtId="0" fontId="5" fillId="0" borderId="0"/>
    <xf numFmtId="169" fontId="5" fillId="0" borderId="0"/>
    <xf numFmtId="0" fontId="5" fillId="0" borderId="0"/>
    <xf numFmtId="0" fontId="5" fillId="0" borderId="0"/>
    <xf numFmtId="0" fontId="5" fillId="0" borderId="0"/>
    <xf numFmtId="169"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9" fontId="5" fillId="0" borderId="0"/>
    <xf numFmtId="0" fontId="5" fillId="0" borderId="0"/>
    <xf numFmtId="0" fontId="5" fillId="0" borderId="0"/>
    <xf numFmtId="0" fontId="5" fillId="0" borderId="0"/>
    <xf numFmtId="0" fontId="5" fillId="0" borderId="0"/>
    <xf numFmtId="169"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9" fontId="5" fillId="0" borderId="0"/>
    <xf numFmtId="0" fontId="5" fillId="0" borderId="0"/>
    <xf numFmtId="0" fontId="5" fillId="0" borderId="0"/>
    <xf numFmtId="0" fontId="5" fillId="0" borderId="0"/>
    <xf numFmtId="0" fontId="5" fillId="0" borderId="0"/>
    <xf numFmtId="169"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47"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7" fontId="51" fillId="0" borderId="0" applyFont="0" applyFill="0" applyBorder="0" applyAlignment="0" applyProtection="0"/>
    <xf numFmtId="0" fontId="5" fillId="0" borderId="0"/>
    <xf numFmtId="0" fontId="5" fillId="0" borderId="0"/>
    <xf numFmtId="0" fontId="5" fillId="0" borderId="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0" fontId="5" fillId="12" borderId="39" applyNumberFormat="0" applyFont="0" applyAlignment="0" applyProtection="0"/>
    <xf numFmtId="9" fontId="5" fillId="0" borderId="0" applyFont="0" applyFill="0" applyBorder="0" applyAlignment="0" applyProtection="0"/>
    <xf numFmtId="0" fontId="5" fillId="0" borderId="0"/>
    <xf numFmtId="0" fontId="5" fillId="0" borderId="0"/>
    <xf numFmtId="0" fontId="5" fillId="0" borderId="0"/>
    <xf numFmtId="169" fontId="5" fillId="0" borderId="0"/>
    <xf numFmtId="0" fontId="5" fillId="0" borderId="0"/>
    <xf numFmtId="0" fontId="5" fillId="0" borderId="0"/>
    <xf numFmtId="0" fontId="5" fillId="0" borderId="0"/>
    <xf numFmtId="0" fontId="5" fillId="0" borderId="0"/>
    <xf numFmtId="169"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174" fontId="128" fillId="0" borderId="0"/>
    <xf numFmtId="0" fontId="5" fillId="0" borderId="0"/>
    <xf numFmtId="169" fontId="5" fillId="0" borderId="0"/>
    <xf numFmtId="44" fontId="51" fillId="0" borderId="0" applyFont="0" applyFill="0" applyBorder="0" applyAlignment="0" applyProtection="0"/>
    <xf numFmtId="0" fontId="5" fillId="0" borderId="0"/>
    <xf numFmtId="0" fontId="51" fillId="0" borderId="0" applyNumberFormat="0" applyFill="0" applyBorder="0" applyAlignment="0" applyProtection="0"/>
    <xf numFmtId="0" fontId="5" fillId="0" borderId="0"/>
    <xf numFmtId="0" fontId="5" fillId="0" borderId="0"/>
    <xf numFmtId="0" fontId="5" fillId="0" borderId="0"/>
    <xf numFmtId="169" fontId="5" fillId="0" borderId="0"/>
    <xf numFmtId="0" fontId="5" fillId="0" borderId="0"/>
    <xf numFmtId="44" fontId="5" fillId="0" borderId="0" applyFont="0" applyFill="0" applyBorder="0" applyAlignment="0" applyProtection="0"/>
    <xf numFmtId="0" fontId="5" fillId="0" borderId="0"/>
    <xf numFmtId="44" fontId="5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9" fontId="5" fillId="0" borderId="0"/>
    <xf numFmtId="0" fontId="5" fillId="0" borderId="0"/>
    <xf numFmtId="0" fontId="5" fillId="0" borderId="0"/>
    <xf numFmtId="0" fontId="5" fillId="0" borderId="0"/>
    <xf numFmtId="0" fontId="5" fillId="0" borderId="0"/>
    <xf numFmtId="169"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9" fontId="5" fillId="0" borderId="0"/>
    <xf numFmtId="0" fontId="5" fillId="0" borderId="0"/>
    <xf numFmtId="0" fontId="5" fillId="0" borderId="0"/>
    <xf numFmtId="0" fontId="5" fillId="0" borderId="0"/>
    <xf numFmtId="0" fontId="5" fillId="0" borderId="0"/>
    <xf numFmtId="169"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9" fontId="5" fillId="0" borderId="0"/>
    <xf numFmtId="0" fontId="5" fillId="0" borderId="0"/>
    <xf numFmtId="0" fontId="5" fillId="0" borderId="0"/>
    <xf numFmtId="0" fontId="5" fillId="0" borderId="0"/>
    <xf numFmtId="0" fontId="5" fillId="0" borderId="0"/>
    <xf numFmtId="169"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9" fontId="5" fillId="0" borderId="0"/>
    <xf numFmtId="0" fontId="5" fillId="0" borderId="0"/>
    <xf numFmtId="0" fontId="5" fillId="0" borderId="0"/>
    <xf numFmtId="0" fontId="5" fillId="0" borderId="0"/>
    <xf numFmtId="0" fontId="5" fillId="0" borderId="0"/>
    <xf numFmtId="169"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9" fontId="5" fillId="0" borderId="0"/>
    <xf numFmtId="0" fontId="5" fillId="0" borderId="0"/>
    <xf numFmtId="0" fontId="5" fillId="0" borderId="0"/>
    <xf numFmtId="0" fontId="5" fillId="0" borderId="0"/>
    <xf numFmtId="0" fontId="5" fillId="0" borderId="0"/>
    <xf numFmtId="169"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9" fontId="5" fillId="0" borderId="0"/>
    <xf numFmtId="0" fontId="5" fillId="0" borderId="0"/>
    <xf numFmtId="0" fontId="5" fillId="0" borderId="0"/>
    <xf numFmtId="0" fontId="5" fillId="0" borderId="0"/>
    <xf numFmtId="0" fontId="5" fillId="0" borderId="0"/>
    <xf numFmtId="169"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0" fontId="5" fillId="0" borderId="0"/>
    <xf numFmtId="0" fontId="5" fillId="0" borderId="0"/>
    <xf numFmtId="169" fontId="5" fillId="0" borderId="0"/>
    <xf numFmtId="0" fontId="5" fillId="0" borderId="0"/>
    <xf numFmtId="0" fontId="5" fillId="0" borderId="0"/>
    <xf numFmtId="0" fontId="5" fillId="0" borderId="0"/>
    <xf numFmtId="169"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9" fontId="5" fillId="0" borderId="0"/>
    <xf numFmtId="0" fontId="5" fillId="0" borderId="0"/>
    <xf numFmtId="0" fontId="5" fillId="0" borderId="0"/>
    <xf numFmtId="0" fontId="5" fillId="0" borderId="0"/>
    <xf numFmtId="0" fontId="5" fillId="0" borderId="0"/>
    <xf numFmtId="169"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9" fontId="5" fillId="0" borderId="0"/>
    <xf numFmtId="0" fontId="5" fillId="0" borderId="0"/>
    <xf numFmtId="0" fontId="5" fillId="0" borderId="0"/>
    <xf numFmtId="0" fontId="5" fillId="0" borderId="0"/>
    <xf numFmtId="0" fontId="5" fillId="0" borderId="0"/>
    <xf numFmtId="169"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7" fontId="51" fillId="0" borderId="0" applyFont="0" applyFill="0" applyBorder="0" applyAlignment="0" applyProtection="0"/>
    <xf numFmtId="0" fontId="5" fillId="0" borderId="0"/>
    <xf numFmtId="0" fontId="5" fillId="0" borderId="0"/>
    <xf numFmtId="0" fontId="5" fillId="0" borderId="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0" fontId="5" fillId="12" borderId="39" applyNumberFormat="0" applyFont="0" applyAlignment="0" applyProtection="0"/>
    <xf numFmtId="9" fontId="5" fillId="0" borderId="0" applyFont="0" applyFill="0" applyBorder="0" applyAlignment="0" applyProtection="0"/>
    <xf numFmtId="0" fontId="5" fillId="0" borderId="0"/>
    <xf numFmtId="0" fontId="5" fillId="0" borderId="0"/>
    <xf numFmtId="0" fontId="5" fillId="0" borderId="0"/>
    <xf numFmtId="169" fontId="5" fillId="0" borderId="0"/>
    <xf numFmtId="0" fontId="5" fillId="0" borderId="0"/>
    <xf numFmtId="0" fontId="5" fillId="0" borderId="0"/>
    <xf numFmtId="0" fontId="5" fillId="0" borderId="0"/>
    <xf numFmtId="0" fontId="5" fillId="0" borderId="0"/>
    <xf numFmtId="169"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5" fillId="0" borderId="0"/>
    <xf numFmtId="0" fontId="59" fillId="0" borderId="0"/>
    <xf numFmtId="0" fontId="59" fillId="0" borderId="0"/>
    <xf numFmtId="0" fontId="59" fillId="0" borderId="0"/>
    <xf numFmtId="0" fontId="59" fillId="0" borderId="0"/>
    <xf numFmtId="0" fontId="59" fillId="0" borderId="0"/>
    <xf numFmtId="0" fontId="100" fillId="50" borderId="73" applyNumberFormat="0" applyAlignment="0" applyProtection="0"/>
    <xf numFmtId="0" fontId="59" fillId="0" borderId="0"/>
    <xf numFmtId="0" fontId="97" fillId="80" borderId="42" applyNumberFormat="0" applyAlignment="0" applyProtection="0"/>
    <xf numFmtId="0" fontId="59" fillId="38" borderId="75" applyNumberFormat="0" applyAlignment="0" applyProtection="0"/>
    <xf numFmtId="0" fontId="86" fillId="21" borderId="74" applyNumberFormat="0" applyAlignment="0" applyProtection="0"/>
    <xf numFmtId="0" fontId="59" fillId="0" borderId="0"/>
    <xf numFmtId="0" fontId="166" fillId="0" borderId="76" applyNumberFormat="0" applyFill="0" applyAlignment="0" applyProtection="0"/>
    <xf numFmtId="0" fontId="51" fillId="0" borderId="0"/>
    <xf numFmtId="0" fontId="135" fillId="0" borderId="0"/>
    <xf numFmtId="0" fontId="135" fillId="0" borderId="0"/>
    <xf numFmtId="0" fontId="135" fillId="0" borderId="0"/>
    <xf numFmtId="0" fontId="59" fillId="0" borderId="0"/>
    <xf numFmtId="0" fontId="59" fillId="0" borderId="0"/>
    <xf numFmtId="0" fontId="59" fillId="0" borderId="0"/>
    <xf numFmtId="0" fontId="59" fillId="0" borderId="0"/>
    <xf numFmtId="0" fontId="59" fillId="0" borderId="0"/>
    <xf numFmtId="0" fontId="59" fillId="0" borderId="0"/>
    <xf numFmtId="0" fontId="98" fillId="79" borderId="73" applyNumberFormat="0" applyAlignment="0" applyProtection="0"/>
    <xf numFmtId="0" fontId="59" fillId="0" borderId="0"/>
    <xf numFmtId="0" fontId="166" fillId="0" borderId="76" applyNumberFormat="0" applyFill="0" applyAlignment="0" applyProtection="0"/>
    <xf numFmtId="0" fontId="75" fillId="62" borderId="0" applyNumberFormat="0" applyBorder="0" applyAlignment="0" applyProtection="0"/>
    <xf numFmtId="0" fontId="59" fillId="0" borderId="0"/>
    <xf numFmtId="0" fontId="59" fillId="0" borderId="0"/>
    <xf numFmtId="0" fontId="59" fillId="0" borderId="0"/>
    <xf numFmtId="0" fontId="59" fillId="0" borderId="0"/>
    <xf numFmtId="0" fontId="59" fillId="0" borderId="0"/>
    <xf numFmtId="0" fontId="116" fillId="78" borderId="73" applyNumberFormat="0" applyAlignment="0" applyProtection="0"/>
    <xf numFmtId="0" fontId="77" fillId="21" borderId="73" applyNumberFormat="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35" fillId="0" borderId="0"/>
    <xf numFmtId="0" fontId="167" fillId="0" borderId="78" applyNumberFormat="0" applyFill="0" applyAlignment="0" applyProtection="0"/>
    <xf numFmtId="0" fontId="135" fillId="0" borderId="0"/>
    <xf numFmtId="0" fontId="135" fillId="0" borderId="0"/>
    <xf numFmtId="0" fontId="77" fillId="21" borderId="73" applyNumberFormat="0" applyAlignment="0" applyProtection="0"/>
    <xf numFmtId="0" fontId="135" fillId="0" borderId="0"/>
    <xf numFmtId="0" fontId="135" fillId="0" borderId="0"/>
    <xf numFmtId="0" fontId="145" fillId="0" borderId="0"/>
    <xf numFmtId="0" fontId="59" fillId="0" borderId="0"/>
    <xf numFmtId="0" fontId="57" fillId="45" borderId="0" applyNumberFormat="0" applyBorder="0" applyAlignment="0" applyProtection="0"/>
    <xf numFmtId="0" fontId="77" fillId="21" borderId="73" applyNumberFormat="0" applyAlignment="0" applyProtection="0"/>
    <xf numFmtId="0" fontId="59" fillId="0" borderId="0"/>
    <xf numFmtId="179" fontId="48" fillId="0" borderId="0" applyFill="0" applyBorder="0" applyAlignment="0" applyProtection="0"/>
    <xf numFmtId="0" fontId="95" fillId="24" borderId="0" applyNumberFormat="0" applyBorder="0" applyAlignment="0" applyProtection="0"/>
    <xf numFmtId="0" fontId="59" fillId="0" borderId="0"/>
    <xf numFmtId="0" fontId="145" fillId="0" borderId="0"/>
    <xf numFmtId="0" fontId="59" fillId="0" borderId="0"/>
    <xf numFmtId="0" fontId="59" fillId="0" borderId="0"/>
    <xf numFmtId="0" fontId="59" fillId="0" borderId="0"/>
    <xf numFmtId="0" fontId="59" fillId="0" borderId="0"/>
    <xf numFmtId="0" fontId="59" fillId="0" borderId="0"/>
    <xf numFmtId="0" fontId="111" fillId="0" borderId="0"/>
    <xf numFmtId="173" fontId="48" fillId="0" borderId="0" applyFont="0" applyFill="0" applyBorder="0" applyAlignment="0" applyProtection="0"/>
    <xf numFmtId="168" fontId="48" fillId="0" borderId="0" applyFill="0" applyBorder="0" applyAlignment="0" applyProtection="0"/>
    <xf numFmtId="0" fontId="59" fillId="0" borderId="0"/>
    <xf numFmtId="0" fontId="59" fillId="0" borderId="0"/>
    <xf numFmtId="0" fontId="59" fillId="0" borderId="0"/>
    <xf numFmtId="0" fontId="59" fillId="0" borderId="0"/>
    <xf numFmtId="0" fontId="135" fillId="0" borderId="0"/>
    <xf numFmtId="173" fontId="48" fillId="0" borderId="0" applyFont="0" applyFill="0" applyBorder="0" applyAlignment="0" applyProtection="0"/>
    <xf numFmtId="0" fontId="59" fillId="0" borderId="0"/>
    <xf numFmtId="168" fontId="48" fillId="0" borderId="0" applyFill="0" applyBorder="0" applyAlignment="0" applyProtection="0"/>
    <xf numFmtId="0" fontId="95" fillId="62" borderId="0" applyNumberFormat="0" applyBorder="0" applyAlignment="0" applyProtection="0"/>
    <xf numFmtId="0" fontId="134" fillId="101" borderId="0">
      <alignment horizontal="left" vertical="top"/>
    </xf>
    <xf numFmtId="0" fontId="59" fillId="0" borderId="0"/>
    <xf numFmtId="0" fontId="59" fillId="0" borderId="0"/>
    <xf numFmtId="0" fontId="59" fillId="0" borderId="0"/>
    <xf numFmtId="0" fontId="183" fillId="50" borderId="0" applyNumberFormat="0" applyBorder="0" applyAlignment="0" applyProtection="0"/>
    <xf numFmtId="0" fontId="166" fillId="0" borderId="76" applyNumberFormat="0" applyFill="0" applyAlignment="0" applyProtection="0"/>
    <xf numFmtId="0" fontId="86" fillId="21" borderId="74" applyNumberFormat="0" applyAlignment="0" applyProtection="0"/>
    <xf numFmtId="0" fontId="59" fillId="38" borderId="75" applyNumberFormat="0" applyAlignment="0" applyProtection="0"/>
    <xf numFmtId="0" fontId="120" fillId="0" borderId="46" applyNumberFormat="0" applyFill="0" applyAlignment="0" applyProtection="0"/>
    <xf numFmtId="0" fontId="59" fillId="0" borderId="0"/>
    <xf numFmtId="0" fontId="84" fillId="33" borderId="73" applyNumberFormat="0" applyAlignment="0" applyProtection="0"/>
    <xf numFmtId="0" fontId="59" fillId="0" borderId="0"/>
    <xf numFmtId="0" fontId="59" fillId="0" borderId="0"/>
    <xf numFmtId="0" fontId="59" fillId="0" borderId="0"/>
    <xf numFmtId="0" fontId="135" fillId="0" borderId="0"/>
    <xf numFmtId="173" fontId="48" fillId="0" borderId="0" applyFont="0" applyFill="0" applyBorder="0" applyAlignment="0" applyProtection="0"/>
    <xf numFmtId="0" fontId="95" fillId="71" borderId="0" applyNumberFormat="0" applyBorder="0" applyAlignment="0" applyProtection="0"/>
    <xf numFmtId="0" fontId="59" fillId="0" borderId="0"/>
    <xf numFmtId="0" fontId="59" fillId="0" borderId="0"/>
    <xf numFmtId="0" fontId="59" fillId="0" borderId="0"/>
    <xf numFmtId="0" fontId="59" fillId="0" borderId="0"/>
    <xf numFmtId="0" fontId="100" fillId="50" borderId="73" applyNumberFormat="0" applyAlignment="0" applyProtection="0"/>
    <xf numFmtId="0" fontId="59" fillId="0" borderId="0"/>
    <xf numFmtId="0" fontId="95" fillId="54" borderId="0" applyNumberFormat="0" applyBorder="0" applyAlignment="0" applyProtection="0"/>
    <xf numFmtId="0" fontId="59" fillId="0" borderId="0"/>
    <xf numFmtId="0" fontId="86" fillId="21" borderId="74" applyNumberFormat="0" applyAlignment="0" applyProtection="0"/>
    <xf numFmtId="0" fontId="86" fillId="21" borderId="74" applyNumberFormat="0" applyAlignment="0" applyProtection="0"/>
    <xf numFmtId="0" fontId="59" fillId="0" borderId="0"/>
    <xf numFmtId="0" fontId="59" fillId="0" borderId="0"/>
    <xf numFmtId="0" fontId="59" fillId="0" borderId="0"/>
    <xf numFmtId="0" fontId="59" fillId="0" borderId="0"/>
    <xf numFmtId="0" fontId="59" fillId="0" borderId="0"/>
    <xf numFmtId="9" fontId="169" fillId="0" borderId="0" applyFill="0" applyBorder="0" applyAlignment="0" applyProtection="0"/>
    <xf numFmtId="0" fontId="59" fillId="0" borderId="0"/>
    <xf numFmtId="174" fontId="51" fillId="0" borderId="0" applyFill="0" applyBorder="0" applyAlignment="0" applyProtection="0"/>
    <xf numFmtId="0" fontId="100" fillId="33" borderId="73" applyNumberFormat="0" applyAlignment="0" applyProtection="0"/>
    <xf numFmtId="0" fontId="135" fillId="0" borderId="0"/>
    <xf numFmtId="0" fontId="59" fillId="0" borderId="0"/>
    <xf numFmtId="0" fontId="59" fillId="0" borderId="0"/>
    <xf numFmtId="0" fontId="59" fillId="0" borderId="0"/>
    <xf numFmtId="0" fontId="226" fillId="0" borderId="0"/>
    <xf numFmtId="173" fontId="48" fillId="0" borderId="0" applyFont="0" applyFill="0" applyBorder="0" applyAlignment="0" applyProtection="0"/>
    <xf numFmtId="173" fontId="48" fillId="0" borderId="0" applyFont="0" applyFill="0" applyBorder="0" applyAlignment="0" applyProtection="0"/>
    <xf numFmtId="173" fontId="5" fillId="0" borderId="0" applyFont="0" applyFill="0" applyBorder="0" applyAlignment="0" applyProtection="0"/>
    <xf numFmtId="0" fontId="135" fillId="0" borderId="0"/>
    <xf numFmtId="0" fontId="135" fillId="0" borderId="0"/>
    <xf numFmtId="0" fontId="59" fillId="0" borderId="0"/>
    <xf numFmtId="164" fontId="48" fillId="0" borderId="0" applyFont="0" applyFill="0" applyBorder="0" applyAlignment="0" applyProtection="0"/>
    <xf numFmtId="173" fontId="48" fillId="0" borderId="0" applyFont="0" applyFill="0" applyBorder="0" applyAlignment="0" applyProtection="0"/>
    <xf numFmtId="177" fontId="180" fillId="0" borderId="0"/>
    <xf numFmtId="173" fontId="47"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4" fontId="51" fillId="0" borderId="0"/>
    <xf numFmtId="0" fontId="59" fillId="0" borderId="0"/>
    <xf numFmtId="0" fontId="77" fillId="21" borderId="73" applyNumberFormat="0" applyAlignment="0" applyProtection="0"/>
    <xf numFmtId="0" fontId="134" fillId="101" borderId="0">
      <alignment horizontal="right" vertical="top"/>
    </xf>
    <xf numFmtId="0" fontId="86" fillId="21" borderId="74" applyNumberFormat="0" applyAlignment="0" applyProtection="0"/>
    <xf numFmtId="0" fontId="86" fillId="21" borderId="74" applyNumberFormat="0" applyAlignment="0" applyProtection="0"/>
    <xf numFmtId="0" fontId="135" fillId="0" borderId="0"/>
    <xf numFmtId="0" fontId="59" fillId="0" borderId="0"/>
    <xf numFmtId="0" fontId="77" fillId="21" borderId="73" applyNumberFormat="0" applyAlignment="0" applyProtection="0"/>
    <xf numFmtId="0" fontId="59" fillId="0" borderId="0"/>
    <xf numFmtId="0" fontId="59" fillId="0" borderId="0"/>
    <xf numFmtId="0" fontId="59"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135" fillId="0" borderId="0"/>
    <xf numFmtId="0" fontId="135" fillId="0" borderId="0"/>
    <xf numFmtId="0" fontId="59" fillId="0" borderId="0"/>
    <xf numFmtId="0" fontId="77" fillId="21" borderId="73" applyNumberFormat="0" applyAlignment="0" applyProtection="0"/>
    <xf numFmtId="0" fontId="84" fillId="33" borderId="73" applyNumberFormat="0" applyAlignment="0" applyProtection="0"/>
    <xf numFmtId="0" fontId="59" fillId="0" borderId="0"/>
    <xf numFmtId="165" fontId="48" fillId="0" borderId="0" applyFill="0" applyBorder="0" applyAlignment="0" applyProtection="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4" fillId="0" borderId="0" applyNumberFormat="0" applyBorder="0" applyProtection="0"/>
    <xf numFmtId="0" fontId="122" fillId="0" borderId="50" applyNumberFormat="0" applyFill="0" applyAlignment="0" applyProtection="0"/>
    <xf numFmtId="0" fontId="59" fillId="0" borderId="0"/>
    <xf numFmtId="0" fontId="135" fillId="0" borderId="0"/>
    <xf numFmtId="0" fontId="59" fillId="0" borderId="0"/>
    <xf numFmtId="0" fontId="59" fillId="0" borderId="0"/>
    <xf numFmtId="0" fontId="135" fillId="0" borderId="0"/>
    <xf numFmtId="0" fontId="95" fillId="74" borderId="0" applyNumberFormat="0" applyBorder="0" applyAlignment="0" applyProtection="0"/>
    <xf numFmtId="0" fontId="135" fillId="0" borderId="0"/>
    <xf numFmtId="0" fontId="95" fillId="70" borderId="0" applyNumberFormat="0" applyBorder="0" applyAlignment="0" applyProtection="0"/>
    <xf numFmtId="0" fontId="116" fillId="78" borderId="73" applyNumberFormat="0" applyAlignment="0" applyProtection="0"/>
    <xf numFmtId="0" fontId="86" fillId="21" borderId="74"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84" fillId="33" borderId="73" applyNumberFormat="0" applyAlignment="0" applyProtection="0"/>
    <xf numFmtId="0" fontId="116" fillId="78" borderId="73" applyNumberFormat="0" applyAlignment="0" applyProtection="0"/>
    <xf numFmtId="0" fontId="77" fillId="21" borderId="73" applyNumberFormat="0" applyAlignment="0" applyProtection="0"/>
    <xf numFmtId="0" fontId="116" fillId="78" borderId="73" applyNumberFormat="0" applyAlignment="0" applyProtection="0"/>
    <xf numFmtId="0" fontId="59" fillId="0" borderId="0"/>
    <xf numFmtId="0" fontId="86" fillId="21" borderId="74" applyNumberFormat="0" applyAlignment="0" applyProtection="0"/>
    <xf numFmtId="0" fontId="86" fillId="21" borderId="74" applyNumberFormat="0" applyAlignment="0" applyProtection="0"/>
    <xf numFmtId="0" fontId="59" fillId="0" borderId="0"/>
    <xf numFmtId="0" fontId="226" fillId="0" borderId="0"/>
    <xf numFmtId="0" fontId="55" fillId="0" borderId="0"/>
    <xf numFmtId="0" fontId="135" fillId="0" borderId="0"/>
    <xf numFmtId="0" fontId="59" fillId="0" borderId="0"/>
    <xf numFmtId="0" fontId="89" fillId="0" borderId="0"/>
    <xf numFmtId="165" fontId="48" fillId="0" borderId="0" applyFill="0" applyBorder="0" applyAlignment="0" applyProtection="0"/>
    <xf numFmtId="0" fontId="135" fillId="0" borderId="0"/>
    <xf numFmtId="0" fontId="135" fillId="0" borderId="0"/>
    <xf numFmtId="0" fontId="95" fillId="54" borderId="0" applyNumberFormat="0" applyBorder="0" applyAlignment="0" applyProtection="0"/>
    <xf numFmtId="0" fontId="55" fillId="38" borderId="75" applyNumberFormat="0" applyAlignment="0" applyProtection="0"/>
    <xf numFmtId="0" fontId="95" fillId="67" borderId="0" applyNumberFormat="0" applyBorder="0" applyAlignment="0" applyProtection="0"/>
    <xf numFmtId="0" fontId="226" fillId="0" borderId="0"/>
    <xf numFmtId="0" fontId="59" fillId="0" borderId="0"/>
    <xf numFmtId="0" fontId="59" fillId="0" borderId="0"/>
    <xf numFmtId="0" fontId="59" fillId="0" borderId="0"/>
    <xf numFmtId="0" fontId="226" fillId="0" borderId="0"/>
    <xf numFmtId="168" fontId="48" fillId="0" borderId="0" applyFill="0" applyBorder="0" applyAlignment="0" applyProtection="0"/>
    <xf numFmtId="0" fontId="77" fillId="21" borderId="73" applyNumberFormat="0" applyAlignment="0" applyProtection="0"/>
    <xf numFmtId="0" fontId="59" fillId="0" borderId="0"/>
    <xf numFmtId="0" fontId="86" fillId="21" borderId="74" applyNumberFormat="0" applyAlignment="0" applyProtection="0"/>
    <xf numFmtId="0" fontId="5" fillId="0" borderId="0"/>
    <xf numFmtId="0" fontId="145" fillId="0" borderId="0"/>
    <xf numFmtId="0" fontId="84" fillId="33" borderId="73" applyNumberFormat="0" applyAlignment="0" applyProtection="0"/>
    <xf numFmtId="178" fontId="48" fillId="0" borderId="0" applyFill="0" applyBorder="0" applyAlignment="0" applyProtection="0"/>
    <xf numFmtId="0" fontId="59" fillId="0" borderId="0"/>
    <xf numFmtId="178" fontId="48" fillId="0" borderId="0" applyFill="0" applyBorder="0" applyAlignment="0" applyProtection="0"/>
    <xf numFmtId="0" fontId="59" fillId="0" borderId="0"/>
    <xf numFmtId="0" fontId="226" fillId="0" borderId="0"/>
    <xf numFmtId="164" fontId="48" fillId="0" borderId="0" applyFont="0" applyFill="0" applyBorder="0" applyAlignment="0" applyProtection="0"/>
    <xf numFmtId="0" fontId="77" fillId="21" borderId="73" applyNumberFormat="0" applyAlignment="0" applyProtection="0"/>
    <xf numFmtId="0" fontId="55" fillId="0" borderId="0"/>
    <xf numFmtId="0" fontId="59" fillId="0" borderId="0"/>
    <xf numFmtId="0" fontId="77" fillId="21" borderId="73" applyNumberFormat="0" applyAlignment="0" applyProtection="0"/>
    <xf numFmtId="0" fontId="135" fillId="0" borderId="0"/>
    <xf numFmtId="178" fontId="48" fillId="0" borderId="0" applyFill="0" applyBorder="0" applyAlignment="0" applyProtection="0"/>
    <xf numFmtId="0" fontId="99" fillId="27" borderId="0" applyNumberFormat="0" applyBorder="0" applyAlignment="0" applyProtection="0"/>
    <xf numFmtId="0" fontId="84" fillId="33" borderId="73" applyNumberFormat="0" applyAlignment="0" applyProtection="0"/>
    <xf numFmtId="0" fontId="59" fillId="0" borderId="0"/>
    <xf numFmtId="0" fontId="135" fillId="0" borderId="0"/>
    <xf numFmtId="0" fontId="59" fillId="0" borderId="0"/>
    <xf numFmtId="0" fontId="166" fillId="0" borderId="76" applyNumberFormat="0" applyFill="0" applyAlignment="0" applyProtection="0"/>
    <xf numFmtId="0" fontId="135" fillId="0" borderId="0"/>
    <xf numFmtId="0" fontId="59" fillId="0" borderId="0"/>
    <xf numFmtId="0" fontId="116" fillId="78" borderId="73" applyNumberFormat="0" applyAlignment="0" applyProtection="0"/>
    <xf numFmtId="0" fontId="59" fillId="0" borderId="0"/>
    <xf numFmtId="0" fontId="84" fillId="33" borderId="73" applyNumberFormat="0" applyAlignment="0" applyProtection="0"/>
    <xf numFmtId="0" fontId="59" fillId="0" borderId="0"/>
    <xf numFmtId="0" fontId="169" fillId="38" borderId="75" applyNumberFormat="0" applyAlignment="0" applyProtection="0"/>
    <xf numFmtId="0" fontId="77" fillId="21" borderId="73" applyNumberFormat="0" applyAlignment="0" applyProtection="0"/>
    <xf numFmtId="0" fontId="59" fillId="0" borderId="0"/>
    <xf numFmtId="0" fontId="84" fillId="33" borderId="73" applyNumberFormat="0" applyAlignment="0" applyProtection="0"/>
    <xf numFmtId="0" fontId="59" fillId="38" borderId="75" applyNumberFormat="0" applyAlignment="0" applyProtection="0"/>
    <xf numFmtId="0" fontId="58" fillId="38" borderId="75" applyNumberFormat="0" applyAlignment="0" applyProtection="0"/>
    <xf numFmtId="0" fontId="59" fillId="0" borderId="0"/>
    <xf numFmtId="0" fontId="135" fillId="0" borderId="0"/>
    <xf numFmtId="0" fontId="59" fillId="0" borderId="0"/>
    <xf numFmtId="0" fontId="59" fillId="0" borderId="0"/>
    <xf numFmtId="0" fontId="84" fillId="33" borderId="73" applyNumberFormat="0" applyAlignment="0" applyProtection="0"/>
    <xf numFmtId="0" fontId="59" fillId="0" borderId="0"/>
    <xf numFmtId="0" fontId="84" fillId="33" borderId="73" applyNumberFormat="0" applyAlignment="0" applyProtection="0"/>
    <xf numFmtId="0" fontId="59" fillId="0" borderId="0"/>
    <xf numFmtId="0" fontId="135" fillId="0" borderId="0"/>
    <xf numFmtId="0" fontId="48" fillId="0" borderId="0"/>
    <xf numFmtId="0" fontId="59" fillId="0" borderId="0"/>
    <xf numFmtId="0" fontId="166" fillId="0" borderId="76" applyNumberFormat="0" applyFill="0" applyAlignment="0" applyProtection="0"/>
    <xf numFmtId="0" fontId="135" fillId="0" borderId="0"/>
    <xf numFmtId="0" fontId="77" fillId="21" borderId="73" applyNumberFormat="0" applyAlignment="0" applyProtection="0"/>
    <xf numFmtId="0" fontId="75" fillId="75" borderId="0" applyNumberFormat="0" applyBorder="0" applyAlignment="0" applyProtection="0"/>
    <xf numFmtId="0" fontId="116" fillId="78" borderId="73" applyNumberFormat="0" applyAlignment="0" applyProtection="0"/>
    <xf numFmtId="173" fontId="5" fillId="0" borderId="0" applyFont="0" applyFill="0" applyBorder="0" applyAlignment="0" applyProtection="0"/>
    <xf numFmtId="0" fontId="84" fillId="33" borderId="73" applyNumberFormat="0" applyAlignment="0" applyProtection="0"/>
    <xf numFmtId="0" fontId="59" fillId="0" borderId="0"/>
    <xf numFmtId="0" fontId="135" fillId="0" borderId="0"/>
    <xf numFmtId="0" fontId="135" fillId="0" borderId="0"/>
    <xf numFmtId="0" fontId="59" fillId="0" borderId="0"/>
    <xf numFmtId="0" fontId="166" fillId="0" borderId="76" applyNumberFormat="0" applyFill="0" applyAlignment="0" applyProtection="0"/>
    <xf numFmtId="0" fontId="48" fillId="0" borderId="0"/>
    <xf numFmtId="0" fontId="59" fillId="0" borderId="0"/>
    <xf numFmtId="0" fontId="84" fillId="33" borderId="73" applyNumberFormat="0" applyAlignment="0" applyProtection="0"/>
    <xf numFmtId="0" fontId="59" fillId="0" borderId="0"/>
    <xf numFmtId="0" fontId="145" fillId="0" borderId="0"/>
    <xf numFmtId="0" fontId="166" fillId="0" borderId="76" applyNumberFormat="0" applyFill="0" applyAlignment="0" applyProtection="0"/>
    <xf numFmtId="0" fontId="77" fillId="21" borderId="73" applyNumberFormat="0" applyAlignment="0" applyProtection="0"/>
    <xf numFmtId="0" fontId="135" fillId="0" borderId="0"/>
    <xf numFmtId="0" fontId="84" fillId="33" borderId="73" applyNumberFormat="0" applyAlignment="0" applyProtection="0"/>
    <xf numFmtId="0" fontId="59" fillId="38" borderId="75" applyNumberFormat="0" applyAlignment="0" applyProtection="0"/>
    <xf numFmtId="0" fontId="59" fillId="38" borderId="75" applyNumberFormat="0" applyAlignment="0" applyProtection="0"/>
    <xf numFmtId="0" fontId="59" fillId="0" borderId="0"/>
    <xf numFmtId="0" fontId="59" fillId="0" borderId="0"/>
    <xf numFmtId="0" fontId="84" fillId="33" borderId="73" applyNumberFormat="0" applyAlignment="0" applyProtection="0"/>
    <xf numFmtId="0" fontId="77" fillId="21" borderId="73" applyNumberFormat="0" applyAlignment="0" applyProtection="0"/>
    <xf numFmtId="0" fontId="100" fillId="102" borderId="73" applyNumberFormat="0" applyAlignment="0" applyProtection="0"/>
    <xf numFmtId="0" fontId="97" fillId="80" borderId="42" applyNumberFormat="0" applyAlignment="0" applyProtection="0"/>
    <xf numFmtId="0" fontId="59" fillId="0" borderId="0"/>
    <xf numFmtId="0" fontId="84" fillId="33" borderId="73" applyNumberFormat="0" applyAlignment="0" applyProtection="0"/>
    <xf numFmtId="0" fontId="59" fillId="0" borderId="0"/>
    <xf numFmtId="0" fontId="135" fillId="0" borderId="0"/>
    <xf numFmtId="0" fontId="59" fillId="0" borderId="0"/>
    <xf numFmtId="165" fontId="48" fillId="0" borderId="0" applyFill="0" applyBorder="0" applyAlignment="0" applyProtection="0"/>
    <xf numFmtId="0" fontId="59" fillId="0" borderId="0"/>
    <xf numFmtId="0" fontId="145" fillId="0" borderId="0"/>
    <xf numFmtId="0" fontId="59" fillId="0" borderId="0"/>
    <xf numFmtId="168" fontId="48" fillId="0" borderId="0" applyFill="0" applyBorder="0" applyAlignment="0" applyProtection="0"/>
    <xf numFmtId="0" fontId="59" fillId="0" borderId="0"/>
    <xf numFmtId="0" fontId="166" fillId="0" borderId="76" applyNumberFormat="0" applyFill="0" applyAlignment="0" applyProtection="0"/>
    <xf numFmtId="0" fontId="5" fillId="0" borderId="0"/>
    <xf numFmtId="0" fontId="84" fillId="33" borderId="73" applyNumberFormat="0" applyAlignment="0" applyProtection="0"/>
    <xf numFmtId="0" fontId="60" fillId="38" borderId="75" applyNumberFormat="0" applyAlignment="0" applyProtection="0"/>
    <xf numFmtId="0" fontId="59" fillId="38" borderId="75" applyNumberFormat="0" applyAlignment="0" applyProtection="0"/>
    <xf numFmtId="0" fontId="59" fillId="0" borderId="0"/>
    <xf numFmtId="0" fontId="51" fillId="0" borderId="0" applyNumberFormat="0" applyFill="0" applyBorder="0" applyAlignment="0" applyProtection="0"/>
    <xf numFmtId="0" fontId="59" fillId="0" borderId="0"/>
    <xf numFmtId="0" fontId="59" fillId="0" borderId="0"/>
    <xf numFmtId="0" fontId="84" fillId="33" borderId="73" applyNumberFormat="0" applyAlignment="0" applyProtection="0"/>
    <xf numFmtId="174" fontId="48" fillId="0" borderId="0" applyFill="0" applyBorder="0" applyAlignment="0" applyProtection="0"/>
    <xf numFmtId="0" fontId="77" fillId="21" borderId="73" applyNumberFormat="0" applyAlignment="0" applyProtection="0"/>
    <xf numFmtId="0" fontId="95" fillId="60" borderId="0" applyNumberFormat="0" applyBorder="0" applyAlignment="0" applyProtection="0"/>
    <xf numFmtId="0" fontId="84" fillId="33" borderId="73" applyNumberFormat="0" applyAlignment="0" applyProtection="0"/>
    <xf numFmtId="0" fontId="59" fillId="0" borderId="0"/>
    <xf numFmtId="0" fontId="59" fillId="38" borderId="75" applyNumberFormat="0" applyAlignment="0" applyProtection="0"/>
    <xf numFmtId="0" fontId="59" fillId="0" borderId="0"/>
    <xf numFmtId="0" fontId="59" fillId="0" borderId="0"/>
    <xf numFmtId="0" fontId="59" fillId="0" borderId="0"/>
    <xf numFmtId="0" fontId="84" fillId="33" borderId="73" applyNumberFormat="0" applyAlignment="0" applyProtection="0"/>
    <xf numFmtId="0" fontId="87" fillId="0" borderId="0" applyNumberFormat="0" applyFill="0" applyBorder="0" applyAlignment="0" applyProtection="0"/>
    <xf numFmtId="0" fontId="145" fillId="0" borderId="0"/>
    <xf numFmtId="0" fontId="145" fillId="0" borderId="0"/>
    <xf numFmtId="174" fontId="51" fillId="0" borderId="0" applyFill="0" applyBorder="0" applyAlignment="0" applyProtection="0"/>
    <xf numFmtId="0" fontId="59" fillId="0" borderId="0"/>
    <xf numFmtId="0" fontId="145" fillId="0" borderId="0"/>
    <xf numFmtId="0" fontId="135" fillId="0" borderId="0"/>
    <xf numFmtId="0" fontId="135" fillId="0" borderId="0"/>
    <xf numFmtId="0" fontId="59" fillId="0" borderId="0"/>
    <xf numFmtId="0" fontId="59" fillId="0" borderId="0"/>
    <xf numFmtId="0" fontId="145" fillId="0" borderId="0"/>
    <xf numFmtId="0" fontId="59" fillId="0" borderId="0"/>
    <xf numFmtId="0" fontId="135" fillId="0" borderId="0"/>
    <xf numFmtId="0" fontId="59" fillId="0" borderId="0"/>
    <xf numFmtId="0" fontId="89" fillId="0" borderId="0"/>
    <xf numFmtId="0" fontId="145" fillId="0" borderId="0"/>
    <xf numFmtId="0" fontId="59" fillId="0" borderId="0"/>
    <xf numFmtId="0" fontId="135" fillId="0" borderId="0"/>
    <xf numFmtId="0" fontId="135" fillId="0" borderId="0"/>
    <xf numFmtId="0" fontId="59" fillId="0" borderId="0"/>
    <xf numFmtId="0" fontId="145" fillId="0" borderId="0"/>
    <xf numFmtId="0" fontId="59" fillId="0" borderId="0"/>
    <xf numFmtId="0" fontId="135" fillId="0" borderId="0"/>
    <xf numFmtId="0" fontId="59" fillId="0" borderId="0"/>
    <xf numFmtId="0" fontId="51" fillId="0" borderId="0"/>
    <xf numFmtId="0" fontId="145" fillId="0" borderId="0"/>
    <xf numFmtId="4" fontId="51" fillId="0" borderId="0"/>
    <xf numFmtId="0" fontId="135" fillId="0" borderId="0"/>
    <xf numFmtId="0" fontId="59" fillId="0" borderId="0"/>
    <xf numFmtId="0" fontId="59" fillId="0" borderId="0"/>
    <xf numFmtId="0" fontId="145" fillId="0" borderId="0"/>
    <xf numFmtId="0" fontId="59" fillId="0" borderId="0"/>
    <xf numFmtId="168" fontId="48" fillId="0" borderId="0" applyFill="0" applyBorder="0" applyAlignment="0" applyProtection="0"/>
    <xf numFmtId="165" fontId="48" fillId="0" borderId="0" applyFill="0" applyBorder="0" applyAlignment="0" applyProtection="0"/>
    <xf numFmtId="0" fontId="145" fillId="0" borderId="0"/>
    <xf numFmtId="0" fontId="59" fillId="0" borderId="0"/>
    <xf numFmtId="0" fontId="145" fillId="0" borderId="0"/>
    <xf numFmtId="0" fontId="59" fillId="0" borderId="0"/>
    <xf numFmtId="0" fontId="135" fillId="0" borderId="0"/>
    <xf numFmtId="0" fontId="59" fillId="0" borderId="0"/>
    <xf numFmtId="0" fontId="76" fillId="24" borderId="0" applyNumberFormat="0" applyBorder="0" applyAlignment="0" applyProtection="0"/>
    <xf numFmtId="0" fontId="59" fillId="0" borderId="0"/>
    <xf numFmtId="0" fontId="59"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164" fontId="5" fillId="0" borderId="0" applyFont="0" applyFill="0" applyBorder="0" applyAlignment="0" applyProtection="0"/>
    <xf numFmtId="173" fontId="48" fillId="0" borderId="0" applyFont="0" applyFill="0" applyBorder="0" applyAlignment="0" applyProtection="0"/>
    <xf numFmtId="0" fontId="77" fillId="21" borderId="73" applyNumberFormat="0" applyAlignment="0" applyProtection="0"/>
    <xf numFmtId="180" fontId="54" fillId="0" borderId="0" applyBorder="0" applyProtection="0"/>
    <xf numFmtId="0" fontId="59" fillId="0" borderId="0"/>
    <xf numFmtId="0" fontId="59" fillId="0" borderId="0"/>
    <xf numFmtId="165" fontId="48" fillId="0" borderId="0" applyFill="0" applyBorder="0" applyAlignment="0" applyProtection="0"/>
    <xf numFmtId="0" fontId="145" fillId="0" borderId="0"/>
    <xf numFmtId="0" fontId="59" fillId="0" borderId="0"/>
    <xf numFmtId="0" fontId="59" fillId="0" borderId="0"/>
    <xf numFmtId="0" fontId="59" fillId="0" borderId="0"/>
    <xf numFmtId="0" fontId="59" fillId="0" borderId="0"/>
    <xf numFmtId="0" fontId="59" fillId="0" borderId="0"/>
    <xf numFmtId="0" fontId="5" fillId="0" borderId="0"/>
    <xf numFmtId="0" fontId="59" fillId="0" borderId="0"/>
    <xf numFmtId="0" fontId="77" fillId="21" borderId="73" applyNumberFormat="0" applyAlignment="0" applyProtection="0"/>
    <xf numFmtId="0" fontId="59" fillId="0" borderId="0"/>
    <xf numFmtId="0" fontId="135"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4" fillId="0" borderId="0"/>
    <xf numFmtId="0" fontId="77" fillId="21" borderId="73" applyNumberFormat="0" applyAlignment="0" applyProtection="0"/>
    <xf numFmtId="0" fontId="59" fillId="0" borderId="0"/>
    <xf numFmtId="0" fontId="145" fillId="0" borderId="0"/>
    <xf numFmtId="0" fontId="135" fillId="0" borderId="0"/>
    <xf numFmtId="0" fontId="59" fillId="0" borderId="0"/>
    <xf numFmtId="178" fontId="48" fillId="0" borderId="0" applyFill="0" applyBorder="0" applyAlignment="0" applyProtection="0"/>
    <xf numFmtId="0" fontId="59" fillId="0" borderId="0"/>
    <xf numFmtId="0" fontId="59" fillId="0" borderId="0"/>
    <xf numFmtId="0" fontId="84" fillId="33" borderId="73" applyNumberFormat="0" applyAlignment="0" applyProtection="0"/>
    <xf numFmtId="0" fontId="135" fillId="0" borderId="0"/>
    <xf numFmtId="0" fontId="59" fillId="0" borderId="0"/>
    <xf numFmtId="0" fontId="166" fillId="0" borderId="76" applyNumberFormat="0" applyFill="0" applyAlignment="0" applyProtection="0"/>
    <xf numFmtId="0" fontId="135" fillId="0" borderId="0"/>
    <xf numFmtId="0" fontId="59" fillId="0" borderId="0"/>
    <xf numFmtId="0" fontId="135" fillId="0" borderId="0"/>
    <xf numFmtId="0" fontId="59" fillId="0" borderId="0"/>
    <xf numFmtId="0" fontId="84" fillId="33" borderId="73" applyNumberFormat="0" applyAlignment="0" applyProtection="0"/>
    <xf numFmtId="0" fontId="59" fillId="0" borderId="0"/>
    <xf numFmtId="0" fontId="145" fillId="0" borderId="0"/>
    <xf numFmtId="0" fontId="59" fillId="0" borderId="0"/>
    <xf numFmtId="0" fontId="77" fillId="21" borderId="73" applyNumberFormat="0" applyAlignment="0" applyProtection="0"/>
    <xf numFmtId="0" fontId="59" fillId="0" borderId="0"/>
    <xf numFmtId="164" fontId="5" fillId="0" borderId="0" applyFont="0" applyFill="0" applyBorder="0" applyAlignment="0" applyProtection="0"/>
    <xf numFmtId="0" fontId="84" fillId="33" borderId="73" applyNumberFormat="0" applyAlignment="0" applyProtection="0"/>
    <xf numFmtId="0" fontId="59" fillId="38" borderId="75" applyNumberFormat="0" applyAlignment="0" applyProtection="0"/>
    <xf numFmtId="0" fontId="58" fillId="38" borderId="75" applyNumberFormat="0" applyAlignment="0" applyProtection="0"/>
    <xf numFmtId="0" fontId="59" fillId="0" borderId="0"/>
    <xf numFmtId="0" fontId="59" fillId="0" borderId="0"/>
    <xf numFmtId="0" fontId="84" fillId="33" borderId="73" applyNumberFormat="0" applyAlignment="0" applyProtection="0"/>
    <xf numFmtId="0" fontId="84" fillId="33" borderId="73" applyNumberFormat="0" applyAlignment="0" applyProtection="0"/>
    <xf numFmtId="0" fontId="135" fillId="0" borderId="0"/>
    <xf numFmtId="0" fontId="59" fillId="0" borderId="0"/>
    <xf numFmtId="0" fontId="59" fillId="0" borderId="0"/>
    <xf numFmtId="0" fontId="166" fillId="0" borderId="76" applyNumberFormat="0" applyFill="0" applyAlignment="0" applyProtection="0"/>
    <xf numFmtId="44" fontId="5" fillId="0" borderId="0" applyFont="0" applyFill="0" applyBorder="0" applyAlignment="0" applyProtection="0"/>
    <xf numFmtId="0" fontId="77" fillId="21" borderId="73" applyNumberFormat="0" applyAlignment="0" applyProtection="0"/>
    <xf numFmtId="0" fontId="135" fillId="0" borderId="0"/>
    <xf numFmtId="0" fontId="84" fillId="33" borderId="73" applyNumberFormat="0" applyAlignment="0" applyProtection="0"/>
    <xf numFmtId="0" fontId="59" fillId="0" borderId="0"/>
    <xf numFmtId="0" fontId="135" fillId="0" borderId="0"/>
    <xf numFmtId="0" fontId="75" fillId="54" borderId="0" applyNumberFormat="0" applyBorder="0" applyAlignment="0" applyProtection="0"/>
    <xf numFmtId="0" fontId="59" fillId="0" borderId="0"/>
    <xf numFmtId="0" fontId="166" fillId="0" borderId="76" applyNumberFormat="0" applyFill="0" applyAlignment="0" applyProtection="0"/>
    <xf numFmtId="0" fontId="135" fillId="0" borderId="0"/>
    <xf numFmtId="0" fontId="86" fillId="21" borderId="74" applyNumberFormat="0" applyAlignment="0" applyProtection="0"/>
    <xf numFmtId="0" fontId="59" fillId="0" borderId="0"/>
    <xf numFmtId="0" fontId="59" fillId="0" borderId="0"/>
    <xf numFmtId="0" fontId="59" fillId="38" borderId="75" applyNumberFormat="0" applyAlignment="0" applyProtection="0"/>
    <xf numFmtId="0" fontId="77" fillId="21" borderId="73" applyNumberFormat="0" applyAlignment="0" applyProtection="0"/>
    <xf numFmtId="0" fontId="59" fillId="0" borderId="0"/>
    <xf numFmtId="164" fontId="5" fillId="0" borderId="0" applyFont="0" applyFill="0" applyBorder="0" applyAlignment="0" applyProtection="0"/>
    <xf numFmtId="0" fontId="84" fillId="33" borderId="73" applyNumberFormat="0" applyAlignment="0" applyProtection="0"/>
    <xf numFmtId="0" fontId="95" fillId="74" borderId="0" applyNumberFormat="0" applyBorder="0" applyAlignment="0" applyProtection="0"/>
    <xf numFmtId="0" fontId="59" fillId="38" borderId="75" applyNumberFormat="0" applyAlignment="0" applyProtection="0"/>
    <xf numFmtId="0" fontId="59" fillId="38" borderId="75" applyNumberFormat="0" applyAlignment="0" applyProtection="0"/>
    <xf numFmtId="0" fontId="120" fillId="0" borderId="46" applyNumberFormat="0" applyFill="0" applyAlignment="0" applyProtection="0"/>
    <xf numFmtId="0" fontId="59" fillId="0" borderId="0"/>
    <xf numFmtId="0" fontId="59" fillId="0" borderId="0"/>
    <xf numFmtId="0" fontId="84" fillId="33" borderId="73" applyNumberFormat="0" applyAlignment="0" applyProtection="0"/>
    <xf numFmtId="0" fontId="77" fillId="21" borderId="73" applyNumberFormat="0" applyAlignment="0" applyProtection="0"/>
    <xf numFmtId="0" fontId="59" fillId="0" borderId="0"/>
    <xf numFmtId="0" fontId="97" fillId="80" borderId="42" applyNumberFormat="0" applyAlignment="0" applyProtection="0"/>
    <xf numFmtId="0" fontId="59" fillId="0" borderId="0"/>
    <xf numFmtId="0" fontId="84" fillId="33" borderId="73" applyNumberFormat="0" applyAlignment="0" applyProtection="0"/>
    <xf numFmtId="0" fontId="100" fillId="50" borderId="73" applyNumberFormat="0" applyAlignment="0" applyProtection="0"/>
    <xf numFmtId="0" fontId="135" fillId="0" borderId="0"/>
    <xf numFmtId="0" fontId="59" fillId="0" borderId="0"/>
    <xf numFmtId="0" fontId="135" fillId="0" borderId="0"/>
    <xf numFmtId="0" fontId="145" fillId="0" borderId="0"/>
    <xf numFmtId="0" fontId="59" fillId="0" borderId="0"/>
    <xf numFmtId="168" fontId="48" fillId="0" borderId="0" applyFill="0" applyBorder="0" applyAlignment="0" applyProtection="0"/>
    <xf numFmtId="0" fontId="77" fillId="21" borderId="73" applyNumberFormat="0" applyAlignment="0" applyProtection="0"/>
    <xf numFmtId="44" fontId="5" fillId="0" borderId="0" applyFont="0" applyFill="0" applyBorder="0" applyAlignment="0" applyProtection="0"/>
    <xf numFmtId="0" fontId="84" fillId="33" borderId="73" applyNumberFormat="0" applyAlignment="0" applyProtection="0"/>
    <xf numFmtId="0" fontId="59" fillId="38" borderId="75" applyNumberFormat="0" applyAlignment="0" applyProtection="0"/>
    <xf numFmtId="0" fontId="59" fillId="0" borderId="0"/>
    <xf numFmtId="0" fontId="51" fillId="0" borderId="0" applyNumberFormat="0" applyFill="0" applyBorder="0" applyAlignment="0" applyProtection="0"/>
    <xf numFmtId="0" fontId="59" fillId="0" borderId="0"/>
    <xf numFmtId="0" fontId="59" fillId="0" borderId="0"/>
    <xf numFmtId="0" fontId="84" fillId="33" borderId="73" applyNumberFormat="0" applyAlignment="0" applyProtection="0"/>
    <xf numFmtId="0" fontId="73" fillId="0" borderId="0">
      <alignment horizontal="left" vertical="top"/>
    </xf>
    <xf numFmtId="0" fontId="77" fillId="21" borderId="73" applyNumberFormat="0" applyAlignment="0" applyProtection="0"/>
    <xf numFmtId="0" fontId="100" fillId="84" borderId="73" applyNumberFormat="0" applyAlignment="0" applyProtection="0"/>
    <xf numFmtId="0" fontId="84" fillId="33" borderId="73" applyNumberFormat="0" applyAlignment="0" applyProtection="0"/>
    <xf numFmtId="0" fontId="95" fillId="60" borderId="0" applyNumberFormat="0" applyBorder="0" applyAlignment="0" applyProtection="0"/>
    <xf numFmtId="0" fontId="59" fillId="38" borderId="75" applyNumberFormat="0" applyAlignment="0" applyProtection="0"/>
    <xf numFmtId="0" fontId="59" fillId="38" borderId="75" applyNumberFormat="0" applyAlignment="0" applyProtection="0"/>
    <xf numFmtId="0" fontId="59" fillId="0" borderId="0"/>
    <xf numFmtId="0" fontId="120" fillId="0" borderId="46" applyNumberFormat="0" applyFill="0" applyAlignment="0" applyProtection="0"/>
    <xf numFmtId="0" fontId="59" fillId="0" borderId="0"/>
    <xf numFmtId="0" fontId="59" fillId="0" borderId="0"/>
    <xf numFmtId="0" fontId="84" fillId="33" borderId="73" applyNumberFormat="0" applyAlignment="0" applyProtection="0"/>
    <xf numFmtId="0" fontId="89" fillId="0" borderId="0"/>
    <xf numFmtId="0" fontId="145" fillId="0" borderId="0"/>
    <xf numFmtId="0" fontId="145" fillId="0" borderId="0"/>
    <xf numFmtId="0" fontId="59" fillId="0" borderId="0"/>
    <xf numFmtId="168" fontId="48" fillId="0" borderId="0" applyFill="0" applyBorder="0" applyAlignment="0" applyProtection="0"/>
    <xf numFmtId="0" fontId="145" fillId="0" borderId="0"/>
    <xf numFmtId="0" fontId="59" fillId="0" borderId="0"/>
    <xf numFmtId="0" fontId="75" fillId="54" borderId="0" applyNumberFormat="0" applyBorder="0" applyAlignment="0" applyProtection="0"/>
    <xf numFmtId="0" fontId="55" fillId="38" borderId="75" applyNumberFormat="0" applyAlignment="0" applyProtection="0"/>
    <xf numFmtId="0" fontId="59" fillId="0" borderId="0"/>
    <xf numFmtId="168" fontId="48" fillId="0" borderId="0" applyFill="0" applyBorder="0" applyAlignment="0" applyProtection="0"/>
    <xf numFmtId="0" fontId="59" fillId="0" borderId="0"/>
    <xf numFmtId="0" fontId="145" fillId="0" borderId="0"/>
    <xf numFmtId="0" fontId="135" fillId="0" borderId="0"/>
    <xf numFmtId="0" fontId="59" fillId="0" borderId="0"/>
    <xf numFmtId="0" fontId="89" fillId="0" borderId="0"/>
    <xf numFmtId="0" fontId="145" fillId="0" borderId="0"/>
    <xf numFmtId="0" fontId="59" fillId="0" borderId="0"/>
    <xf numFmtId="0" fontId="135" fillId="0" borderId="0"/>
    <xf numFmtId="0" fontId="59" fillId="0" borderId="0"/>
    <xf numFmtId="0" fontId="59" fillId="0" borderId="0"/>
    <xf numFmtId="0" fontId="145" fillId="0" borderId="0"/>
    <xf numFmtId="0" fontId="59" fillId="0" borderId="0"/>
    <xf numFmtId="0" fontId="135" fillId="0" borderId="0"/>
    <xf numFmtId="0" fontId="145" fillId="0" borderId="0"/>
    <xf numFmtId="0" fontId="59" fillId="0" borderId="0"/>
    <xf numFmtId="0" fontId="59" fillId="0" borderId="0"/>
    <xf numFmtId="0" fontId="59" fillId="0" borderId="0"/>
    <xf numFmtId="0" fontId="145" fillId="0" borderId="0"/>
    <xf numFmtId="0" fontId="59" fillId="0" borderId="0"/>
    <xf numFmtId="0" fontId="145" fillId="0" borderId="0"/>
    <xf numFmtId="0" fontId="59" fillId="0" borderId="0"/>
    <xf numFmtId="0" fontId="59" fillId="0" borderId="0"/>
    <xf numFmtId="0" fontId="59" fillId="0" borderId="0"/>
    <xf numFmtId="0" fontId="135" fillId="0" borderId="0"/>
    <xf numFmtId="0" fontId="135" fillId="0" borderId="0"/>
    <xf numFmtId="0" fontId="145" fillId="0" borderId="0"/>
    <xf numFmtId="0" fontId="59" fillId="0" borderId="0"/>
    <xf numFmtId="0" fontId="59" fillId="0" borderId="0"/>
    <xf numFmtId="0" fontId="14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5" fillId="0" borderId="0"/>
    <xf numFmtId="165" fontId="48" fillId="0" borderId="0" applyFill="0" applyBorder="0" applyAlignment="0" applyProtection="0"/>
    <xf numFmtId="0" fontId="77" fillId="21" borderId="73" applyNumberFormat="0" applyAlignment="0" applyProtection="0"/>
    <xf numFmtId="174" fontId="48" fillId="0" borderId="0" applyFill="0" applyBorder="0" applyAlignment="0" applyProtection="0"/>
    <xf numFmtId="0" fontId="59" fillId="0" borderId="0"/>
    <xf numFmtId="0" fontId="145" fillId="0" borderId="0"/>
    <xf numFmtId="0" fontId="59" fillId="0" borderId="0"/>
    <xf numFmtId="0" fontId="59" fillId="0" borderId="0"/>
    <xf numFmtId="0" fontId="59" fillId="0" borderId="0"/>
    <xf numFmtId="0" fontId="59" fillId="0" borderId="0"/>
    <xf numFmtId="0" fontId="124" fillId="0" borderId="0" applyNumberFormat="0" applyFont="0" applyFill="0" applyBorder="0" applyAlignment="0" applyProtection="0">
      <alignment vertical="top"/>
    </xf>
    <xf numFmtId="0" fontId="59" fillId="0" borderId="0"/>
    <xf numFmtId="0" fontId="77" fillId="21" borderId="73" applyNumberFormat="0" applyAlignment="0" applyProtection="0"/>
    <xf numFmtId="0" fontId="95" fillId="74" borderId="0" applyNumberFormat="0" applyBorder="0" applyAlignment="0" applyProtection="0"/>
    <xf numFmtId="0" fontId="59" fillId="0" borderId="0"/>
    <xf numFmtId="0" fontId="95" fillId="58" borderId="0" applyNumberFormat="0" applyBorder="0" applyAlignment="0" applyProtection="0"/>
    <xf numFmtId="0" fontId="95" fillId="60" borderId="0" applyNumberFormat="0" applyBorder="0" applyAlignment="0" applyProtection="0"/>
    <xf numFmtId="0" fontId="59" fillId="0" borderId="0"/>
    <xf numFmtId="0" fontId="59" fillId="0" borderId="0"/>
    <xf numFmtId="0" fontId="51" fillId="0" borderId="0"/>
    <xf numFmtId="0" fontId="135" fillId="0" borderId="0"/>
    <xf numFmtId="0" fontId="135" fillId="0" borderId="0"/>
    <xf numFmtId="0" fontId="135" fillId="0" borderId="0"/>
    <xf numFmtId="0" fontId="135" fillId="0" borderId="0"/>
    <xf numFmtId="0" fontId="183" fillId="50" borderId="0" applyNumberFormat="0" applyBorder="0" applyAlignment="0" applyProtection="0"/>
    <xf numFmtId="0" fontId="135" fillId="0" borderId="0"/>
    <xf numFmtId="0" fontId="135" fillId="0" borderId="0"/>
    <xf numFmtId="0" fontId="135" fillId="0" borderId="0"/>
    <xf numFmtId="0" fontId="135" fillId="0" borderId="0"/>
    <xf numFmtId="0" fontId="51" fillId="0" borderId="0" applyNumberFormat="0" applyFill="0" applyBorder="0" applyAlignment="0" applyProtection="0"/>
    <xf numFmtId="0" fontId="135" fillId="0" borderId="0"/>
    <xf numFmtId="0" fontId="135" fillId="0" borderId="0"/>
    <xf numFmtId="0" fontId="89" fillId="0" borderId="0"/>
    <xf numFmtId="0" fontId="135" fillId="0" borderId="0"/>
    <xf numFmtId="188" fontId="144" fillId="0" borderId="0"/>
    <xf numFmtId="0" fontId="135" fillId="0" borderId="0"/>
    <xf numFmtId="195" fontId="135" fillId="0" borderId="0" applyFill="0" applyBorder="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59" fillId="38" borderId="75" applyNumberFormat="0" applyAlignment="0" applyProtection="0"/>
    <xf numFmtId="0" fontId="89" fillId="0" borderId="0"/>
    <xf numFmtId="0" fontId="135" fillId="0" borderId="0"/>
    <xf numFmtId="0" fontId="47" fillId="98" borderId="75" applyNumberFormat="0" applyFon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9" fontId="51" fillId="0" borderId="0" applyFont="0" applyFill="0" applyBorder="0" applyAlignment="0" applyProtection="0"/>
    <xf numFmtId="0" fontId="139" fillId="0" borderId="0"/>
    <xf numFmtId="0" fontId="135" fillId="0" borderId="0"/>
    <xf numFmtId="0" fontId="135" fillId="0" borderId="0"/>
    <xf numFmtId="0" fontId="135" fillId="0" borderId="0"/>
    <xf numFmtId="0" fontId="135" fillId="0" borderId="0"/>
    <xf numFmtId="0" fontId="163" fillId="0" borderId="0">
      <alignment horizontal="left" wrapText="1"/>
    </xf>
    <xf numFmtId="0" fontId="51" fillId="0" borderId="0"/>
    <xf numFmtId="0" fontId="48" fillId="45" borderId="0" applyNumberFormat="0" applyBorder="0" applyAlignment="0" applyProtection="0"/>
    <xf numFmtId="0" fontId="125" fillId="0" borderId="0" applyNumberFormat="0" applyFill="0" applyBorder="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95" fillId="65" borderId="0" applyNumberFormat="0" applyBorder="0" applyAlignment="0" applyProtection="0"/>
    <xf numFmtId="0" fontId="48" fillId="35" borderId="0" applyNumberFormat="0" applyBorder="0" applyAlignment="0" applyProtection="0"/>
    <xf numFmtId="192" fontId="47" fillId="0" borderId="0" applyFont="0" applyFill="0" applyBorder="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48" fillId="0" borderId="0"/>
    <xf numFmtId="0" fontId="5" fillId="0" borderId="0"/>
    <xf numFmtId="0" fontId="135" fillId="0" borderId="0"/>
    <xf numFmtId="0" fontId="135" fillId="0" borderId="0"/>
    <xf numFmtId="0" fontId="5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67" fillId="0" borderId="76" applyNumberFormat="0" applyFill="0" applyAlignment="0" applyProtection="0"/>
    <xf numFmtId="0" fontId="135" fillId="0" borderId="0"/>
    <xf numFmtId="0" fontId="135" fillId="0" borderId="0"/>
    <xf numFmtId="0" fontId="135" fillId="0" borderId="0"/>
    <xf numFmtId="0" fontId="135" fillId="0" borderId="0"/>
    <xf numFmtId="0" fontId="51" fillId="0" borderId="0" applyNumberFormat="0" applyFill="0" applyBorder="0" applyAlignment="0" applyProtection="0"/>
    <xf numFmtId="0" fontId="135" fillId="0" borderId="0"/>
    <xf numFmtId="0" fontId="135" fillId="0" borderId="0"/>
    <xf numFmtId="0" fontId="135" fillId="0" borderId="0"/>
    <xf numFmtId="191" fontId="88" fillId="0" borderId="0" applyFont="0" applyFill="0" applyBorder="0" applyAlignment="0" applyProtection="0"/>
    <xf numFmtId="192" fontId="47" fillId="0" borderId="0" applyFont="0" applyFill="0" applyBorder="0" applyAlignment="0" applyProtection="0"/>
    <xf numFmtId="43" fontId="88" fillId="0" borderId="0" applyFont="0" applyFill="0" applyBorder="0" applyAlignment="0" applyProtection="0"/>
    <xf numFmtId="0" fontId="165" fillId="0" borderId="53" applyNumberFormat="0" applyFill="0" applyAlignment="0" applyProtection="0"/>
    <xf numFmtId="0" fontId="165" fillId="0" borderId="53" applyNumberFormat="0" applyFill="0" applyAlignment="0" applyProtection="0"/>
    <xf numFmtId="0" fontId="78" fillId="80" borderId="42" applyNumberFormat="0" applyAlignment="0" applyProtection="0"/>
    <xf numFmtId="0" fontId="78" fillId="80" borderId="72" applyNumberFormat="0" applyAlignment="0" applyProtection="0"/>
    <xf numFmtId="0" fontId="78" fillId="80" borderId="72" applyNumberFormat="0" applyAlignment="0" applyProtection="0"/>
    <xf numFmtId="0" fontId="77" fillId="115" borderId="73" applyNumberFormat="0" applyAlignment="0" applyProtection="0"/>
    <xf numFmtId="0" fontId="76" fillId="106" borderId="0" applyNumberFormat="0" applyBorder="0" applyAlignment="0" applyProtection="0"/>
    <xf numFmtId="0" fontId="76" fillId="106" borderId="0" applyNumberFormat="0" applyBorder="0" applyAlignment="0" applyProtection="0"/>
    <xf numFmtId="0" fontId="77" fillId="115" borderId="73" applyNumberFormat="0" applyAlignment="0" applyProtection="0"/>
    <xf numFmtId="0" fontId="76" fillId="106" borderId="0" applyNumberFormat="0" applyBorder="0" applyAlignment="0" applyProtection="0"/>
    <xf numFmtId="0" fontId="76" fillId="106"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106" borderId="0" applyNumberFormat="0" applyBorder="0" applyAlignment="0" applyProtection="0"/>
    <xf numFmtId="0" fontId="76" fillId="106" borderId="0" applyNumberFormat="0" applyBorder="0" applyAlignment="0" applyProtection="0"/>
    <xf numFmtId="9" fontId="51" fillId="0" borderId="0" applyFill="0" applyBorder="0" applyAlignment="0" applyProtection="0"/>
    <xf numFmtId="179" fontId="51" fillId="0" borderId="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75" fillId="114" borderId="0" applyNumberFormat="0" applyBorder="0" applyAlignment="0" applyProtection="0"/>
    <xf numFmtId="0" fontId="75" fillId="114" borderId="0" applyNumberFormat="0" applyBorder="0" applyAlignment="0" applyProtection="0"/>
    <xf numFmtId="0" fontId="75" fillId="114" borderId="0" applyNumberFormat="0" applyBorder="0" applyAlignment="0" applyProtection="0"/>
    <xf numFmtId="0" fontId="75" fillId="114" borderId="0" applyNumberFormat="0" applyBorder="0" applyAlignment="0" applyProtection="0"/>
    <xf numFmtId="0" fontId="75" fillId="114" borderId="0" applyNumberFormat="0" applyBorder="0" applyAlignment="0" applyProtection="0"/>
    <xf numFmtId="0" fontId="75" fillId="114" borderId="0" applyNumberFormat="0" applyBorder="0" applyAlignment="0" applyProtection="0"/>
    <xf numFmtId="0" fontId="75" fillId="114" borderId="0" applyNumberFormat="0" applyBorder="0" applyAlignment="0" applyProtection="0"/>
    <xf numFmtId="0" fontId="75" fillId="114" borderId="0" applyNumberFormat="0" applyBorder="0" applyAlignment="0" applyProtection="0"/>
    <xf numFmtId="0" fontId="75" fillId="74" borderId="0" applyNumberFormat="0" applyBorder="0" applyAlignment="0" applyProtection="0"/>
    <xf numFmtId="0" fontId="75" fillId="74" borderId="0" applyNumberFormat="0" applyBorder="0" applyAlignment="0" applyProtection="0"/>
    <xf numFmtId="0" fontId="75" fillId="53" borderId="0" applyNumberFormat="0" applyBorder="0" applyAlignment="0" applyProtection="0"/>
    <xf numFmtId="0" fontId="75" fillId="61" borderId="0" applyNumberFormat="0" applyBorder="0" applyAlignment="0" applyProtection="0"/>
    <xf numFmtId="173" fontId="52" fillId="0" borderId="0" applyFont="0" applyFill="0" applyBorder="0" applyAlignment="0" applyProtection="0"/>
    <xf numFmtId="173" fontId="52" fillId="0" borderId="0" applyFont="0" applyFill="0" applyBorder="0" applyAlignment="0" applyProtection="0"/>
    <xf numFmtId="173" fontId="47" fillId="0" borderId="0" applyFont="0" applyFill="0" applyBorder="0" applyAlignment="0" applyProtection="0"/>
    <xf numFmtId="174" fontId="51" fillId="0" borderId="0" applyFill="0" applyBorder="0" applyAlignment="0" applyProtection="0"/>
    <xf numFmtId="0" fontId="99" fillId="28" borderId="0" applyNumberFormat="0" applyBorder="0" applyAlignment="0" applyProtection="0"/>
    <xf numFmtId="0" fontId="99" fillId="25" borderId="0" applyNumberFormat="0" applyBorder="0" applyAlignment="0" applyProtection="0"/>
    <xf numFmtId="0" fontId="60" fillId="0" borderId="0">
      <alignment vertical="top"/>
    </xf>
    <xf numFmtId="0" fontId="53" fillId="0" borderId="0"/>
    <xf numFmtId="0" fontId="89" fillId="0" borderId="0"/>
    <xf numFmtId="168" fontId="48" fillId="0" borderId="0" applyFill="0" applyBorder="0" applyAlignment="0" applyProtection="0"/>
    <xf numFmtId="14" fontId="55"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8"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51" fillId="0" borderId="0" applyFill="0" applyBorder="0" applyAlignment="0" applyProtection="0"/>
    <xf numFmtId="165" fontId="51" fillId="0" borderId="0" applyFill="0" applyBorder="0" applyAlignment="0" applyProtection="0"/>
    <xf numFmtId="165" fontId="51"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51"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165" fontId="51"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0" fontId="100" fillId="33" borderId="73" applyNumberFormat="0" applyAlignment="0" applyProtection="0"/>
    <xf numFmtId="0" fontId="51" fillId="0" borderId="0"/>
    <xf numFmtId="0" fontId="100" fillId="30" borderId="73" applyNumberFormat="0" applyAlignment="0" applyProtection="0"/>
    <xf numFmtId="0" fontId="51" fillId="0" borderId="0"/>
    <xf numFmtId="0" fontId="51" fillId="0" borderId="0"/>
    <xf numFmtId="0" fontId="75" fillId="61"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75" fillId="66" borderId="0" applyNumberFormat="0" applyBorder="0" applyAlignment="0" applyProtection="0"/>
    <xf numFmtId="0" fontId="75" fillId="66" borderId="0" applyNumberFormat="0" applyBorder="0" applyAlignment="0" applyProtection="0"/>
    <xf numFmtId="0" fontId="75" fillId="64" borderId="0" applyNumberFormat="0" applyBorder="0" applyAlignment="0" applyProtection="0"/>
    <xf numFmtId="0" fontId="75" fillId="64" borderId="0" applyNumberFormat="0" applyBorder="0" applyAlignment="0" applyProtection="0"/>
    <xf numFmtId="0" fontId="75" fillId="66" borderId="0" applyNumberFormat="0" applyBorder="0" applyAlignment="0" applyProtection="0"/>
    <xf numFmtId="0" fontId="75" fillId="66" borderId="0" applyNumberFormat="0" applyBorder="0" applyAlignment="0" applyProtection="0"/>
    <xf numFmtId="0" fontId="75" fillId="66" borderId="0" applyNumberFormat="0" applyBorder="0" applyAlignment="0" applyProtection="0"/>
    <xf numFmtId="0" fontId="75" fillId="66" borderId="0" applyNumberFormat="0" applyBorder="0" applyAlignment="0" applyProtection="0"/>
    <xf numFmtId="0" fontId="198" fillId="116" borderId="75" applyNumberFormat="0" applyAlignment="0" applyProtection="0"/>
    <xf numFmtId="0" fontId="175" fillId="0" borderId="0" applyNumberFormat="0" applyFill="0" applyBorder="0" applyAlignment="0" applyProtection="0"/>
    <xf numFmtId="0" fontId="164" fillId="111" borderId="0" applyNumberFormat="0" applyBorder="0" applyAlignment="0" applyProtection="0"/>
    <xf numFmtId="0" fontId="164" fillId="111" borderId="0" applyNumberFormat="0" applyBorder="0" applyAlignment="0" applyProtection="0"/>
    <xf numFmtId="0" fontId="204" fillId="111" borderId="0" applyNumberFormat="0" applyBorder="0" applyAlignment="0" applyProtection="0"/>
    <xf numFmtId="0" fontId="204" fillId="111" borderId="0" applyNumberFormat="0" applyBorder="0" applyAlignment="0" applyProtection="0"/>
    <xf numFmtId="0" fontId="164" fillId="111" borderId="0" applyNumberFormat="0" applyBorder="0" applyAlignment="0" applyProtection="0"/>
    <xf numFmtId="0" fontId="164" fillId="111" borderId="0" applyNumberFormat="0" applyBorder="0" applyAlignment="0" applyProtection="0"/>
    <xf numFmtId="0" fontId="164" fillId="111" borderId="0" applyNumberFormat="0" applyBorder="0" applyAlignment="0" applyProtection="0"/>
    <xf numFmtId="0" fontId="86" fillId="115" borderId="74" applyNumberFormat="0" applyAlignment="0" applyProtection="0"/>
    <xf numFmtId="0" fontId="61" fillId="26" borderId="0" applyNumberFormat="0" applyBorder="0" applyAlignment="0" applyProtection="0"/>
    <xf numFmtId="0" fontId="75" fillId="56" borderId="0" applyNumberFormat="0" applyBorder="0" applyAlignment="0" applyProtection="0"/>
    <xf numFmtId="0" fontId="75" fillId="114" borderId="0" applyNumberFormat="0" applyBorder="0" applyAlignment="0" applyProtection="0"/>
    <xf numFmtId="0" fontId="75" fillId="37" borderId="0" applyNumberFormat="0" applyBorder="0" applyAlignment="0" applyProtection="0"/>
    <xf numFmtId="0" fontId="75" fillId="51" borderId="0" applyNumberFormat="0" applyBorder="0" applyAlignment="0" applyProtection="0"/>
    <xf numFmtId="0" fontId="198" fillId="0" borderId="0"/>
    <xf numFmtId="0" fontId="99" fillId="28" borderId="0" applyNumberFormat="0" applyBorder="0" applyAlignment="0" applyProtection="0"/>
    <xf numFmtId="0" fontId="99" fillId="28" borderId="0" applyNumberFormat="0" applyBorder="0" applyAlignment="0" applyProtection="0"/>
    <xf numFmtId="0" fontId="99" fillId="28" borderId="0" applyNumberFormat="0" applyBorder="0" applyAlignment="0" applyProtection="0"/>
    <xf numFmtId="0" fontId="99" fillId="28" borderId="0" applyNumberFormat="0" applyBorder="0" applyAlignment="0" applyProtection="0"/>
    <xf numFmtId="0" fontId="99" fillId="14" borderId="0" applyNumberFormat="0" applyBorder="0" applyAlignment="0" applyProtection="0"/>
    <xf numFmtId="0" fontId="156" fillId="86" borderId="0" applyNumberFormat="0" applyBorder="0" applyAlignment="0" applyProtection="0"/>
    <xf numFmtId="0" fontId="215" fillId="118" borderId="0">
      <alignment horizontal="left" vertical="top"/>
    </xf>
    <xf numFmtId="0" fontId="212" fillId="118" borderId="0">
      <alignment horizontal="left"/>
    </xf>
    <xf numFmtId="0" fontId="213" fillId="119" borderId="0">
      <alignment horizontal="right" vertical="center"/>
    </xf>
    <xf numFmtId="0" fontId="213" fillId="119" borderId="0">
      <alignment horizontal="left" vertical="center"/>
    </xf>
    <xf numFmtId="0" fontId="210" fillId="118" borderId="0">
      <alignment horizontal="left" vertical="top"/>
    </xf>
    <xf numFmtId="0" fontId="98" fillId="79" borderId="73" applyNumberFormat="0" applyAlignment="0" applyProtection="0"/>
    <xf numFmtId="0" fontId="97" fillId="81" borderId="42" applyNumberFormat="0" applyAlignment="0" applyProtection="0"/>
    <xf numFmtId="0" fontId="160" fillId="90" borderId="61" applyNumberFormat="0" applyAlignment="0" applyProtection="0"/>
    <xf numFmtId="0" fontId="159" fillId="0" borderId="60" applyNumberFormat="0" applyFill="0" applyAlignment="0" applyProtection="0"/>
    <xf numFmtId="0" fontId="95" fillId="75" borderId="0" applyNumberFormat="0" applyBorder="0" applyAlignment="0" applyProtection="0"/>
    <xf numFmtId="0" fontId="95" fillId="77" borderId="0" applyNumberFormat="0" applyBorder="0" applyAlignment="0" applyProtection="0"/>
    <xf numFmtId="0" fontId="162" fillId="96" borderId="0" applyNumberFormat="0" applyBorder="0" applyAlignment="0" applyProtection="0"/>
    <xf numFmtId="0" fontId="95" fillId="55" borderId="0" applyNumberFormat="0" applyBorder="0" applyAlignment="0" applyProtection="0"/>
    <xf numFmtId="0" fontId="162" fillId="95" borderId="0" applyNumberFormat="0" applyBorder="0" applyAlignment="0" applyProtection="0"/>
    <xf numFmtId="0" fontId="95" fillId="18" borderId="0" applyNumberFormat="0" applyBorder="0" applyAlignment="0" applyProtection="0"/>
    <xf numFmtId="0" fontId="162" fillId="94" borderId="0" applyNumberFormat="0" applyBorder="0" applyAlignment="0" applyProtection="0"/>
    <xf numFmtId="0" fontId="95" fillId="61" borderId="0" applyNumberFormat="0" applyBorder="0" applyAlignment="0" applyProtection="0"/>
    <xf numFmtId="0" fontId="95" fillId="72" borderId="0" applyNumberFormat="0" applyBorder="0" applyAlignment="0" applyProtection="0"/>
    <xf numFmtId="0" fontId="162" fillId="93" borderId="0" applyNumberFormat="0" applyBorder="0" applyAlignment="0" applyProtection="0"/>
    <xf numFmtId="0" fontId="95" fillId="59" borderId="0" applyNumberFormat="0" applyBorder="0" applyAlignment="0" applyProtection="0"/>
    <xf numFmtId="0" fontId="95" fillId="68" borderId="0" applyNumberFormat="0" applyBorder="0" applyAlignment="0" applyProtection="0"/>
    <xf numFmtId="0" fontId="162" fillId="92" borderId="0" applyNumberFormat="0" applyBorder="0" applyAlignment="0" applyProtection="0"/>
    <xf numFmtId="0" fontId="95" fillId="64" borderId="0" applyNumberFormat="0" applyBorder="0" applyAlignment="0" applyProtection="0"/>
    <xf numFmtId="0" fontId="95" fillId="66" borderId="0" applyNumberFormat="0" applyBorder="0" applyAlignment="0" applyProtection="0"/>
    <xf numFmtId="0" fontId="95" fillId="65" borderId="0" applyNumberFormat="0" applyBorder="0" applyAlignment="0" applyProtection="0"/>
    <xf numFmtId="0" fontId="162" fillId="91" borderId="0" applyNumberFormat="0" applyBorder="0" applyAlignment="0" applyProtection="0"/>
    <xf numFmtId="0" fontId="66" fillId="0" borderId="0" applyNumberFormat="0" applyFill="0" applyBorder="0" applyAlignment="0" applyProtection="0"/>
    <xf numFmtId="0" fontId="105" fillId="0" borderId="0" applyNumberFormat="0" applyFill="0" applyBorder="0" applyAlignment="0" applyProtection="0"/>
    <xf numFmtId="0" fontId="51" fillId="39" borderId="75" applyNumberFormat="0" applyAlignment="0" applyProtection="0"/>
    <xf numFmtId="0" fontId="52" fillId="98" borderId="75" applyNumberFormat="0" applyFont="0" applyAlignment="0" applyProtection="0"/>
    <xf numFmtId="0" fontId="51" fillId="39" borderId="75" applyNumberFormat="0" applyAlignment="0" applyProtection="0"/>
    <xf numFmtId="0" fontId="58" fillId="0" borderId="0"/>
    <xf numFmtId="0" fontId="93" fillId="97" borderId="0" applyNumberFormat="0" applyBorder="0" applyAlignment="0" applyProtection="0"/>
    <xf numFmtId="0" fontId="177" fillId="87" borderId="0" applyNumberFormat="0" applyBorder="0" applyAlignment="0" applyProtection="0"/>
    <xf numFmtId="0" fontId="93" fillId="97" borderId="0" applyNumberFormat="0" applyBorder="0" applyAlignment="0" applyProtection="0"/>
    <xf numFmtId="0" fontId="93" fillId="50" borderId="0" applyNumberFormat="0" applyBorder="0" applyAlignment="0" applyProtection="0"/>
    <xf numFmtId="0" fontId="95" fillId="25" borderId="0" applyNumberFormat="0" applyBorder="0" applyAlignment="0" applyProtection="0"/>
    <xf numFmtId="0" fontId="95" fillId="25" borderId="0" applyNumberFormat="0" applyBorder="0" applyAlignment="0" applyProtection="0"/>
    <xf numFmtId="0" fontId="47" fillId="0" borderId="0"/>
    <xf numFmtId="0" fontId="58" fillId="0" borderId="0"/>
    <xf numFmtId="0" fontId="55" fillId="0" borderId="0"/>
    <xf numFmtId="4" fontId="206" fillId="0" borderId="0">
      <alignment vertical="center"/>
    </xf>
    <xf numFmtId="4" fontId="206" fillId="0" borderId="0">
      <alignment vertical="center"/>
    </xf>
    <xf numFmtId="0" fontId="60" fillId="0" borderId="0"/>
    <xf numFmtId="0" fontId="47" fillId="0" borderId="0"/>
    <xf numFmtId="0" fontId="95" fillId="25" borderId="0" applyNumberFormat="0" applyBorder="0" applyAlignment="0" applyProtection="0"/>
    <xf numFmtId="0" fontId="95" fillId="25" borderId="0" applyNumberFormat="0" applyBorder="0" applyAlignment="0" applyProtection="0"/>
    <xf numFmtId="0" fontId="95" fillId="25" borderId="0" applyNumberFormat="0" applyBorder="0" applyAlignment="0" applyProtection="0"/>
    <xf numFmtId="0" fontId="100" fillId="102" borderId="73" applyNumberFormat="0" applyAlignment="0" applyProtection="0"/>
    <xf numFmtId="0" fontId="95" fillId="61" borderId="0" applyNumberFormat="0" applyBorder="0" applyAlignment="0" applyProtection="0"/>
    <xf numFmtId="0" fontId="95" fillId="61" borderId="0" applyNumberFormat="0" applyBorder="0" applyAlignment="0" applyProtection="0"/>
    <xf numFmtId="0" fontId="98" fillId="117" borderId="73" applyNumberFormat="0" applyAlignment="0" applyProtection="0"/>
    <xf numFmtId="0" fontId="99" fillId="25" borderId="0" applyNumberFormat="0" applyBorder="0" applyAlignment="0" applyProtection="0"/>
    <xf numFmtId="0" fontId="95" fillId="75" borderId="0" applyNumberFormat="0" applyBorder="0" applyAlignment="0" applyProtection="0"/>
    <xf numFmtId="0" fontId="95" fillId="53" borderId="0" applyNumberFormat="0" applyBorder="0" applyAlignment="0" applyProtection="0"/>
    <xf numFmtId="0" fontId="95" fillId="71" borderId="0" applyNumberFormat="0" applyBorder="0" applyAlignment="0" applyProtection="0"/>
    <xf numFmtId="0" fontId="95" fillId="67" borderId="0" applyNumberFormat="0" applyBorder="0" applyAlignment="0" applyProtection="0"/>
    <xf numFmtId="0" fontId="95" fillId="66" borderId="0" applyNumberFormat="0" applyBorder="0" applyAlignment="0" applyProtection="0"/>
    <xf numFmtId="173" fontId="56" fillId="0" borderId="0" applyFont="0" applyFill="0" applyBorder="0" applyAlignment="0" applyProtection="0"/>
    <xf numFmtId="179" fontId="51" fillId="0" borderId="0" applyFill="0" applyBorder="0" applyAlignment="0" applyProtection="0"/>
    <xf numFmtId="0" fontId="167" fillId="0" borderId="78" applyNumberFormat="0" applyFill="0" applyAlignment="0" applyProtection="0"/>
    <xf numFmtId="0" fontId="167" fillId="0" borderId="78" applyNumberFormat="0" applyFill="0" applyAlignment="0" applyProtection="0"/>
    <xf numFmtId="0" fontId="167" fillId="0" borderId="78" applyNumberFormat="0" applyFill="0" applyAlignment="0" applyProtection="0"/>
    <xf numFmtId="0" fontId="167" fillId="0" borderId="78" applyNumberFormat="0" applyFill="0" applyAlignment="0" applyProtection="0"/>
    <xf numFmtId="0" fontId="167" fillId="0" borderId="78" applyNumberFormat="0" applyFill="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125" fillId="0" borderId="0" applyNumberFormat="0" applyFill="0" applyBorder="0" applyAlignment="0" applyProtection="0"/>
    <xf numFmtId="0" fontId="87" fillId="0" borderId="0" applyNumberFormat="0" applyFill="0" applyBorder="0" applyAlignment="0" applyProtection="0"/>
    <xf numFmtId="0" fontId="125" fillId="0" borderId="0" applyNumberFormat="0" applyFill="0" applyBorder="0" applyAlignment="0" applyProtection="0"/>
    <xf numFmtId="0" fontId="87" fillId="0" borderId="0" applyNumberFormat="0" applyFill="0" applyBorder="0" applyAlignment="0" applyProtection="0"/>
    <xf numFmtId="0" fontId="125" fillId="0" borderId="0" applyNumberFormat="0" applyFill="0" applyBorder="0" applyAlignment="0" applyProtection="0"/>
    <xf numFmtId="0" fontId="87" fillId="0" borderId="0" applyNumberFormat="0" applyFill="0" applyBorder="0" applyAlignment="0" applyProtection="0"/>
    <xf numFmtId="0" fontId="125" fillId="0" borderId="0" applyNumberFormat="0" applyFill="0" applyBorder="0" applyAlignment="0" applyProtection="0"/>
    <xf numFmtId="0" fontId="87" fillId="0" borderId="0" applyNumberFormat="0" applyFill="0" applyBorder="0" applyAlignment="0" applyProtection="0"/>
    <xf numFmtId="0" fontId="125" fillId="0" borderId="0" applyNumberFormat="0" applyFill="0" applyBorder="0" applyAlignment="0" applyProtection="0"/>
    <xf numFmtId="0" fontId="87" fillId="0" borderId="0" applyNumberFormat="0" applyFill="0" applyBorder="0" applyAlignment="0" applyProtection="0"/>
    <xf numFmtId="0" fontId="190" fillId="0" borderId="0"/>
    <xf numFmtId="0" fontId="65" fillId="0" borderId="0"/>
    <xf numFmtId="0" fontId="104" fillId="78" borderId="74" applyNumberFormat="0" applyAlignment="0" applyProtection="0"/>
    <xf numFmtId="0" fontId="104" fillId="78" borderId="74" applyNumberFormat="0" applyAlignment="0" applyProtection="0"/>
    <xf numFmtId="0" fontId="104" fillId="78" borderId="74" applyNumberFormat="0" applyAlignment="0" applyProtection="0"/>
    <xf numFmtId="0" fontId="104" fillId="78" borderId="74" applyNumberFormat="0" applyAlignment="0" applyProtection="0"/>
    <xf numFmtId="0" fontId="104" fillId="78" borderId="74" applyNumberFormat="0" applyAlignment="0" applyProtection="0"/>
    <xf numFmtId="0" fontId="51" fillId="0" borderId="0"/>
    <xf numFmtId="0" fontId="164" fillId="50" borderId="0" applyNumberFormat="0" applyBorder="0" applyAlignment="0" applyProtection="0"/>
    <xf numFmtId="0" fontId="164" fillId="50" borderId="0" applyNumberFormat="0" applyBorder="0" applyAlignment="0" applyProtection="0"/>
    <xf numFmtId="0" fontId="183" fillId="50" borderId="0" applyNumberFormat="0" applyBorder="0" applyAlignment="0" applyProtection="0"/>
    <xf numFmtId="0" fontId="164" fillId="50" borderId="0" applyNumberFormat="0" applyBorder="0" applyAlignment="0" applyProtection="0"/>
    <xf numFmtId="0" fontId="183" fillId="50" borderId="0" applyNumberFormat="0" applyBorder="0" applyAlignment="0" applyProtection="0"/>
    <xf numFmtId="0" fontId="164" fillId="50" borderId="0" applyNumberFormat="0" applyBorder="0" applyAlignment="0" applyProtection="0"/>
    <xf numFmtId="0" fontId="183" fillId="50" borderId="0" applyNumberFormat="0" applyBorder="0" applyAlignment="0" applyProtection="0"/>
    <xf numFmtId="0" fontId="164" fillId="50" borderId="0" applyNumberFormat="0" applyBorder="0" applyAlignment="0" applyProtection="0"/>
    <xf numFmtId="0" fontId="183" fillId="50" borderId="0" applyNumberFormat="0" applyBorder="0" applyAlignment="0" applyProtection="0"/>
    <xf numFmtId="0" fontId="164" fillId="50" borderId="0" applyNumberFormat="0" applyBorder="0" applyAlignment="0" applyProtection="0"/>
    <xf numFmtId="189" fontId="47" fillId="0" borderId="0"/>
    <xf numFmtId="0" fontId="63" fillId="0" borderId="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59" borderId="0" applyNumberFormat="0" applyBorder="0" applyAlignment="0" applyProtection="0"/>
    <xf numFmtId="0" fontId="95" fillId="59" borderId="0" applyNumberFormat="0" applyBorder="0" applyAlignment="0" applyProtection="0"/>
    <xf numFmtId="0" fontId="95" fillId="59" borderId="0" applyNumberFormat="0" applyBorder="0" applyAlignment="0" applyProtection="0"/>
    <xf numFmtId="0" fontId="95" fillId="59" borderId="0" applyNumberFormat="0" applyBorder="0" applyAlignment="0" applyProtection="0"/>
    <xf numFmtId="0" fontId="95" fillId="59"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60" fillId="0" borderId="0">
      <alignment vertical="top"/>
    </xf>
    <xf numFmtId="0" fontId="88" fillId="0" borderId="0"/>
    <xf numFmtId="174" fontId="51" fillId="0" borderId="0" applyFill="0" applyBorder="0" applyAlignment="0" applyProtection="0"/>
    <xf numFmtId="174" fontId="128" fillId="0" borderId="0"/>
    <xf numFmtId="0" fontId="51" fillId="0" borderId="0" applyNumberFormat="0" applyFill="0" applyBorder="0" applyAlignment="0" applyProtection="0"/>
    <xf numFmtId="174" fontId="128" fillId="0" borderId="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174" fontId="51" fillId="0" borderId="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174" fontId="128" fillId="0" borderId="0"/>
    <xf numFmtId="0" fontId="5" fillId="0" borderId="0"/>
    <xf numFmtId="0" fontId="5" fillId="0" borderId="0"/>
    <xf numFmtId="0" fontId="5" fillId="0" borderId="0"/>
    <xf numFmtId="0" fontId="5" fillId="0" borderId="0"/>
    <xf numFmtId="0" fontId="5" fillId="0" borderId="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0" fontId="5" fillId="0" borderId="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0" fontId="5" fillId="0" borderId="0"/>
    <xf numFmtId="0" fontId="5" fillId="0" borderId="0"/>
    <xf numFmtId="0" fontId="5" fillId="0" borderId="0"/>
    <xf numFmtId="0" fontId="5" fillId="0" borderId="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0" fontId="5" fillId="0" borderId="0"/>
    <xf numFmtId="0" fontId="5" fillId="0" borderId="0"/>
    <xf numFmtId="164" fontId="5" fillId="0" borderId="0" applyFont="0" applyFill="0" applyBorder="0" applyAlignment="0" applyProtection="0"/>
    <xf numFmtId="44" fontId="5" fillId="0" borderId="0" applyFont="0" applyFill="0" applyBorder="0" applyAlignment="0" applyProtection="0"/>
    <xf numFmtId="0" fontId="5" fillId="0" borderId="0"/>
    <xf numFmtId="44" fontId="5" fillId="0" borderId="0" applyFont="0" applyFill="0" applyBorder="0" applyAlignment="0" applyProtection="0"/>
    <xf numFmtId="0" fontId="5" fillId="0" borderId="0"/>
    <xf numFmtId="16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44" fontId="5" fillId="0" borderId="0" applyFont="0" applyFill="0" applyBorder="0" applyAlignment="0" applyProtection="0"/>
    <xf numFmtId="164" fontId="5" fillId="0" borderId="0" applyFont="0" applyFill="0" applyBorder="0" applyAlignment="0" applyProtection="0"/>
    <xf numFmtId="0" fontId="5" fillId="0" borderId="0"/>
    <xf numFmtId="16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164" fontId="5" fillId="0" borderId="0" applyFont="0" applyFill="0" applyBorder="0" applyAlignment="0" applyProtection="0"/>
    <xf numFmtId="44" fontId="5" fillId="0" borderId="0" applyFont="0" applyFill="0" applyBorder="0" applyAlignment="0" applyProtection="0"/>
    <xf numFmtId="169" fontId="5" fillId="0" borderId="0"/>
    <xf numFmtId="0" fontId="5" fillId="0" borderId="0"/>
    <xf numFmtId="0" fontId="5" fillId="0" borderId="0"/>
    <xf numFmtId="0" fontId="5" fillId="0" borderId="0"/>
    <xf numFmtId="169" fontId="5" fillId="0" borderId="0"/>
    <xf numFmtId="0" fontId="5" fillId="0" borderId="0"/>
    <xf numFmtId="0" fontId="5" fillId="0" borderId="0"/>
    <xf numFmtId="0" fontId="5" fillId="0" borderId="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0" fontId="5" fillId="0" borderId="0"/>
    <xf numFmtId="0" fontId="5" fillId="0" borderId="0"/>
    <xf numFmtId="0" fontId="5" fillId="0" borderId="0"/>
    <xf numFmtId="44" fontId="48" fillId="0" borderId="0" applyFont="0" applyFill="0" applyBorder="0" applyAlignment="0" applyProtection="0"/>
    <xf numFmtId="7" fontId="51" fillId="0" borderId="0" applyFont="0" applyFill="0" applyBorder="0" applyAlignment="0" applyProtection="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169" fontId="5" fillId="0" borderId="0"/>
    <xf numFmtId="0" fontId="5" fillId="0" borderId="0"/>
    <xf numFmtId="0" fontId="5" fillId="0" borderId="0"/>
    <xf numFmtId="0" fontId="5" fillId="0" borderId="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47"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0" fontId="5" fillId="0" borderId="0"/>
    <xf numFmtId="44"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3" fillId="0" borderId="0"/>
    <xf numFmtId="0" fontId="2" fillId="0" borderId="0"/>
    <xf numFmtId="16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44" fontId="2" fillId="0" borderId="0" applyFont="0" applyFill="0" applyBorder="0" applyAlignment="0" applyProtection="0"/>
    <xf numFmtId="164" fontId="2" fillId="0" borderId="0" applyFont="0" applyFill="0" applyBorder="0" applyAlignment="0" applyProtection="0"/>
    <xf numFmtId="0" fontId="2" fillId="0" borderId="0"/>
    <xf numFmtId="16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44" fontId="2" fillId="0" borderId="0" applyFont="0" applyFill="0" applyBorder="0" applyAlignment="0" applyProtection="0"/>
    <xf numFmtId="44" fontId="48" fillId="0" borderId="0" applyFont="0" applyFill="0" applyBorder="0" applyAlignment="0" applyProtection="0"/>
    <xf numFmtId="7" fontId="5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9" applyNumberFormat="0" applyFont="0" applyAlignment="0" applyProtection="0"/>
    <xf numFmtId="44" fontId="51" fillId="0" borderId="0" applyFont="0" applyFill="0" applyBorder="0" applyAlignment="0" applyProtection="0"/>
    <xf numFmtId="44" fontId="51" fillId="0" borderId="0" applyFont="0" applyFill="0" applyBorder="0" applyAlignment="0" applyProtection="0"/>
    <xf numFmtId="0" fontId="2" fillId="0" borderId="0"/>
    <xf numFmtId="0" fontId="2" fillId="0" borderId="0"/>
    <xf numFmtId="0" fontId="2" fillId="0" borderId="0"/>
    <xf numFmtId="0" fontId="2" fillId="0" borderId="0"/>
    <xf numFmtId="164" fontId="2" fillId="0" borderId="0" applyFont="0" applyFill="0" applyBorder="0" applyAlignment="0" applyProtection="0"/>
    <xf numFmtId="44" fontId="2" fillId="0" borderId="0" applyFont="0" applyFill="0" applyBorder="0" applyAlignment="0" applyProtection="0"/>
    <xf numFmtId="174" fontId="51" fillId="0" borderId="0" applyFill="0" applyBorder="0" applyAlignment="0" applyProtection="0"/>
    <xf numFmtId="0" fontId="1" fillId="0" borderId="0"/>
    <xf numFmtId="174" fontId="128" fillId="0" borderId="0"/>
    <xf numFmtId="0" fontId="1" fillId="0" borderId="0"/>
    <xf numFmtId="169" fontId="1" fillId="0" borderId="0"/>
    <xf numFmtId="44" fontId="51" fillId="0" borderId="0" applyFont="0" applyFill="0" applyBorder="0" applyAlignment="0" applyProtection="0"/>
    <xf numFmtId="0" fontId="1" fillId="0" borderId="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 fillId="0" borderId="0"/>
    <xf numFmtId="0" fontId="1" fillId="0" borderId="0"/>
    <xf numFmtId="0" fontId="1" fillId="0" borderId="0"/>
    <xf numFmtId="169" fontId="1" fillId="0" borderId="0"/>
    <xf numFmtId="0" fontId="1" fillId="0" borderId="0"/>
    <xf numFmtId="44" fontId="1" fillId="0" borderId="0" applyFont="0" applyFill="0" applyBorder="0" applyAlignment="0" applyProtection="0"/>
    <xf numFmtId="0" fontId="1" fillId="0" borderId="0"/>
    <xf numFmtId="44" fontId="5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xf numFmtId="0" fontId="1" fillId="0" borderId="0"/>
    <xf numFmtId="0" fontId="1" fillId="0" borderId="0"/>
    <xf numFmtId="0" fontId="1" fillId="0" borderId="0"/>
    <xf numFmtId="0" fontId="1" fillId="0" borderId="0"/>
    <xf numFmtId="169"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xf numFmtId="0" fontId="1" fillId="0" borderId="0"/>
    <xf numFmtId="0" fontId="1" fillId="0" borderId="0"/>
    <xf numFmtId="0" fontId="1" fillId="0" borderId="0"/>
    <xf numFmtId="0" fontId="1" fillId="0" borderId="0"/>
    <xf numFmtId="169"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xf numFmtId="0" fontId="1" fillId="0" borderId="0"/>
    <xf numFmtId="0" fontId="1" fillId="0" borderId="0"/>
    <xf numFmtId="0" fontId="1" fillId="0" borderId="0"/>
    <xf numFmtId="0" fontId="1" fillId="0" borderId="0"/>
    <xf numFmtId="169"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xf numFmtId="0" fontId="1" fillId="0" borderId="0"/>
    <xf numFmtId="0" fontId="1" fillId="0" borderId="0"/>
    <xf numFmtId="0" fontId="1" fillId="0" borderId="0"/>
    <xf numFmtId="0" fontId="1" fillId="0" borderId="0"/>
    <xf numFmtId="169"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xf numFmtId="0" fontId="1" fillId="0" borderId="0"/>
    <xf numFmtId="0" fontId="1" fillId="0" borderId="0"/>
    <xf numFmtId="0" fontId="1" fillId="0" borderId="0"/>
    <xf numFmtId="0" fontId="1" fillId="0" borderId="0"/>
    <xf numFmtId="169"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xf numFmtId="0" fontId="1" fillId="0" borderId="0"/>
    <xf numFmtId="0" fontId="1" fillId="0" borderId="0"/>
    <xf numFmtId="0" fontId="1" fillId="0" borderId="0"/>
    <xf numFmtId="0" fontId="1" fillId="0" borderId="0"/>
    <xf numFmtId="169"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169" fontId="1" fillId="0" borderId="0"/>
    <xf numFmtId="0" fontId="1" fillId="0" borderId="0"/>
    <xf numFmtId="0" fontId="1" fillId="0" borderId="0"/>
    <xf numFmtId="0" fontId="1" fillId="0" borderId="0"/>
    <xf numFmtId="169"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xf numFmtId="0" fontId="1" fillId="0" borderId="0"/>
    <xf numFmtId="0" fontId="1" fillId="0" borderId="0"/>
    <xf numFmtId="0" fontId="1" fillId="0" borderId="0"/>
    <xf numFmtId="0" fontId="1" fillId="0" borderId="0"/>
    <xf numFmtId="169"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xf numFmtId="0" fontId="1" fillId="0" borderId="0"/>
    <xf numFmtId="0" fontId="1" fillId="0" borderId="0"/>
    <xf numFmtId="0" fontId="1" fillId="0" borderId="0"/>
    <xf numFmtId="0" fontId="1" fillId="0" borderId="0"/>
    <xf numFmtId="169"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7" fontId="5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12" borderId="39" applyNumberFormat="0" applyFont="0" applyAlignment="0" applyProtection="0"/>
    <xf numFmtId="9" fontId="1" fillId="0" borderId="0" applyFont="0" applyFill="0" applyBorder="0" applyAlignment="0" applyProtection="0"/>
    <xf numFmtId="0" fontId="1" fillId="0" borderId="0"/>
    <xf numFmtId="0" fontId="1" fillId="0" borderId="0"/>
    <xf numFmtId="0" fontId="1" fillId="0" borderId="0"/>
    <xf numFmtId="169" fontId="1" fillId="0" borderId="0"/>
    <xf numFmtId="0" fontId="1" fillId="0" borderId="0"/>
    <xf numFmtId="0" fontId="1" fillId="0" borderId="0"/>
    <xf numFmtId="0" fontId="1" fillId="0" borderId="0"/>
    <xf numFmtId="0" fontId="1" fillId="0" borderId="0"/>
    <xf numFmtId="169"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23">
    <xf numFmtId="0" fontId="0" fillId="0" borderId="0" xfId="0"/>
    <xf numFmtId="0" fontId="12" fillId="0" borderId="0" xfId="3"/>
    <xf numFmtId="0" fontId="12" fillId="0" borderId="0" xfId="3" applyAlignment="1">
      <alignment wrapText="1"/>
    </xf>
    <xf numFmtId="0" fontId="12" fillId="0" borderId="1" xfId="3" applyBorder="1"/>
    <xf numFmtId="0" fontId="12" fillId="0" borderId="2" xfId="3" applyBorder="1"/>
    <xf numFmtId="2" fontId="12" fillId="0" borderId="0" xfId="3" applyNumberFormat="1"/>
    <xf numFmtId="0" fontId="14" fillId="0" borderId="0" xfId="3" applyFont="1" applyAlignment="1">
      <alignment vertical="center"/>
    </xf>
    <xf numFmtId="49" fontId="15" fillId="0" borderId="0" xfId="3" applyNumberFormat="1" applyFont="1" applyAlignment="1">
      <alignment horizontal="left" vertical="top" wrapText="1"/>
    </xf>
    <xf numFmtId="49" fontId="15" fillId="0" borderId="0" xfId="3" applyNumberFormat="1" applyFont="1" applyAlignment="1">
      <alignment horizontal="left" vertical="top"/>
    </xf>
    <xf numFmtId="49" fontId="15" fillId="0" borderId="0" xfId="3" applyNumberFormat="1" applyFont="1" applyAlignment="1">
      <alignment vertical="center" wrapText="1"/>
    </xf>
    <xf numFmtId="0" fontId="15" fillId="0" borderId="0" xfId="3" applyFont="1" applyAlignment="1">
      <alignment horizontal="left" wrapText="1"/>
    </xf>
    <xf numFmtId="4" fontId="15" fillId="0" borderId="0" xfId="3" applyNumberFormat="1" applyFont="1" applyAlignment="1">
      <alignment horizontal="right" wrapText="1"/>
    </xf>
    <xf numFmtId="166" fontId="15" fillId="0" borderId="0" xfId="3" applyNumberFormat="1" applyFont="1" applyAlignment="1">
      <alignment horizontal="right" wrapText="1"/>
    </xf>
    <xf numFmtId="167" fontId="15" fillId="0" borderId="0" xfId="3" applyNumberFormat="1" applyFont="1" applyAlignment="1">
      <alignment horizontal="right" wrapText="1"/>
    </xf>
    <xf numFmtId="2" fontId="15" fillId="0" borderId="0" xfId="3" applyNumberFormat="1" applyFont="1" applyAlignment="1">
      <alignment horizontal="right" wrapText="1"/>
    </xf>
    <xf numFmtId="0" fontId="16" fillId="0" borderId="0" xfId="3" applyFont="1" applyAlignment="1">
      <alignment horizontal="left" vertical="top" wrapText="1"/>
    </xf>
    <xf numFmtId="0" fontId="17" fillId="0" borderId="0" xfId="3" applyFont="1" applyAlignment="1">
      <alignment horizontal="left" vertical="top" wrapText="1"/>
    </xf>
    <xf numFmtId="2" fontId="17" fillId="0" borderId="0" xfId="3" applyNumberFormat="1" applyFont="1" applyAlignment="1">
      <alignment horizontal="left" vertical="top" wrapText="1"/>
    </xf>
    <xf numFmtId="0" fontId="15" fillId="0" borderId="0" xfId="3" applyFont="1" applyAlignment="1">
      <alignment horizontal="left" vertical="top" wrapText="1"/>
    </xf>
    <xf numFmtId="4" fontId="12" fillId="0" borderId="0" xfId="3" applyNumberFormat="1"/>
    <xf numFmtId="166" fontId="12" fillId="0" borderId="0" xfId="3" applyNumberFormat="1"/>
    <xf numFmtId="0" fontId="12" fillId="0" borderId="6" xfId="3" applyBorder="1"/>
    <xf numFmtId="0" fontId="15" fillId="4" borderId="7" xfId="3" applyFont="1" applyFill="1" applyBorder="1" applyAlignment="1">
      <alignment horizontal="left" vertical="top"/>
    </xf>
    <xf numFmtId="0" fontId="16" fillId="4" borderId="7" xfId="3" applyFont="1" applyFill="1" applyBorder="1" applyAlignment="1">
      <alignment horizontal="left" vertical="top" wrapText="1"/>
    </xf>
    <xf numFmtId="0" fontId="15" fillId="4" borderId="7" xfId="3" applyFont="1" applyFill="1" applyBorder="1" applyAlignment="1">
      <alignment horizontal="center" vertical="top" wrapText="1"/>
    </xf>
    <xf numFmtId="4" fontId="15" fillId="4" borderId="7" xfId="1" applyNumberFormat="1" applyFont="1" applyFill="1" applyBorder="1" applyAlignment="1">
      <alignment horizontal="right" vertical="top"/>
    </xf>
    <xf numFmtId="169" fontId="15" fillId="4" borderId="2" xfId="2" applyNumberFormat="1" applyFont="1" applyFill="1" applyBorder="1" applyAlignment="1">
      <alignment horizontal="right" vertical="top"/>
    </xf>
    <xf numFmtId="2" fontId="15" fillId="4" borderId="0" xfId="2" applyNumberFormat="1" applyFont="1" applyFill="1" applyAlignment="1">
      <alignment horizontal="right" vertical="top"/>
    </xf>
    <xf numFmtId="0" fontId="14" fillId="0" borderId="0" xfId="3" applyFont="1"/>
    <xf numFmtId="49" fontId="18" fillId="0" borderId="0" xfId="3" applyNumberFormat="1" applyFont="1"/>
    <xf numFmtId="49" fontId="18" fillId="0" borderId="0" xfId="3" applyNumberFormat="1" applyFont="1" applyAlignment="1">
      <alignment horizontal="left"/>
    </xf>
    <xf numFmtId="166" fontId="18" fillId="0" borderId="0" xfId="3" applyNumberFormat="1" applyFont="1" applyAlignment="1">
      <alignment horizontal="right"/>
    </xf>
    <xf numFmtId="167" fontId="18" fillId="0" borderId="0" xfId="3" applyNumberFormat="1" applyFont="1" applyAlignment="1">
      <alignment horizontal="left"/>
    </xf>
    <xf numFmtId="167" fontId="18" fillId="0" borderId="1" xfId="3" applyNumberFormat="1" applyFont="1" applyBorder="1" applyAlignment="1">
      <alignment horizontal="left"/>
    </xf>
    <xf numFmtId="167" fontId="18" fillId="0" borderId="2" xfId="3" applyNumberFormat="1" applyFont="1" applyBorder="1" applyAlignment="1">
      <alignment horizontal="left"/>
    </xf>
    <xf numFmtId="2" fontId="18" fillId="0" borderId="0" xfId="3" applyNumberFormat="1" applyFont="1" applyAlignment="1">
      <alignment horizontal="left"/>
    </xf>
    <xf numFmtId="167" fontId="18" fillId="0" borderId="9" xfId="3" applyNumberFormat="1" applyFont="1" applyBorder="1" applyAlignment="1">
      <alignment horizontal="left"/>
    </xf>
    <xf numFmtId="0" fontId="15" fillId="0" borderId="0" xfId="3" applyFont="1" applyAlignment="1">
      <alignment horizontal="left" vertical="top"/>
    </xf>
    <xf numFmtId="0" fontId="17" fillId="0" borderId="0" xfId="3" applyFont="1" applyAlignment="1">
      <alignment horizontal="center" vertical="top" wrapText="1"/>
    </xf>
    <xf numFmtId="4" fontId="17" fillId="0" borderId="0" xfId="1" applyNumberFormat="1" applyFont="1" applyAlignment="1">
      <alignment horizontal="right" vertical="top"/>
    </xf>
    <xf numFmtId="169" fontId="17" fillId="0" borderId="0" xfId="2" applyNumberFormat="1" applyFont="1" applyAlignment="1">
      <alignment horizontal="right" vertical="top"/>
    </xf>
    <xf numFmtId="169" fontId="17" fillId="0" borderId="1" xfId="2" applyNumberFormat="1" applyFont="1" applyBorder="1" applyAlignment="1">
      <alignment horizontal="right" vertical="top"/>
    </xf>
    <xf numFmtId="169" fontId="17" fillId="0" borderId="14" xfId="2" applyNumberFormat="1" applyFont="1" applyBorder="1" applyAlignment="1">
      <alignment horizontal="right" vertical="top"/>
    </xf>
    <xf numFmtId="169" fontId="17" fillId="0" borderId="15" xfId="2" applyNumberFormat="1" applyFont="1" applyBorder="1" applyAlignment="1">
      <alignment horizontal="right" vertical="top"/>
    </xf>
    <xf numFmtId="2" fontId="17" fillId="0" borderId="8" xfId="2" applyNumberFormat="1" applyFont="1" applyBorder="1" applyAlignment="1">
      <alignment horizontal="right" vertical="top"/>
    </xf>
    <xf numFmtId="169" fontId="17" fillId="0" borderId="16" xfId="2" applyNumberFormat="1" applyFont="1" applyBorder="1" applyAlignment="1">
      <alignment horizontal="right" vertical="top"/>
    </xf>
    <xf numFmtId="0" fontId="15" fillId="5" borderId="17" xfId="3" applyFont="1" applyFill="1" applyBorder="1" applyAlignment="1">
      <alignment horizontal="left" vertical="top" wrapText="1"/>
    </xf>
    <xf numFmtId="0" fontId="15" fillId="5" borderId="17" xfId="3" applyFont="1" applyFill="1" applyBorder="1" applyAlignment="1">
      <alignment horizontal="center" vertical="top" wrapText="1"/>
    </xf>
    <xf numFmtId="4" fontId="15" fillId="5" borderId="17" xfId="1" applyNumberFormat="1" applyFont="1" applyFill="1" applyBorder="1" applyAlignment="1">
      <alignment horizontal="right" vertical="top"/>
    </xf>
    <xf numFmtId="169" fontId="15" fillId="5" borderId="17" xfId="2" applyNumberFormat="1" applyFont="1" applyFill="1" applyBorder="1" applyAlignment="1">
      <alignment horizontal="right" vertical="top"/>
    </xf>
    <xf numFmtId="169" fontId="15" fillId="5" borderId="18" xfId="2" applyNumberFormat="1" applyFont="1" applyFill="1" applyBorder="1" applyAlignment="1">
      <alignment horizontal="right" vertical="top"/>
    </xf>
    <xf numFmtId="2" fontId="15" fillId="5" borderId="17" xfId="2" applyNumberFormat="1" applyFont="1" applyFill="1" applyBorder="1" applyAlignment="1">
      <alignment horizontal="right" vertical="top"/>
    </xf>
    <xf numFmtId="0" fontId="15" fillId="0" borderId="6" xfId="3" applyFont="1" applyBorder="1" applyAlignment="1">
      <alignment horizontal="left" vertical="top"/>
    </xf>
    <xf numFmtId="0" fontId="17" fillId="0" borderId="6" xfId="3" applyFont="1" applyBorder="1" applyAlignment="1">
      <alignment horizontal="left" vertical="top" wrapText="1"/>
    </xf>
    <xf numFmtId="0" fontId="17" fillId="0" borderId="6" xfId="3" applyFont="1" applyBorder="1" applyAlignment="1">
      <alignment horizontal="center" vertical="top" wrapText="1"/>
    </xf>
    <xf numFmtId="4" fontId="17" fillId="0" borderId="6" xfId="1" applyNumberFormat="1" applyFont="1" applyBorder="1" applyAlignment="1">
      <alignment horizontal="right" vertical="top"/>
    </xf>
    <xf numFmtId="169" fontId="17" fillId="0" borderId="6" xfId="2" applyNumberFormat="1" applyFont="1" applyBorder="1" applyAlignment="1">
      <alignment horizontal="right" vertical="top"/>
    </xf>
    <xf numFmtId="2" fontId="17" fillId="0" borderId="10" xfId="2" applyNumberFormat="1" applyFont="1" applyBorder="1" applyAlignment="1">
      <alignment horizontal="right" vertical="top"/>
    </xf>
    <xf numFmtId="169" fontId="17" fillId="0" borderId="21" xfId="2" applyNumberFormat="1" applyFont="1" applyBorder="1" applyAlignment="1">
      <alignment horizontal="right" vertical="top"/>
    </xf>
    <xf numFmtId="0" fontId="15" fillId="4" borderId="17" xfId="3" applyFont="1" applyFill="1" applyBorder="1" applyAlignment="1">
      <alignment vertical="top" wrapText="1"/>
    </xf>
    <xf numFmtId="0" fontId="15" fillId="4" borderId="17" xfId="3" applyFont="1" applyFill="1" applyBorder="1" applyAlignment="1">
      <alignment horizontal="center" vertical="center" wrapText="1"/>
    </xf>
    <xf numFmtId="4" fontId="15" fillId="4" borderId="17" xfId="1" applyNumberFormat="1" applyFont="1" applyFill="1" applyBorder="1" applyAlignment="1">
      <alignment horizontal="right" vertical="top"/>
    </xf>
    <xf numFmtId="169" fontId="15" fillId="4" borderId="17" xfId="2" applyNumberFormat="1" applyFont="1" applyFill="1" applyBorder="1" applyAlignment="1">
      <alignment horizontal="right" vertical="top"/>
    </xf>
    <xf numFmtId="4" fontId="15" fillId="4" borderId="18" xfId="1" applyNumberFormat="1" applyFont="1" applyFill="1" applyBorder="1" applyAlignment="1">
      <alignment horizontal="center" vertical="center"/>
    </xf>
    <xf numFmtId="169" fontId="15" fillId="4" borderId="22" xfId="2" applyNumberFormat="1" applyFont="1" applyFill="1" applyBorder="1" applyAlignment="1">
      <alignment horizontal="center" vertical="center"/>
    </xf>
    <xf numFmtId="2" fontId="15" fillId="4" borderId="17" xfId="1" applyNumberFormat="1" applyFont="1" applyFill="1" applyBorder="1" applyAlignment="1">
      <alignment horizontal="center" vertical="center"/>
    </xf>
    <xf numFmtId="0" fontId="18" fillId="0" borderId="0" xfId="3" applyFont="1" applyAlignment="1">
      <alignment vertical="top"/>
    </xf>
    <xf numFmtId="0" fontId="19" fillId="0" borderId="0" xfId="3" applyFont="1" applyAlignment="1">
      <alignment vertical="top" wrapText="1"/>
    </xf>
    <xf numFmtId="169" fontId="17" fillId="0" borderId="2" xfId="2" applyNumberFormat="1" applyFont="1" applyBorder="1" applyAlignment="1">
      <alignment horizontal="right" vertical="top"/>
    </xf>
    <xf numFmtId="2" fontId="17" fillId="0" borderId="0" xfId="2" applyNumberFormat="1" applyFont="1" applyAlignment="1">
      <alignment horizontal="right" vertical="top"/>
    </xf>
    <xf numFmtId="0" fontId="20" fillId="0" borderId="0" xfId="3" applyFont="1" applyAlignment="1">
      <alignment horizontal="left" vertical="top" wrapText="1"/>
    </xf>
    <xf numFmtId="4" fontId="17" fillId="6" borderId="0" xfId="1" applyNumberFormat="1" applyFont="1" applyFill="1" applyAlignment="1" applyProtection="1">
      <alignment horizontal="right" vertical="top"/>
      <protection locked="0"/>
    </xf>
    <xf numFmtId="4" fontId="17" fillId="0" borderId="1" xfId="1" applyNumberFormat="1" applyFont="1" applyBorder="1" applyAlignment="1">
      <alignment horizontal="right" vertical="top"/>
    </xf>
    <xf numFmtId="4" fontId="17" fillId="0" borderId="0" xfId="1" applyNumberFormat="1" applyFont="1" applyAlignment="1" applyProtection="1">
      <alignment horizontal="right" vertical="top"/>
      <protection locked="0"/>
    </xf>
    <xf numFmtId="0" fontId="13" fillId="7" borderId="10" xfId="3" applyFont="1" applyFill="1" applyBorder="1" applyAlignment="1">
      <alignment vertical="top"/>
    </xf>
    <xf numFmtId="49" fontId="13" fillId="7" borderId="10" xfId="3" applyNumberFormat="1" applyFont="1" applyFill="1" applyBorder="1"/>
    <xf numFmtId="0" fontId="13" fillId="7" borderId="10" xfId="3" applyFont="1" applyFill="1" applyBorder="1" applyAlignment="1">
      <alignment vertical="center"/>
    </xf>
    <xf numFmtId="49" fontId="13" fillId="7" borderId="10" xfId="3" applyNumberFormat="1" applyFont="1" applyFill="1" applyBorder="1" applyAlignment="1">
      <alignment horizontal="left"/>
    </xf>
    <xf numFmtId="166" fontId="13" fillId="7" borderId="10" xfId="3" applyNumberFormat="1" applyFont="1" applyFill="1" applyBorder="1" applyAlignment="1">
      <alignment horizontal="right"/>
    </xf>
    <xf numFmtId="167" fontId="13" fillId="7" borderId="10" xfId="3" applyNumberFormat="1" applyFont="1" applyFill="1" applyBorder="1" applyAlignment="1">
      <alignment horizontal="left"/>
    </xf>
    <xf numFmtId="167" fontId="13" fillId="7" borderId="0" xfId="3" applyNumberFormat="1" applyFont="1" applyFill="1" applyAlignment="1">
      <alignment horizontal="left"/>
    </xf>
    <xf numFmtId="2" fontId="13" fillId="7" borderId="0" xfId="3" applyNumberFormat="1" applyFont="1" applyFill="1" applyAlignment="1">
      <alignment horizontal="left"/>
    </xf>
    <xf numFmtId="2" fontId="16" fillId="0" borderId="0" xfId="3" applyNumberFormat="1" applyFont="1" applyAlignment="1">
      <alignment horizontal="left" vertical="top" wrapText="1"/>
    </xf>
    <xf numFmtId="0" fontId="12" fillId="0" borderId="0" xfId="3" applyAlignment="1">
      <alignment horizontal="left" vertical="top" wrapText="1"/>
    </xf>
    <xf numFmtId="169" fontId="12" fillId="0" borderId="0" xfId="3" applyNumberFormat="1"/>
    <xf numFmtId="0" fontId="15" fillId="0" borderId="0" xfId="3" applyFont="1" applyAlignment="1">
      <alignment horizontal="center" vertical="top" wrapText="1"/>
    </xf>
    <xf numFmtId="4" fontId="15" fillId="0" borderId="0" xfId="1" applyNumberFormat="1" applyFont="1" applyAlignment="1">
      <alignment horizontal="right" vertical="top"/>
    </xf>
    <xf numFmtId="169" fontId="15" fillId="0" borderId="0" xfId="2" applyNumberFormat="1" applyFont="1" applyAlignment="1">
      <alignment horizontal="right" vertical="top"/>
    </xf>
    <xf numFmtId="169" fontId="15" fillId="0" borderId="6" xfId="2" applyNumberFormat="1" applyFont="1" applyBorder="1" applyAlignment="1">
      <alignment horizontal="right" vertical="top"/>
    </xf>
    <xf numFmtId="2" fontId="15" fillId="0" borderId="6" xfId="2" applyNumberFormat="1" applyFont="1" applyBorder="1" applyAlignment="1">
      <alignment horizontal="right" vertical="top"/>
    </xf>
    <xf numFmtId="169" fontId="15" fillId="4" borderId="23" xfId="2" applyNumberFormat="1" applyFont="1" applyFill="1" applyBorder="1" applyAlignment="1">
      <alignment horizontal="right" vertical="top"/>
    </xf>
    <xf numFmtId="169" fontId="15" fillId="4" borderId="0" xfId="2" applyNumberFormat="1" applyFont="1" applyFill="1" applyAlignment="1">
      <alignment horizontal="right" vertical="top"/>
    </xf>
    <xf numFmtId="169" fontId="15" fillId="4" borderId="24" xfId="2" applyNumberFormat="1" applyFont="1" applyFill="1" applyBorder="1" applyAlignment="1">
      <alignment horizontal="right" vertical="top"/>
    </xf>
    <xf numFmtId="49" fontId="18" fillId="7" borderId="10" xfId="3" applyNumberFormat="1" applyFont="1" applyFill="1" applyBorder="1"/>
    <xf numFmtId="0" fontId="18" fillId="7" borderId="10" xfId="3" applyFont="1" applyFill="1" applyBorder="1" applyAlignment="1">
      <alignment vertical="center"/>
    </xf>
    <xf numFmtId="49" fontId="18" fillId="7" borderId="10" xfId="3" applyNumberFormat="1" applyFont="1" applyFill="1" applyBorder="1" applyAlignment="1">
      <alignment horizontal="left"/>
    </xf>
    <xf numFmtId="166" fontId="18" fillId="7" borderId="10" xfId="3" applyNumberFormat="1" applyFont="1" applyFill="1" applyBorder="1" applyAlignment="1">
      <alignment horizontal="right"/>
    </xf>
    <xf numFmtId="167" fontId="18" fillId="7" borderId="20" xfId="3" applyNumberFormat="1" applyFont="1" applyFill="1" applyBorder="1" applyAlignment="1">
      <alignment horizontal="left"/>
    </xf>
    <xf numFmtId="167" fontId="18" fillId="7" borderId="0" xfId="3" applyNumberFormat="1" applyFont="1" applyFill="1" applyAlignment="1">
      <alignment horizontal="center"/>
    </xf>
    <xf numFmtId="167" fontId="18" fillId="7" borderId="2" xfId="3" applyNumberFormat="1" applyFont="1" applyFill="1" applyBorder="1" applyAlignment="1">
      <alignment horizontal="center"/>
    </xf>
    <xf numFmtId="2" fontId="18" fillId="7" borderId="0" xfId="3" applyNumberFormat="1" applyFont="1" applyFill="1" applyAlignment="1">
      <alignment horizontal="left"/>
    </xf>
    <xf numFmtId="167" fontId="18" fillId="7" borderId="9" xfId="3" applyNumberFormat="1" applyFont="1" applyFill="1" applyBorder="1" applyAlignment="1">
      <alignment horizontal="left"/>
    </xf>
    <xf numFmtId="0" fontId="18" fillId="0" borderId="0" xfId="3" applyFont="1" applyAlignment="1">
      <alignment vertical="center"/>
    </xf>
    <xf numFmtId="169" fontId="17" fillId="0" borderId="9" xfId="2" applyNumberFormat="1" applyFont="1" applyBorder="1" applyAlignment="1">
      <alignment horizontal="right" vertical="top"/>
    </xf>
    <xf numFmtId="0" fontId="17" fillId="0" borderId="0" xfId="3" applyFont="1" applyAlignment="1">
      <alignment horizontal="left" vertical="top"/>
    </xf>
    <xf numFmtId="169" fontId="17" fillId="0" borderId="8" xfId="2" applyNumberFormat="1" applyFont="1" applyBorder="1" applyAlignment="1">
      <alignment horizontal="right" vertical="top"/>
    </xf>
    <xf numFmtId="169" fontId="15" fillId="5" borderId="22" xfId="2" applyNumberFormat="1" applyFont="1" applyFill="1" applyBorder="1" applyAlignment="1">
      <alignment horizontal="right" vertical="top"/>
    </xf>
    <xf numFmtId="169" fontId="15" fillId="5" borderId="25" xfId="2" applyNumberFormat="1" applyFont="1" applyFill="1" applyBorder="1" applyAlignment="1">
      <alignment horizontal="right" vertical="top"/>
    </xf>
    <xf numFmtId="169" fontId="17" fillId="0" borderId="10" xfId="2" applyNumberFormat="1" applyFont="1" applyBorder="1" applyAlignment="1">
      <alignment horizontal="right" vertical="top"/>
    </xf>
    <xf numFmtId="0" fontId="18" fillId="7" borderId="10" xfId="3" applyFont="1" applyFill="1" applyBorder="1" applyAlignment="1">
      <alignment vertical="top"/>
    </xf>
    <xf numFmtId="167" fontId="18" fillId="7" borderId="2" xfId="3" applyNumberFormat="1" applyFont="1" applyFill="1" applyBorder="1" applyAlignment="1">
      <alignment horizontal="left"/>
    </xf>
    <xf numFmtId="2" fontId="18" fillId="0" borderId="1" xfId="3" applyNumberFormat="1" applyFont="1" applyBorder="1" applyAlignment="1">
      <alignment horizontal="left"/>
    </xf>
    <xf numFmtId="0" fontId="16" fillId="5" borderId="17" xfId="3" applyFont="1" applyFill="1" applyBorder="1" applyAlignment="1">
      <alignment horizontal="left" vertical="top"/>
    </xf>
    <xf numFmtId="0" fontId="15" fillId="5" borderId="17" xfId="3" applyFont="1" applyFill="1" applyBorder="1" applyAlignment="1">
      <alignment horizontal="left" vertical="top"/>
    </xf>
    <xf numFmtId="169" fontId="17" fillId="5" borderId="22" xfId="2" applyNumberFormat="1" applyFont="1" applyFill="1" applyBorder="1" applyAlignment="1">
      <alignment horizontal="right" vertical="top"/>
    </xf>
    <xf numFmtId="169" fontId="17" fillId="5" borderId="18" xfId="2" applyNumberFormat="1" applyFont="1" applyFill="1" applyBorder="1" applyAlignment="1">
      <alignment horizontal="right" vertical="top"/>
    </xf>
    <xf numFmtId="2" fontId="17" fillId="5" borderId="18" xfId="2" applyNumberFormat="1" applyFont="1" applyFill="1" applyBorder="1" applyAlignment="1">
      <alignment horizontal="right" vertical="top"/>
    </xf>
    <xf numFmtId="0" fontId="19" fillId="0" borderId="0" xfId="3" applyFont="1" applyAlignment="1">
      <alignment horizontal="left" vertical="top"/>
    </xf>
    <xf numFmtId="2" fontId="17" fillId="0" borderId="1" xfId="2" applyNumberFormat="1" applyFont="1" applyBorder="1" applyAlignment="1">
      <alignment horizontal="right" vertical="top"/>
    </xf>
    <xf numFmtId="0" fontId="20" fillId="0" borderId="2" xfId="3" applyFont="1" applyBorder="1" applyAlignment="1">
      <alignment horizontal="left" vertical="top" wrapText="1"/>
    </xf>
    <xf numFmtId="0" fontId="20" fillId="0" borderId="1" xfId="3" applyFont="1" applyBorder="1" applyAlignment="1">
      <alignment horizontal="left" vertical="top" wrapText="1"/>
    </xf>
    <xf numFmtId="2" fontId="20" fillId="0" borderId="1" xfId="3" applyNumberFormat="1" applyFont="1" applyBorder="1" applyAlignment="1">
      <alignment horizontal="left" vertical="top" wrapText="1"/>
    </xf>
    <xf numFmtId="0" fontId="20" fillId="0" borderId="0" xfId="3" applyFont="1" applyAlignment="1">
      <alignment vertical="top" wrapText="1"/>
    </xf>
    <xf numFmtId="0" fontId="22" fillId="0" borderId="0" xfId="3" applyFont="1" applyAlignment="1">
      <alignment horizontal="left" vertical="top"/>
    </xf>
    <xf numFmtId="0" fontId="21" fillId="0" borderId="0" xfId="3" applyFont="1" applyAlignment="1">
      <alignment horizontal="left" vertical="top" wrapText="1"/>
    </xf>
    <xf numFmtId="0" fontId="24" fillId="0" borderId="0" xfId="3" applyFont="1" applyAlignment="1">
      <alignment horizontal="center" vertical="top" wrapText="1"/>
    </xf>
    <xf numFmtId="4" fontId="24" fillId="0" borderId="0" xfId="1" applyNumberFormat="1" applyFont="1" applyAlignment="1">
      <alignment horizontal="right" vertical="top"/>
    </xf>
    <xf numFmtId="4" fontId="24" fillId="0" borderId="0" xfId="1" applyNumberFormat="1" applyFont="1" applyAlignment="1" applyProtection="1">
      <alignment horizontal="right" vertical="top"/>
      <protection locked="0"/>
    </xf>
    <xf numFmtId="0" fontId="25" fillId="0" borderId="0" xfId="3" applyFont="1" applyAlignment="1">
      <alignment horizontal="left" vertical="top"/>
    </xf>
    <xf numFmtId="0" fontId="21" fillId="0" borderId="0" xfId="3" applyFont="1" applyAlignment="1">
      <alignment horizontal="center" vertical="top" wrapText="1"/>
    </xf>
    <xf numFmtId="4" fontId="21" fillId="0" borderId="0" xfId="1" applyNumberFormat="1" applyFont="1" applyAlignment="1">
      <alignment horizontal="right" vertical="top"/>
    </xf>
    <xf numFmtId="2" fontId="15" fillId="5" borderId="18" xfId="2" applyNumberFormat="1" applyFont="1" applyFill="1" applyBorder="1" applyAlignment="1">
      <alignment horizontal="right" vertical="top"/>
    </xf>
    <xf numFmtId="169" fontId="17" fillId="0" borderId="18" xfId="2" applyNumberFormat="1" applyFont="1" applyBorder="1" applyAlignment="1">
      <alignment horizontal="right" vertical="top"/>
    </xf>
    <xf numFmtId="169" fontId="17" fillId="0" borderId="22" xfId="2" applyNumberFormat="1" applyFont="1" applyBorder="1" applyAlignment="1">
      <alignment horizontal="right" vertical="top"/>
    </xf>
    <xf numFmtId="169" fontId="17" fillId="5" borderId="14" xfId="2" applyNumberFormat="1" applyFont="1" applyFill="1" applyBorder="1" applyAlignment="1">
      <alignment horizontal="right" vertical="top"/>
    </xf>
    <xf numFmtId="169" fontId="17" fillId="5" borderId="15" xfId="2" applyNumberFormat="1" applyFont="1" applyFill="1" applyBorder="1" applyAlignment="1">
      <alignment horizontal="right" vertical="top"/>
    </xf>
    <xf numFmtId="0" fontId="19" fillId="0" borderId="2" xfId="3" applyFont="1" applyBorder="1" applyAlignment="1">
      <alignment horizontal="left" vertical="top" wrapText="1"/>
    </xf>
    <xf numFmtId="0" fontId="19" fillId="0" borderId="1" xfId="3" applyFont="1" applyBorder="1" applyAlignment="1">
      <alignment horizontal="left" vertical="top" wrapText="1"/>
    </xf>
    <xf numFmtId="2" fontId="19" fillId="0" borderId="1" xfId="3" applyNumberFormat="1" applyFont="1" applyBorder="1" applyAlignment="1">
      <alignment horizontal="left" vertical="top" wrapText="1"/>
    </xf>
    <xf numFmtId="0" fontId="19" fillId="0" borderId="0" xfId="3" applyFont="1" applyAlignment="1">
      <alignment horizontal="left" vertical="top" wrapText="1"/>
    </xf>
    <xf numFmtId="2" fontId="12" fillId="0" borderId="1" xfId="3" applyNumberFormat="1" applyBorder="1"/>
    <xf numFmtId="0" fontId="15" fillId="0" borderId="0" xfId="3" applyFont="1" applyAlignment="1">
      <alignment vertical="top"/>
    </xf>
    <xf numFmtId="169" fontId="15" fillId="0" borderId="2" xfId="2" applyNumberFormat="1" applyFont="1" applyBorder="1" applyAlignment="1">
      <alignment horizontal="right" vertical="top"/>
    </xf>
    <xf numFmtId="169" fontId="15" fillId="0" borderId="1" xfId="2" applyNumberFormat="1" applyFont="1" applyBorder="1" applyAlignment="1">
      <alignment horizontal="right" vertical="top"/>
    </xf>
    <xf numFmtId="2" fontId="15" fillId="0" borderId="1" xfId="2" applyNumberFormat="1" applyFont="1" applyBorder="1" applyAlignment="1">
      <alignment horizontal="right" vertical="top"/>
    </xf>
    <xf numFmtId="4" fontId="21" fillId="0" borderId="1" xfId="1" applyNumberFormat="1" applyFont="1" applyBorder="1" applyAlignment="1">
      <alignment horizontal="right" vertical="top"/>
    </xf>
    <xf numFmtId="0" fontId="17" fillId="0" borderId="0" xfId="3" applyFont="1" applyAlignment="1">
      <alignment vertical="top" wrapText="1"/>
    </xf>
    <xf numFmtId="0" fontId="12" fillId="0" borderId="0" xfId="3" applyProtection="1">
      <protection locked="0"/>
    </xf>
    <xf numFmtId="0" fontId="25" fillId="0" borderId="0" xfId="3" applyFont="1" applyAlignment="1">
      <alignment horizontal="left" vertical="top" wrapText="1"/>
    </xf>
    <xf numFmtId="4" fontId="21" fillId="6" borderId="0" xfId="1" applyNumberFormat="1" applyFont="1" applyFill="1" applyAlignment="1" applyProtection="1">
      <alignment horizontal="right" vertical="top"/>
      <protection locked="0"/>
    </xf>
    <xf numFmtId="2" fontId="21" fillId="0" borderId="1" xfId="2" applyNumberFormat="1" applyFont="1" applyBorder="1" applyAlignment="1">
      <alignment horizontal="right" vertical="top"/>
    </xf>
    <xf numFmtId="4" fontId="21" fillId="0" borderId="0" xfId="1" applyNumberFormat="1" applyFont="1" applyAlignment="1" applyProtection="1">
      <alignment horizontal="right" vertical="top"/>
      <protection locked="0"/>
    </xf>
    <xf numFmtId="4" fontId="24" fillId="0" borderId="1" xfId="1" applyNumberFormat="1" applyFont="1" applyBorder="1" applyAlignment="1">
      <alignment horizontal="right" vertical="top"/>
    </xf>
    <xf numFmtId="2" fontId="17" fillId="6" borderId="0" xfId="2" applyNumberFormat="1" applyFont="1" applyFill="1" applyAlignment="1" applyProtection="1">
      <alignment horizontal="right" vertical="top"/>
      <protection locked="0"/>
    </xf>
    <xf numFmtId="4" fontId="17" fillId="0" borderId="2" xfId="1" applyNumberFormat="1" applyFont="1" applyBorder="1" applyAlignment="1">
      <alignment horizontal="right" vertical="top"/>
    </xf>
    <xf numFmtId="2" fontId="21" fillId="6" borderId="0" xfId="1" applyNumberFormat="1" applyFont="1" applyFill="1" applyAlignment="1" applyProtection="1">
      <alignment horizontal="right" vertical="top"/>
      <protection locked="0"/>
    </xf>
    <xf numFmtId="4" fontId="15" fillId="0" borderId="1" xfId="1" applyNumberFormat="1" applyFont="1" applyBorder="1" applyAlignment="1">
      <alignment horizontal="right" vertical="top"/>
    </xf>
    <xf numFmtId="2" fontId="17" fillId="0" borderId="14" xfId="2" applyNumberFormat="1" applyFont="1" applyBorder="1" applyAlignment="1">
      <alignment horizontal="right" vertical="top"/>
    </xf>
    <xf numFmtId="0" fontId="15" fillId="0" borderId="17" xfId="3" applyFont="1" applyBorder="1" applyAlignment="1">
      <alignment horizontal="left" vertical="top"/>
    </xf>
    <xf numFmtId="0" fontId="17" fillId="0" borderId="17" xfId="3" applyFont="1" applyBorder="1" applyAlignment="1">
      <alignment horizontal="left" vertical="top" wrapText="1"/>
    </xf>
    <xf numFmtId="0" fontId="17" fillId="0" borderId="17" xfId="3" applyFont="1" applyBorder="1" applyAlignment="1">
      <alignment horizontal="center" vertical="top" wrapText="1"/>
    </xf>
    <xf numFmtId="4" fontId="17" fillId="0" borderId="17" xfId="1" applyNumberFormat="1" applyFont="1" applyBorder="1" applyAlignment="1">
      <alignment horizontal="right" vertical="top"/>
    </xf>
    <xf numFmtId="169" fontId="17" fillId="0" borderId="17" xfId="2" applyNumberFormat="1" applyFont="1" applyBorder="1" applyAlignment="1">
      <alignment horizontal="right" vertical="top"/>
    </xf>
    <xf numFmtId="2" fontId="17" fillId="0" borderId="17" xfId="2" applyNumberFormat="1" applyFont="1" applyBorder="1" applyAlignment="1">
      <alignment horizontal="right" vertical="top"/>
    </xf>
    <xf numFmtId="0" fontId="15" fillId="5" borderId="18" xfId="3" applyFont="1" applyFill="1" applyBorder="1" applyAlignment="1">
      <alignment horizontal="left" vertical="top" wrapText="1"/>
    </xf>
    <xf numFmtId="0" fontId="15" fillId="5" borderId="8" xfId="3" applyFont="1" applyFill="1" applyBorder="1" applyAlignment="1">
      <alignment horizontal="left" vertical="top" wrapText="1"/>
    </xf>
    <xf numFmtId="0" fontId="15" fillId="5" borderId="8" xfId="3" applyFont="1" applyFill="1" applyBorder="1" applyAlignment="1">
      <alignment horizontal="center" vertical="top" wrapText="1"/>
    </xf>
    <xf numFmtId="4" fontId="15" fillId="5" borderId="8" xfId="1" applyNumberFormat="1" applyFont="1" applyFill="1" applyBorder="1" applyAlignment="1">
      <alignment horizontal="right" vertical="top"/>
    </xf>
    <xf numFmtId="169" fontId="17" fillId="5" borderId="8" xfId="2" applyNumberFormat="1" applyFont="1" applyFill="1" applyBorder="1" applyAlignment="1">
      <alignment horizontal="right" vertical="top"/>
    </xf>
    <xf numFmtId="170" fontId="12" fillId="0" borderId="0" xfId="3" applyNumberFormat="1"/>
    <xf numFmtId="169" fontId="21" fillId="0" borderId="0" xfId="2" applyNumberFormat="1" applyFont="1" applyAlignment="1">
      <alignment horizontal="right" vertical="top"/>
    </xf>
    <xf numFmtId="4" fontId="15" fillId="0" borderId="0" xfId="1" applyNumberFormat="1" applyFont="1" applyAlignment="1" applyProtection="1">
      <alignment horizontal="right" vertical="top"/>
      <protection locked="0"/>
    </xf>
    <xf numFmtId="0" fontId="17" fillId="0" borderId="0" xfId="3" applyFont="1" applyAlignment="1">
      <alignment horizontal="center" vertical="top"/>
    </xf>
    <xf numFmtId="4" fontId="21" fillId="6" borderId="0" xfId="3" applyNumberFormat="1" applyFont="1" applyFill="1" applyAlignment="1" applyProtection="1">
      <alignment vertical="top"/>
      <protection locked="0"/>
    </xf>
    <xf numFmtId="4" fontId="15" fillId="5" borderId="17" xfId="1" applyNumberFormat="1" applyFont="1" applyFill="1" applyBorder="1" applyAlignment="1" applyProtection="1">
      <alignment horizontal="right" vertical="top"/>
      <protection locked="0"/>
    </xf>
    <xf numFmtId="169" fontId="17" fillId="5" borderId="17" xfId="2" applyNumberFormat="1" applyFont="1" applyFill="1" applyBorder="1" applyAlignment="1">
      <alignment horizontal="right" vertical="top"/>
    </xf>
    <xf numFmtId="169" fontId="24" fillId="0" borderId="0" xfId="2" applyNumberFormat="1" applyFont="1" applyAlignment="1">
      <alignment horizontal="right" vertical="top"/>
    </xf>
    <xf numFmtId="169" fontId="24" fillId="0" borderId="1" xfId="2" applyNumberFormat="1" applyFont="1" applyBorder="1" applyAlignment="1">
      <alignment horizontal="right" vertical="top"/>
    </xf>
    <xf numFmtId="169" fontId="24" fillId="0" borderId="2" xfId="2" applyNumberFormat="1" applyFont="1" applyBorder="1" applyAlignment="1">
      <alignment horizontal="right" vertical="top"/>
    </xf>
    <xf numFmtId="2" fontId="24" fillId="0" borderId="1" xfId="2" applyNumberFormat="1" applyFont="1" applyBorder="1" applyAlignment="1">
      <alignment horizontal="right" vertical="top"/>
    </xf>
    <xf numFmtId="0" fontId="15" fillId="0" borderId="17" xfId="3" applyFont="1" applyBorder="1" applyAlignment="1">
      <alignment horizontal="left" vertical="top" wrapText="1"/>
    </xf>
    <xf numFmtId="0" fontId="15" fillId="0" borderId="17" xfId="3" applyFont="1" applyBorder="1" applyAlignment="1">
      <alignment horizontal="center" vertical="top" wrapText="1"/>
    </xf>
    <xf numFmtId="4" fontId="15" fillId="0" borderId="17" xfId="1" applyNumberFormat="1" applyFont="1" applyBorder="1" applyAlignment="1">
      <alignment horizontal="right" vertical="top"/>
    </xf>
    <xf numFmtId="169" fontId="15" fillId="0" borderId="17" xfId="2" applyNumberFormat="1" applyFont="1" applyBorder="1" applyAlignment="1">
      <alignment horizontal="right" vertical="top"/>
    </xf>
    <xf numFmtId="169" fontId="15" fillId="0" borderId="18" xfId="2" applyNumberFormat="1" applyFont="1" applyBorder="1" applyAlignment="1">
      <alignment horizontal="right" vertical="top"/>
    </xf>
    <xf numFmtId="2" fontId="15" fillId="0" borderId="18" xfId="2" applyNumberFormat="1" applyFont="1" applyBorder="1" applyAlignment="1">
      <alignment horizontal="right" vertical="top"/>
    </xf>
    <xf numFmtId="169" fontId="15" fillId="0" borderId="22" xfId="2" applyNumberFormat="1" applyFont="1" applyBorder="1" applyAlignment="1">
      <alignment horizontal="right" vertical="top"/>
    </xf>
    <xf numFmtId="169" fontId="17" fillId="0" borderId="26" xfId="2" applyNumberFormat="1" applyFont="1" applyBorder="1" applyAlignment="1">
      <alignment horizontal="right" vertical="top"/>
    </xf>
    <xf numFmtId="169" fontId="17" fillId="0" borderId="27" xfId="2" applyNumberFormat="1" applyFont="1" applyBorder="1" applyAlignment="1">
      <alignment horizontal="right" vertical="top"/>
    </xf>
    <xf numFmtId="0" fontId="21" fillId="0" borderId="0" xfId="3" applyFont="1" applyAlignment="1">
      <alignment vertical="top" wrapText="1"/>
    </xf>
    <xf numFmtId="0" fontId="30" fillId="0" borderId="0" xfId="3" applyFont="1" applyAlignment="1">
      <alignment horizontal="justify" vertical="top"/>
    </xf>
    <xf numFmtId="169" fontId="17" fillId="0" borderId="28" xfId="2" applyNumberFormat="1" applyFont="1" applyBorder="1" applyAlignment="1">
      <alignment horizontal="right" vertical="top"/>
    </xf>
    <xf numFmtId="2" fontId="20" fillId="0" borderId="0" xfId="3" applyNumberFormat="1" applyFont="1" applyAlignment="1">
      <alignment horizontal="left" vertical="top" wrapText="1"/>
    </xf>
    <xf numFmtId="2" fontId="15" fillId="0" borderId="0" xfId="2" applyNumberFormat="1" applyFont="1" applyAlignment="1">
      <alignment horizontal="right" vertical="top"/>
    </xf>
    <xf numFmtId="0" fontId="22" fillId="0" borderId="0" xfId="3" applyFont="1" applyAlignment="1">
      <alignment horizontal="left" vertical="top" wrapText="1"/>
    </xf>
    <xf numFmtId="0" fontId="12" fillId="0" borderId="15" xfId="3" applyBorder="1"/>
    <xf numFmtId="0" fontId="24" fillId="0" borderId="0" xfId="3" applyFont="1" applyAlignment="1">
      <alignment horizontal="left" vertical="top" wrapText="1"/>
    </xf>
    <xf numFmtId="0" fontId="17" fillId="5" borderId="17" xfId="3" applyFont="1" applyFill="1" applyBorder="1" applyAlignment="1">
      <alignment horizontal="center" vertical="top" wrapText="1"/>
    </xf>
    <xf numFmtId="4" fontId="17" fillId="5" borderId="17" xfId="1" applyNumberFormat="1" applyFont="1" applyFill="1" applyBorder="1" applyAlignment="1">
      <alignment horizontal="right" vertical="top"/>
    </xf>
    <xf numFmtId="0" fontId="20" fillId="0" borderId="0" xfId="3" applyFont="1" applyAlignment="1">
      <alignment vertical="top"/>
    </xf>
    <xf numFmtId="0" fontId="20" fillId="0" borderId="1" xfId="3" applyFont="1" applyBorder="1" applyAlignment="1">
      <alignment horizontal="left" vertical="top"/>
    </xf>
    <xf numFmtId="0" fontId="20" fillId="0" borderId="2" xfId="3" applyFont="1" applyBorder="1" applyAlignment="1">
      <alignment horizontal="left" vertical="top"/>
    </xf>
    <xf numFmtId="2" fontId="20" fillId="0" borderId="1" xfId="3" applyNumberFormat="1" applyFont="1" applyBorder="1" applyAlignment="1">
      <alignment horizontal="left" vertical="top"/>
    </xf>
    <xf numFmtId="2" fontId="17" fillId="5" borderId="14" xfId="2" applyNumberFormat="1" applyFont="1" applyFill="1" applyBorder="1" applyAlignment="1">
      <alignment horizontal="right" vertical="top"/>
    </xf>
    <xf numFmtId="2" fontId="17" fillId="0" borderId="26" xfId="2" applyNumberFormat="1" applyFont="1" applyBorder="1" applyAlignment="1">
      <alignment horizontal="right" vertical="top"/>
    </xf>
    <xf numFmtId="0" fontId="15" fillId="5" borderId="17" xfId="3" applyFont="1" applyFill="1" applyBorder="1" applyAlignment="1">
      <alignment horizontal="center" vertical="top"/>
    </xf>
    <xf numFmtId="4" fontId="15" fillId="5" borderId="17" xfId="3" applyNumberFormat="1" applyFont="1" applyFill="1" applyBorder="1" applyAlignment="1">
      <alignment horizontal="right" vertical="top"/>
    </xf>
    <xf numFmtId="4" fontId="17" fillId="0" borderId="0" xfId="3" applyNumberFormat="1" applyFont="1" applyAlignment="1">
      <alignment horizontal="right" vertical="top"/>
    </xf>
    <xf numFmtId="4" fontId="17" fillId="6" borderId="0" xfId="3" applyNumberFormat="1" applyFont="1" applyFill="1" applyAlignment="1" applyProtection="1">
      <alignment horizontal="right" vertical="top"/>
      <protection locked="0"/>
    </xf>
    <xf numFmtId="4" fontId="17" fillId="0" borderId="1" xfId="3" applyNumberFormat="1" applyFont="1" applyBorder="1" applyAlignment="1">
      <alignment horizontal="right" vertical="top"/>
    </xf>
    <xf numFmtId="4" fontId="17" fillId="0" borderId="0" xfId="3" applyNumberFormat="1" applyFont="1" applyAlignment="1" applyProtection="1">
      <alignment horizontal="right" vertical="top"/>
      <protection locked="0"/>
    </xf>
    <xf numFmtId="0" fontId="25" fillId="0" borderId="0" xfId="3" applyFont="1" applyAlignment="1">
      <alignment vertical="top" wrapText="1"/>
    </xf>
    <xf numFmtId="0" fontId="15" fillId="0" borderId="0" xfId="3" applyFont="1" applyAlignment="1">
      <alignment vertical="top" wrapText="1"/>
    </xf>
    <xf numFmtId="0" fontId="13" fillId="8" borderId="10" xfId="3" applyFont="1" applyFill="1" applyBorder="1" applyAlignment="1">
      <alignment vertical="top"/>
    </xf>
    <xf numFmtId="49" fontId="13" fillId="8" borderId="10" xfId="3" applyNumberFormat="1" applyFont="1" applyFill="1" applyBorder="1"/>
    <xf numFmtId="0" fontId="13" fillId="8" borderId="10" xfId="3" applyFont="1" applyFill="1" applyBorder="1" applyAlignment="1">
      <alignment vertical="center"/>
    </xf>
    <xf numFmtId="49" fontId="13" fillId="8" borderId="10" xfId="3" applyNumberFormat="1" applyFont="1" applyFill="1" applyBorder="1" applyAlignment="1">
      <alignment horizontal="left"/>
    </xf>
    <xf numFmtId="166" fontId="13" fillId="8" borderId="10" xfId="3" applyNumberFormat="1" applyFont="1" applyFill="1" applyBorder="1" applyAlignment="1">
      <alignment horizontal="right"/>
    </xf>
    <xf numFmtId="167" fontId="13" fillId="8" borderId="10" xfId="3" applyNumberFormat="1" applyFont="1" applyFill="1" applyBorder="1" applyAlignment="1">
      <alignment horizontal="left"/>
    </xf>
    <xf numFmtId="0" fontId="15" fillId="0" borderId="6" xfId="3" applyFont="1" applyBorder="1" applyAlignment="1">
      <alignment horizontal="left" vertical="top" wrapText="1"/>
    </xf>
    <xf numFmtId="0" fontId="15" fillId="0" borderId="6" xfId="3" applyFont="1" applyBorder="1" applyAlignment="1">
      <alignment horizontal="center" vertical="top" wrapText="1"/>
    </xf>
    <xf numFmtId="4" fontId="15" fillId="0" borderId="6" xfId="1" applyNumberFormat="1" applyFont="1" applyBorder="1" applyAlignment="1">
      <alignment horizontal="right" vertical="top"/>
    </xf>
    <xf numFmtId="0" fontId="15" fillId="4" borderId="8" xfId="3" applyFont="1" applyFill="1" applyBorder="1" applyAlignment="1">
      <alignment horizontal="left" vertical="top"/>
    </xf>
    <xf numFmtId="0" fontId="16" fillId="4" borderId="8" xfId="3" applyFont="1" applyFill="1" applyBorder="1" applyAlignment="1">
      <alignment horizontal="left" vertical="top" wrapText="1"/>
    </xf>
    <xf numFmtId="0" fontId="15" fillId="4" borderId="8" xfId="3" applyFont="1" applyFill="1" applyBorder="1" applyAlignment="1">
      <alignment horizontal="center" vertical="top" wrapText="1"/>
    </xf>
    <xf numFmtId="4" fontId="15" fillId="4" borderId="8" xfId="1" applyNumberFormat="1" applyFont="1" applyFill="1" applyBorder="1" applyAlignment="1">
      <alignment horizontal="right" vertical="top"/>
    </xf>
    <xf numFmtId="169" fontId="15" fillId="4" borderId="29" xfId="2" applyNumberFormat="1" applyFont="1" applyFill="1" applyBorder="1" applyAlignment="1">
      <alignment horizontal="right" vertical="top"/>
    </xf>
    <xf numFmtId="49" fontId="18" fillId="8" borderId="10" xfId="3" applyNumberFormat="1" applyFont="1" applyFill="1" applyBorder="1"/>
    <xf numFmtId="0" fontId="18" fillId="8" borderId="10" xfId="3" applyFont="1" applyFill="1" applyBorder="1" applyAlignment="1">
      <alignment vertical="center"/>
    </xf>
    <xf numFmtId="49" fontId="18" fillId="8" borderId="10" xfId="3" applyNumberFormat="1" applyFont="1" applyFill="1" applyBorder="1" applyAlignment="1">
      <alignment horizontal="left"/>
    </xf>
    <xf numFmtId="166" fontId="18" fillId="8" borderId="10" xfId="3" applyNumberFormat="1" applyFont="1" applyFill="1" applyBorder="1" applyAlignment="1">
      <alignment horizontal="right"/>
    </xf>
    <xf numFmtId="49" fontId="18" fillId="8" borderId="20" xfId="3" applyNumberFormat="1" applyFont="1" applyFill="1" applyBorder="1" applyAlignment="1">
      <alignment horizontal="left"/>
    </xf>
    <xf numFmtId="166" fontId="18" fillId="8" borderId="20" xfId="3" applyNumberFormat="1" applyFont="1" applyFill="1" applyBorder="1" applyAlignment="1">
      <alignment horizontal="right"/>
    </xf>
    <xf numFmtId="49" fontId="18" fillId="8" borderId="21" xfId="3" applyNumberFormat="1" applyFont="1" applyFill="1" applyBorder="1" applyAlignment="1">
      <alignment horizontal="left"/>
    </xf>
    <xf numFmtId="0" fontId="14" fillId="0" borderId="2" xfId="3" applyFont="1" applyBorder="1"/>
    <xf numFmtId="0" fontId="14" fillId="0" borderId="9" xfId="3" applyFont="1" applyBorder="1"/>
    <xf numFmtId="1" fontId="15" fillId="0" borderId="0" xfId="3" applyNumberFormat="1" applyFont="1" applyAlignment="1">
      <alignment horizontal="left" vertical="top"/>
    </xf>
    <xf numFmtId="169" fontId="17" fillId="6" borderId="2" xfId="2" applyNumberFormat="1" applyFont="1" applyFill="1" applyBorder="1" applyAlignment="1" applyProtection="1">
      <alignment horizontal="right" vertical="top"/>
      <protection locked="0"/>
    </xf>
    <xf numFmtId="0" fontId="32" fillId="0" borderId="0" xfId="3" applyFont="1"/>
    <xf numFmtId="0" fontId="12" fillId="0" borderId="8" xfId="3" applyBorder="1"/>
    <xf numFmtId="4" fontId="15" fillId="5" borderId="22" xfId="1" applyNumberFormat="1" applyFont="1" applyFill="1" applyBorder="1" applyAlignment="1">
      <alignment horizontal="right" vertical="top"/>
    </xf>
    <xf numFmtId="169" fontId="15" fillId="5" borderId="25" xfId="3" applyNumberFormat="1" applyFont="1" applyFill="1" applyBorder="1" applyAlignment="1">
      <alignment horizontal="center" vertical="top" wrapText="1"/>
    </xf>
    <xf numFmtId="0" fontId="12" fillId="0" borderId="13" xfId="3" applyBorder="1"/>
    <xf numFmtId="169" fontId="15" fillId="4" borderId="22" xfId="2" applyNumberFormat="1" applyFont="1" applyFill="1" applyBorder="1" applyAlignment="1">
      <alignment horizontal="right" vertical="top"/>
    </xf>
    <xf numFmtId="0" fontId="18" fillId="8" borderId="17" xfId="3" applyFont="1" applyFill="1" applyBorder="1" applyAlignment="1">
      <alignment vertical="top"/>
    </xf>
    <xf numFmtId="49" fontId="18" fillId="8" borderId="17" xfId="3" applyNumberFormat="1" applyFont="1" applyFill="1" applyBorder="1"/>
    <xf numFmtId="0" fontId="18" fillId="8" borderId="17" xfId="3" applyFont="1" applyFill="1" applyBorder="1" applyAlignment="1">
      <alignment vertical="center"/>
    </xf>
    <xf numFmtId="49" fontId="18" fillId="8" borderId="17" xfId="3" applyNumberFormat="1" applyFont="1" applyFill="1" applyBorder="1" applyAlignment="1">
      <alignment horizontal="left"/>
    </xf>
    <xf numFmtId="166" fontId="18" fillId="8" borderId="17" xfId="3" applyNumberFormat="1" applyFont="1" applyFill="1" applyBorder="1" applyAlignment="1">
      <alignment horizontal="right"/>
    </xf>
    <xf numFmtId="167" fontId="18" fillId="8" borderId="17" xfId="3" applyNumberFormat="1" applyFont="1" applyFill="1" applyBorder="1" applyAlignment="1">
      <alignment horizontal="left"/>
    </xf>
    <xf numFmtId="49" fontId="18" fillId="8" borderId="22" xfId="3" applyNumberFormat="1" applyFont="1" applyFill="1" applyBorder="1" applyAlignment="1">
      <alignment horizontal="left"/>
    </xf>
    <xf numFmtId="0" fontId="12" fillId="5" borderId="18" xfId="3" applyFill="1" applyBorder="1"/>
    <xf numFmtId="0" fontId="12" fillId="5" borderId="22" xfId="3" applyFill="1" applyBorder="1"/>
    <xf numFmtId="0" fontId="12" fillId="5" borderId="17" xfId="3" applyFill="1" applyBorder="1"/>
    <xf numFmtId="0" fontId="33" fillId="0" borderId="0" xfId="3" applyFont="1" applyAlignment="1">
      <alignment horizontal="left" vertical="top" wrapText="1"/>
    </xf>
    <xf numFmtId="0" fontId="34" fillId="0" borderId="0" xfId="3" applyFont="1" applyAlignment="1">
      <alignment horizontal="left" vertical="top"/>
    </xf>
    <xf numFmtId="0" fontId="35" fillId="0" borderId="0" xfId="3" applyFont="1" applyAlignment="1">
      <alignment horizontal="left" vertical="top" wrapText="1"/>
    </xf>
    <xf numFmtId="0" fontId="35" fillId="0" borderId="0" xfId="3" applyFont="1" applyAlignment="1">
      <alignment horizontal="center" vertical="top" wrapText="1"/>
    </xf>
    <xf numFmtId="0" fontId="21" fillId="0" borderId="0" xfId="3" applyFont="1" applyAlignment="1">
      <alignment vertical="top"/>
    </xf>
    <xf numFmtId="4" fontId="15" fillId="5" borderId="18" xfId="1" applyNumberFormat="1" applyFont="1" applyFill="1" applyBorder="1" applyAlignment="1" applyProtection="1">
      <alignment horizontal="right" vertical="top"/>
      <protection locked="0"/>
    </xf>
    <xf numFmtId="4" fontId="15" fillId="0" borderId="17" xfId="1" applyNumberFormat="1" applyFont="1" applyBorder="1" applyAlignment="1" applyProtection="1">
      <alignment horizontal="right" vertical="top"/>
      <protection locked="0"/>
    </xf>
    <xf numFmtId="0" fontId="12" fillId="0" borderId="26" xfId="3" applyBorder="1"/>
    <xf numFmtId="0" fontId="12" fillId="0" borderId="28" xfId="3" applyBorder="1"/>
    <xf numFmtId="4" fontId="17" fillId="0" borderId="14" xfId="1" applyNumberFormat="1" applyFont="1" applyBorder="1" applyAlignment="1">
      <alignment horizontal="right" vertical="top"/>
    </xf>
    <xf numFmtId="0" fontId="12" fillId="0" borderId="14" xfId="3" applyBorder="1"/>
    <xf numFmtId="0" fontId="36" fillId="0" borderId="0" xfId="3" applyFont="1" applyAlignment="1">
      <alignment horizontal="left" vertical="top" wrapText="1"/>
    </xf>
    <xf numFmtId="0" fontId="37" fillId="0" borderId="0" xfId="3" applyFont="1" applyAlignment="1">
      <alignment horizontal="left" vertical="top" wrapText="1"/>
    </xf>
    <xf numFmtId="4" fontId="17" fillId="5" borderId="17" xfId="1" applyNumberFormat="1" applyFont="1" applyFill="1" applyBorder="1" applyAlignment="1" applyProtection="1">
      <alignment horizontal="right" vertical="top"/>
      <protection locked="0"/>
    </xf>
    <xf numFmtId="0" fontId="12" fillId="5" borderId="14" xfId="3" applyFill="1" applyBorder="1"/>
    <xf numFmtId="0" fontId="13" fillId="9" borderId="10" xfId="3" applyFont="1" applyFill="1" applyBorder="1" applyAlignment="1">
      <alignment vertical="top"/>
    </xf>
    <xf numFmtId="49" fontId="13" fillId="9" borderId="10" xfId="3" applyNumberFormat="1" applyFont="1" applyFill="1" applyBorder="1"/>
    <xf numFmtId="0" fontId="13" fillId="9" borderId="10" xfId="3" applyFont="1" applyFill="1" applyBorder="1" applyAlignment="1">
      <alignment vertical="center"/>
    </xf>
    <xf numFmtId="49" fontId="13" fillId="9" borderId="10" xfId="3" applyNumberFormat="1" applyFont="1" applyFill="1" applyBorder="1" applyAlignment="1">
      <alignment horizontal="left"/>
    </xf>
    <xf numFmtId="166" fontId="13" fillId="9" borderId="10" xfId="3" applyNumberFormat="1" applyFont="1" applyFill="1" applyBorder="1" applyAlignment="1">
      <alignment horizontal="right"/>
    </xf>
    <xf numFmtId="0" fontId="0" fillId="0" borderId="0" xfId="3" applyFont="1" applyAlignment="1">
      <alignment vertical="top" wrapText="1"/>
    </xf>
    <xf numFmtId="169" fontId="15" fillId="4" borderId="7" xfId="2" applyNumberFormat="1" applyFont="1" applyFill="1" applyBorder="1" applyAlignment="1">
      <alignment horizontal="right" vertical="top"/>
    </xf>
    <xf numFmtId="49" fontId="18" fillId="9" borderId="10" xfId="3" applyNumberFormat="1" applyFont="1" applyFill="1" applyBorder="1"/>
    <xf numFmtId="0" fontId="18" fillId="9" borderId="10" xfId="3" applyFont="1" applyFill="1" applyBorder="1" applyAlignment="1">
      <alignment vertical="center"/>
    </xf>
    <xf numFmtId="49" fontId="18" fillId="9" borderId="10" xfId="3" applyNumberFormat="1" applyFont="1" applyFill="1" applyBorder="1" applyAlignment="1">
      <alignment horizontal="left"/>
    </xf>
    <xf numFmtId="166" fontId="18" fillId="9" borderId="10" xfId="3" applyNumberFormat="1" applyFont="1" applyFill="1" applyBorder="1" applyAlignment="1">
      <alignment horizontal="right"/>
    </xf>
    <xf numFmtId="167" fontId="18" fillId="9" borderId="20" xfId="3" applyNumberFormat="1" applyFont="1" applyFill="1" applyBorder="1" applyAlignment="1">
      <alignment horizontal="left"/>
    </xf>
    <xf numFmtId="167" fontId="18" fillId="9" borderId="10" xfId="3" applyNumberFormat="1" applyFont="1" applyFill="1" applyBorder="1" applyAlignment="1">
      <alignment horizontal="left"/>
    </xf>
    <xf numFmtId="167" fontId="18" fillId="9" borderId="21" xfId="3" applyNumberFormat="1" applyFont="1" applyFill="1" applyBorder="1" applyAlignment="1">
      <alignment horizontal="left"/>
    </xf>
    <xf numFmtId="0" fontId="14" fillId="0" borderId="1" xfId="3" applyFont="1" applyBorder="1"/>
    <xf numFmtId="0" fontId="14" fillId="0" borderId="24" xfId="3" applyFont="1" applyBorder="1"/>
    <xf numFmtId="0" fontId="12" fillId="0" borderId="9" xfId="3" applyBorder="1"/>
    <xf numFmtId="169" fontId="17" fillId="0" borderId="13" xfId="2" applyNumberFormat="1" applyFont="1" applyBorder="1" applyAlignment="1">
      <alignment horizontal="right" vertical="top"/>
    </xf>
    <xf numFmtId="0" fontId="18" fillId="9" borderId="10" xfId="3" applyFont="1" applyFill="1" applyBorder="1" applyAlignment="1">
      <alignment vertical="top"/>
    </xf>
    <xf numFmtId="171" fontId="17" fillId="6" borderId="0" xfId="1" applyNumberFormat="1" applyFont="1" applyFill="1" applyAlignment="1" applyProtection="1">
      <alignment horizontal="right" vertical="top"/>
      <protection locked="0"/>
    </xf>
    <xf numFmtId="4" fontId="15" fillId="5" borderId="17" xfId="3" applyNumberFormat="1" applyFont="1" applyFill="1" applyBorder="1" applyAlignment="1" applyProtection="1">
      <alignment horizontal="right" vertical="top"/>
      <protection locked="0"/>
    </xf>
    <xf numFmtId="4" fontId="15" fillId="5" borderId="18" xfId="3" applyNumberFormat="1" applyFont="1" applyFill="1" applyBorder="1" applyAlignment="1" applyProtection="1">
      <alignment horizontal="right" vertical="top"/>
      <protection locked="0"/>
    </xf>
    <xf numFmtId="49" fontId="13" fillId="10" borderId="10" xfId="3" applyNumberFormat="1" applyFont="1" applyFill="1" applyBorder="1"/>
    <xf numFmtId="0" fontId="13" fillId="10" borderId="10" xfId="3" applyFont="1" applyFill="1" applyBorder="1" applyAlignment="1">
      <alignment vertical="center" wrapText="1"/>
    </xf>
    <xf numFmtId="49" fontId="13" fillId="10" borderId="10" xfId="3" applyNumberFormat="1" applyFont="1" applyFill="1" applyBorder="1" applyAlignment="1">
      <alignment horizontal="left"/>
    </xf>
    <xf numFmtId="166" fontId="13" fillId="10" borderId="10" xfId="3" applyNumberFormat="1" applyFont="1" applyFill="1" applyBorder="1" applyAlignment="1" applyProtection="1">
      <alignment horizontal="right"/>
      <protection locked="0"/>
    </xf>
    <xf numFmtId="167" fontId="13" fillId="10" borderId="10" xfId="3" applyNumberFormat="1" applyFont="1" applyFill="1" applyBorder="1" applyAlignment="1">
      <alignment horizontal="left"/>
    </xf>
    <xf numFmtId="0" fontId="38" fillId="0" borderId="0" xfId="3" applyFont="1" applyAlignment="1">
      <alignment vertical="center"/>
    </xf>
    <xf numFmtId="166" fontId="15" fillId="0" borderId="0" xfId="3" applyNumberFormat="1" applyFont="1" applyAlignment="1" applyProtection="1">
      <alignment horizontal="right" wrapText="1"/>
      <protection locked="0"/>
    </xf>
    <xf numFmtId="0" fontId="15" fillId="4" borderId="30" xfId="3" applyFont="1" applyFill="1" applyBorder="1" applyAlignment="1">
      <alignment horizontal="left" vertical="top"/>
    </xf>
    <xf numFmtId="4" fontId="15" fillId="4" borderId="7" xfId="1" applyNumberFormat="1" applyFont="1" applyFill="1" applyBorder="1" applyAlignment="1" applyProtection="1">
      <alignment horizontal="right" vertical="top"/>
      <protection locked="0"/>
    </xf>
    <xf numFmtId="4" fontId="15" fillId="4" borderId="23" xfId="1" applyNumberFormat="1" applyFont="1" applyFill="1" applyBorder="1" applyAlignment="1" applyProtection="1">
      <alignment horizontal="right" vertical="top"/>
      <protection locked="0"/>
    </xf>
    <xf numFmtId="4" fontId="15" fillId="4" borderId="29" xfId="1" applyNumberFormat="1" applyFont="1" applyFill="1" applyBorder="1" applyAlignment="1" applyProtection="1">
      <alignment horizontal="right" vertical="top"/>
      <protection locked="0"/>
    </xf>
    <xf numFmtId="49" fontId="18" fillId="10" borderId="31" xfId="3" applyNumberFormat="1" applyFont="1" applyFill="1" applyBorder="1"/>
    <xf numFmtId="49" fontId="18" fillId="10" borderId="10" xfId="3" applyNumberFormat="1" applyFont="1" applyFill="1" applyBorder="1"/>
    <xf numFmtId="0" fontId="18" fillId="10" borderId="10" xfId="3" applyFont="1" applyFill="1" applyBorder="1" applyAlignment="1">
      <alignment vertical="center" wrapText="1"/>
    </xf>
    <xf numFmtId="49" fontId="18" fillId="10" borderId="10" xfId="3" applyNumberFormat="1" applyFont="1" applyFill="1" applyBorder="1" applyAlignment="1">
      <alignment horizontal="left"/>
    </xf>
    <xf numFmtId="166" fontId="18" fillId="10" borderId="10" xfId="3" applyNumberFormat="1" applyFont="1" applyFill="1" applyBorder="1" applyAlignment="1" applyProtection="1">
      <alignment horizontal="right"/>
      <protection locked="0"/>
    </xf>
    <xf numFmtId="167" fontId="18" fillId="10" borderId="20" xfId="3" applyNumberFormat="1" applyFont="1" applyFill="1" applyBorder="1" applyAlignment="1">
      <alignment horizontal="left"/>
    </xf>
    <xf numFmtId="167" fontId="18" fillId="10" borderId="10" xfId="3" applyNumberFormat="1" applyFont="1" applyFill="1" applyBorder="1" applyAlignment="1">
      <alignment horizontal="left"/>
    </xf>
    <xf numFmtId="0" fontId="14" fillId="10" borderId="20" xfId="3" applyFont="1" applyFill="1" applyBorder="1"/>
    <xf numFmtId="0" fontId="14" fillId="10" borderId="21" xfId="3" applyFont="1" applyFill="1" applyBorder="1"/>
    <xf numFmtId="0" fontId="14" fillId="10" borderId="0" xfId="3" applyFont="1" applyFill="1"/>
    <xf numFmtId="49" fontId="13" fillId="0" borderId="32" xfId="3" applyNumberFormat="1" applyFont="1" applyBorder="1"/>
    <xf numFmtId="49" fontId="13" fillId="0" borderId="0" xfId="3" applyNumberFormat="1" applyFont="1"/>
    <xf numFmtId="0" fontId="13" fillId="0" borderId="0" xfId="3" applyFont="1" applyAlignment="1">
      <alignment vertical="center" wrapText="1"/>
    </xf>
    <xf numFmtId="49" fontId="13" fillId="0" borderId="0" xfId="3" applyNumberFormat="1" applyFont="1" applyAlignment="1">
      <alignment horizontal="left"/>
    </xf>
    <xf numFmtId="166" fontId="13" fillId="0" borderId="0" xfId="3" applyNumberFormat="1" applyFont="1" applyAlignment="1" applyProtection="1">
      <alignment horizontal="right"/>
      <protection locked="0"/>
    </xf>
    <xf numFmtId="167" fontId="13" fillId="0" borderId="2" xfId="3" applyNumberFormat="1" applyFont="1" applyBorder="1" applyAlignment="1">
      <alignment horizontal="left"/>
    </xf>
    <xf numFmtId="0" fontId="12" fillId="0" borderId="32" xfId="3" applyBorder="1"/>
    <xf numFmtId="0" fontId="39" fillId="5" borderId="31" xfId="3" applyFont="1" applyFill="1" applyBorder="1" applyAlignment="1">
      <alignment horizontal="left" vertical="top" wrapText="1"/>
    </xf>
    <xf numFmtId="0" fontId="39" fillId="5" borderId="10" xfId="3" applyFont="1" applyFill="1" applyBorder="1" applyAlignment="1">
      <alignment horizontal="left" vertical="top" wrapText="1"/>
    </xf>
    <xf numFmtId="0" fontId="39" fillId="5" borderId="10" xfId="3" applyFont="1" applyFill="1" applyBorder="1" applyAlignment="1">
      <alignment horizontal="center" vertical="top" wrapText="1"/>
    </xf>
    <xf numFmtId="4" fontId="39" fillId="5" borderId="10" xfId="1" applyNumberFormat="1" applyFont="1" applyFill="1" applyBorder="1" applyAlignment="1">
      <alignment horizontal="right" vertical="top"/>
    </xf>
    <xf numFmtId="4" fontId="39" fillId="5" borderId="10" xfId="1" applyNumberFormat="1" applyFont="1" applyFill="1" applyBorder="1" applyAlignment="1" applyProtection="1">
      <alignment horizontal="right" vertical="top"/>
      <protection locked="0"/>
    </xf>
    <xf numFmtId="169" fontId="39" fillId="5" borderId="20" xfId="2" applyNumberFormat="1" applyFont="1" applyFill="1" applyBorder="1" applyAlignment="1">
      <alignment horizontal="right" vertical="top"/>
    </xf>
    <xf numFmtId="4" fontId="39" fillId="5" borderId="20" xfId="1" applyNumberFormat="1" applyFont="1" applyFill="1" applyBorder="1" applyAlignment="1" applyProtection="1">
      <alignment horizontal="right" vertical="top"/>
      <protection locked="0"/>
    </xf>
    <xf numFmtId="4" fontId="39" fillId="5" borderId="21" xfId="1" applyNumberFormat="1" applyFont="1" applyFill="1" applyBorder="1" applyAlignment="1" applyProtection="1">
      <alignment horizontal="right" vertical="top"/>
      <protection locked="0"/>
    </xf>
    <xf numFmtId="0" fontId="15" fillId="4" borderId="18" xfId="3" applyFont="1" applyFill="1" applyBorder="1" applyAlignment="1">
      <alignment horizontal="left" vertical="top"/>
    </xf>
    <xf numFmtId="0" fontId="15" fillId="4" borderId="17" xfId="3" applyFont="1" applyFill="1" applyBorder="1" applyAlignment="1">
      <alignment horizontal="left" vertical="top"/>
    </xf>
    <xf numFmtId="0" fontId="15" fillId="4" borderId="17" xfId="3" applyFont="1" applyFill="1" applyBorder="1" applyAlignment="1">
      <alignment horizontal="center" vertical="top" wrapText="1"/>
    </xf>
    <xf numFmtId="4" fontId="15" fillId="4" borderId="17" xfId="1" applyNumberFormat="1" applyFont="1" applyFill="1" applyBorder="1" applyAlignment="1" applyProtection="1">
      <alignment horizontal="right" vertical="top"/>
      <protection locked="0"/>
    </xf>
    <xf numFmtId="0" fontId="40" fillId="10" borderId="17" xfId="3" applyFont="1" applyFill="1" applyBorder="1" applyAlignment="1">
      <alignment horizontal="left" vertical="top"/>
    </xf>
    <xf numFmtId="0" fontId="40" fillId="10" borderId="17" xfId="3" applyFont="1" applyFill="1" applyBorder="1" applyAlignment="1">
      <alignment horizontal="left" vertical="top" wrapText="1"/>
    </xf>
    <xf numFmtId="0" fontId="40" fillId="10" borderId="17" xfId="3" applyFont="1" applyFill="1" applyBorder="1" applyAlignment="1">
      <alignment horizontal="center" vertical="top" wrapText="1"/>
    </xf>
    <xf numFmtId="4" fontId="40" fillId="10" borderId="17" xfId="1" applyNumberFormat="1" applyFont="1" applyFill="1" applyBorder="1" applyAlignment="1">
      <alignment horizontal="right" vertical="top"/>
    </xf>
    <xf numFmtId="4" fontId="40" fillId="10" borderId="17" xfId="1" applyNumberFormat="1" applyFont="1" applyFill="1" applyBorder="1" applyAlignment="1" applyProtection="1">
      <alignment horizontal="right" vertical="top"/>
      <protection locked="0"/>
    </xf>
    <xf numFmtId="169" fontId="40" fillId="10" borderId="8" xfId="2" applyNumberFormat="1" applyFont="1" applyFill="1" applyBorder="1" applyAlignment="1">
      <alignment horizontal="right" vertical="top"/>
    </xf>
    <xf numFmtId="0" fontId="12" fillId="10" borderId="14" xfId="3" applyFill="1" applyBorder="1"/>
    <xf numFmtId="0" fontId="12" fillId="10" borderId="15" xfId="3" applyFill="1" applyBorder="1"/>
    <xf numFmtId="0" fontId="12" fillId="10" borderId="0" xfId="3" applyFill="1"/>
    <xf numFmtId="0" fontId="16" fillId="0" borderId="17" xfId="3" applyFont="1" applyBorder="1" applyAlignment="1">
      <alignment horizontal="left" vertical="top"/>
    </xf>
    <xf numFmtId="0" fontId="16" fillId="0" borderId="17" xfId="3" applyFont="1" applyBorder="1" applyAlignment="1">
      <alignment horizontal="left" vertical="top" wrapText="1"/>
    </xf>
    <xf numFmtId="0" fontId="16" fillId="0" borderId="17" xfId="3" applyFont="1" applyBorder="1" applyAlignment="1">
      <alignment horizontal="center" vertical="top" wrapText="1"/>
    </xf>
    <xf numFmtId="4" fontId="16" fillId="0" borderId="17" xfId="1" applyNumberFormat="1" applyFont="1" applyBorder="1" applyAlignment="1">
      <alignment horizontal="right" vertical="top"/>
    </xf>
    <xf numFmtId="4" fontId="16" fillId="0" borderId="17" xfId="1" applyNumberFormat="1" applyFont="1" applyBorder="1" applyAlignment="1" applyProtection="1">
      <alignment horizontal="right" vertical="top"/>
      <protection locked="0"/>
    </xf>
    <xf numFmtId="169" fontId="16" fillId="0" borderId="17" xfId="2" applyNumberFormat="1" applyFont="1" applyBorder="1" applyAlignment="1">
      <alignment horizontal="right" vertical="top"/>
    </xf>
    <xf numFmtId="0" fontId="12" fillId="0" borderId="18" xfId="3" applyBorder="1"/>
    <xf numFmtId="0" fontId="12" fillId="0" borderId="22" xfId="3" applyBorder="1"/>
    <xf numFmtId="4" fontId="17" fillId="0" borderId="1" xfId="1" applyNumberFormat="1" applyFont="1" applyBorder="1" applyAlignment="1" applyProtection="1">
      <alignment horizontal="right" vertical="top"/>
      <protection locked="0"/>
    </xf>
    <xf numFmtId="0" fontId="42" fillId="0" borderId="0" xfId="3" applyFont="1"/>
    <xf numFmtId="172" fontId="42" fillId="0" borderId="0" xfId="3" applyNumberFormat="1" applyFont="1"/>
    <xf numFmtId="172" fontId="42" fillId="0" borderId="0" xfId="3" applyNumberFormat="1" applyFont="1" applyProtection="1">
      <protection locked="0"/>
    </xf>
    <xf numFmtId="0" fontId="43" fillId="0" borderId="0" xfId="3" applyFont="1"/>
    <xf numFmtId="2" fontId="42" fillId="0" borderId="0" xfId="3" applyNumberFormat="1" applyFont="1"/>
    <xf numFmtId="165" fontId="42" fillId="0" borderId="0" xfId="3" applyNumberFormat="1" applyFont="1"/>
    <xf numFmtId="165" fontId="42" fillId="0" borderId="0" xfId="3" applyNumberFormat="1" applyFont="1" applyProtection="1">
      <protection locked="0"/>
    </xf>
    <xf numFmtId="165" fontId="43" fillId="0" borderId="0" xfId="3" applyNumberFormat="1" applyFont="1"/>
    <xf numFmtId="165" fontId="43" fillId="0" borderId="0" xfId="3" applyNumberFormat="1" applyFont="1" applyProtection="1">
      <protection locked="0"/>
    </xf>
    <xf numFmtId="167" fontId="17" fillId="0" borderId="0" xfId="3" applyNumberFormat="1" applyFont="1" applyAlignment="1">
      <alignment horizontal="right" wrapText="1"/>
    </xf>
    <xf numFmtId="49" fontId="17" fillId="0" borderId="0" xfId="3" applyNumberFormat="1" applyFont="1"/>
    <xf numFmtId="0" fontId="17" fillId="0" borderId="0" xfId="3" applyFont="1" applyAlignment="1">
      <alignment vertical="center"/>
    </xf>
    <xf numFmtId="0" fontId="17" fillId="0" borderId="0" xfId="3" applyFont="1"/>
    <xf numFmtId="4" fontId="17" fillId="0" borderId="0" xfId="3" applyNumberFormat="1" applyFont="1"/>
    <xf numFmtId="166" fontId="17" fillId="0" borderId="0" xfId="3" applyNumberFormat="1" applyFont="1" applyAlignment="1">
      <alignment horizontal="right"/>
    </xf>
    <xf numFmtId="167" fontId="17" fillId="0" borderId="0" xfId="3" applyNumberFormat="1" applyFont="1"/>
    <xf numFmtId="49" fontId="17" fillId="0" borderId="0" xfId="3" applyNumberFormat="1" applyFont="1" applyAlignment="1">
      <alignment horizontal="left" vertical="top"/>
    </xf>
    <xf numFmtId="0" fontId="15" fillId="0" borderId="0" xfId="3" applyFont="1" applyAlignment="1">
      <alignment vertical="center" wrapText="1"/>
    </xf>
    <xf numFmtId="0" fontId="17" fillId="0" borderId="0" xfId="3" applyFont="1" applyAlignment="1">
      <alignment horizontal="right"/>
    </xf>
    <xf numFmtId="4" fontId="17" fillId="0" borderId="0" xfId="3" applyNumberFormat="1" applyFont="1" applyAlignment="1">
      <alignment horizontal="right" wrapText="1"/>
    </xf>
    <xf numFmtId="166" fontId="17" fillId="0" borderId="0" xfId="3" applyNumberFormat="1" applyFont="1" applyAlignment="1">
      <alignment horizontal="right" wrapText="1"/>
    </xf>
    <xf numFmtId="0" fontId="13" fillId="11" borderId="3" xfId="3" applyFont="1" applyFill="1" applyBorder="1" applyAlignment="1">
      <alignment vertical="top"/>
    </xf>
    <xf numFmtId="49" fontId="13" fillId="11" borderId="4" xfId="3" applyNumberFormat="1" applyFont="1" applyFill="1" applyBorder="1"/>
    <xf numFmtId="0" fontId="13" fillId="11" borderId="4" xfId="3" applyFont="1" applyFill="1" applyBorder="1" applyAlignment="1">
      <alignment vertical="center"/>
    </xf>
    <xf numFmtId="49" fontId="13" fillId="11" borderId="4" xfId="3" applyNumberFormat="1" applyFont="1" applyFill="1" applyBorder="1" applyAlignment="1">
      <alignment horizontal="left"/>
    </xf>
    <xf numFmtId="166" fontId="13" fillId="11" borderId="4" xfId="3" applyNumberFormat="1" applyFont="1" applyFill="1" applyBorder="1" applyAlignment="1">
      <alignment horizontal="right"/>
    </xf>
    <xf numFmtId="167" fontId="13" fillId="11" borderId="4" xfId="3" applyNumberFormat="1" applyFont="1" applyFill="1" applyBorder="1" applyAlignment="1">
      <alignment horizontal="left"/>
    </xf>
    <xf numFmtId="167" fontId="13" fillId="11" borderId="5" xfId="3" applyNumberFormat="1" applyFont="1" applyFill="1" applyBorder="1" applyAlignment="1">
      <alignment horizontal="left"/>
    </xf>
    <xf numFmtId="0" fontId="46" fillId="0" borderId="0" xfId="3" applyFont="1"/>
    <xf numFmtId="167" fontId="15" fillId="0" borderId="32" xfId="3" applyNumberFormat="1" applyFont="1" applyBorder="1" applyAlignment="1">
      <alignment horizontal="right"/>
    </xf>
    <xf numFmtId="0" fontId="15" fillId="0" borderId="0" xfId="3" applyFont="1" applyAlignment="1">
      <alignment vertical="center"/>
    </xf>
    <xf numFmtId="49" fontId="15" fillId="0" borderId="0" xfId="3" applyNumberFormat="1" applyFont="1" applyAlignment="1">
      <alignment horizontal="left"/>
    </xf>
    <xf numFmtId="4" fontId="15" fillId="0" borderId="0" xfId="3" applyNumberFormat="1" applyFont="1" applyAlignment="1">
      <alignment horizontal="left"/>
    </xf>
    <xf numFmtId="166" fontId="15" fillId="0" borderId="0" xfId="3" applyNumberFormat="1" applyFont="1" applyAlignment="1">
      <alignment horizontal="right"/>
    </xf>
    <xf numFmtId="167" fontId="15" fillId="0" borderId="0" xfId="3" applyNumberFormat="1" applyFont="1" applyAlignment="1">
      <alignment horizontal="right"/>
    </xf>
    <xf numFmtId="0" fontId="17" fillId="0" borderId="9" xfId="3" applyFont="1" applyBorder="1"/>
    <xf numFmtId="169" fontId="15" fillId="4" borderId="33" xfId="2" applyNumberFormat="1" applyFont="1" applyFill="1" applyBorder="1" applyAlignment="1">
      <alignment horizontal="right" vertical="top"/>
    </xf>
    <xf numFmtId="49" fontId="18" fillId="11" borderId="31" xfId="3" applyNumberFormat="1" applyFont="1" applyFill="1" applyBorder="1"/>
    <xf numFmtId="49" fontId="18" fillId="11" borderId="10" xfId="3" applyNumberFormat="1" applyFont="1" applyFill="1" applyBorder="1"/>
    <xf numFmtId="0" fontId="18" fillId="11" borderId="10" xfId="3" applyFont="1" applyFill="1" applyBorder="1" applyAlignment="1">
      <alignment vertical="center"/>
    </xf>
    <xf numFmtId="49" fontId="18" fillId="11" borderId="10" xfId="3" applyNumberFormat="1" applyFont="1" applyFill="1" applyBorder="1" applyAlignment="1">
      <alignment horizontal="left"/>
    </xf>
    <xf numFmtId="166" fontId="18" fillId="11" borderId="10" xfId="3" applyNumberFormat="1" applyFont="1" applyFill="1" applyBorder="1" applyAlignment="1">
      <alignment horizontal="right"/>
    </xf>
    <xf numFmtId="167" fontId="18" fillId="11" borderId="10" xfId="3" applyNumberFormat="1" applyFont="1" applyFill="1" applyBorder="1" applyAlignment="1">
      <alignment horizontal="left"/>
    </xf>
    <xf numFmtId="167" fontId="18" fillId="11" borderId="19" xfId="3" applyNumberFormat="1" applyFont="1" applyFill="1" applyBorder="1" applyAlignment="1">
      <alignment horizontal="left"/>
    </xf>
    <xf numFmtId="167" fontId="18" fillId="11" borderId="20" xfId="3" applyNumberFormat="1" applyFont="1" applyFill="1" applyBorder="1" applyAlignment="1">
      <alignment horizontal="left"/>
    </xf>
    <xf numFmtId="167" fontId="18" fillId="11" borderId="21" xfId="3" applyNumberFormat="1" applyFont="1" applyFill="1" applyBorder="1" applyAlignment="1">
      <alignment horizontal="left"/>
    </xf>
    <xf numFmtId="167" fontId="17" fillId="0" borderId="32" xfId="3" applyNumberFormat="1" applyFont="1" applyBorder="1" applyAlignment="1">
      <alignment horizontal="right"/>
    </xf>
    <xf numFmtId="49" fontId="17" fillId="0" borderId="0" xfId="3" applyNumberFormat="1" applyFont="1" applyAlignment="1">
      <alignment horizontal="right"/>
    </xf>
    <xf numFmtId="49" fontId="15" fillId="0" borderId="0" xfId="3" applyNumberFormat="1" applyFont="1" applyAlignment="1">
      <alignment vertical="center"/>
    </xf>
    <xf numFmtId="49" fontId="17" fillId="0" borderId="0" xfId="3" applyNumberFormat="1" applyFont="1" applyAlignment="1">
      <alignment horizontal="left"/>
    </xf>
    <xf numFmtId="167" fontId="17" fillId="0" borderId="0" xfId="3" applyNumberFormat="1" applyFont="1" applyAlignment="1">
      <alignment horizontal="right"/>
    </xf>
    <xf numFmtId="0" fontId="17" fillId="0" borderId="1" xfId="3" applyFont="1" applyBorder="1"/>
    <xf numFmtId="0" fontId="17" fillId="0" borderId="2" xfId="3" applyFont="1" applyBorder="1"/>
    <xf numFmtId="167" fontId="17" fillId="0" borderId="32" xfId="3" applyNumberFormat="1" applyFont="1" applyBorder="1" applyAlignment="1">
      <alignment horizontal="right" wrapText="1"/>
    </xf>
    <xf numFmtId="166" fontId="17" fillId="0" borderId="0" xfId="3" applyNumberFormat="1" applyFont="1" applyAlignment="1">
      <alignment horizontal="right" vertical="top" wrapText="1"/>
    </xf>
    <xf numFmtId="0" fontId="17" fillId="0" borderId="1" xfId="3" applyFont="1" applyBorder="1" applyAlignment="1">
      <alignment horizontal="left" vertical="top" wrapText="1"/>
    </xf>
    <xf numFmtId="0" fontId="17" fillId="0" borderId="2" xfId="3" applyFont="1" applyBorder="1" applyAlignment="1">
      <alignment horizontal="left" vertical="top" wrapText="1"/>
    </xf>
    <xf numFmtId="0" fontId="17" fillId="0" borderId="9" xfId="3" applyFont="1" applyBorder="1" applyAlignment="1">
      <alignment horizontal="left" vertical="top" wrapText="1"/>
    </xf>
    <xf numFmtId="49" fontId="17" fillId="0" borderId="0" xfId="3" applyNumberFormat="1" applyFont="1" applyAlignment="1">
      <alignment vertical="top" wrapText="1"/>
    </xf>
    <xf numFmtId="167" fontId="17" fillId="0" borderId="2" xfId="3" applyNumberFormat="1" applyFont="1" applyBorder="1" applyAlignment="1">
      <alignment horizontal="right" wrapText="1"/>
    </xf>
    <xf numFmtId="0" fontId="17" fillId="0" borderId="0" xfId="3" applyFont="1" applyAlignment="1">
      <alignment vertical="center" wrapText="1"/>
    </xf>
    <xf numFmtId="0" fontId="15" fillId="5" borderId="31" xfId="3" applyFont="1" applyFill="1" applyBorder="1" applyAlignment="1">
      <alignment horizontal="left" vertical="top" wrapText="1"/>
    </xf>
    <xf numFmtId="0" fontId="15" fillId="5" borderId="10" xfId="3" applyFont="1" applyFill="1" applyBorder="1" applyAlignment="1">
      <alignment horizontal="left" vertical="top" wrapText="1"/>
    </xf>
    <xf numFmtId="0" fontId="15" fillId="5" borderId="10" xfId="3" applyFont="1" applyFill="1" applyBorder="1" applyAlignment="1">
      <alignment horizontal="center" vertical="top" wrapText="1"/>
    </xf>
    <xf numFmtId="4" fontId="15" fillId="5" borderId="10" xfId="1" applyNumberFormat="1" applyFont="1" applyFill="1" applyBorder="1" applyAlignment="1">
      <alignment horizontal="right" vertical="top"/>
    </xf>
    <xf numFmtId="169" fontId="15" fillId="5" borderId="10" xfId="2" applyNumberFormat="1" applyFont="1" applyFill="1" applyBorder="1" applyAlignment="1">
      <alignment horizontal="right" vertical="top"/>
    </xf>
    <xf numFmtId="169" fontId="15" fillId="5" borderId="19" xfId="2" applyNumberFormat="1" applyFont="1" applyFill="1" applyBorder="1" applyAlignment="1">
      <alignment horizontal="right" vertical="top"/>
    </xf>
    <xf numFmtId="169" fontId="15" fillId="5" borderId="20" xfId="2" applyNumberFormat="1" applyFont="1" applyFill="1" applyBorder="1" applyAlignment="1">
      <alignment horizontal="right" vertical="top"/>
    </xf>
    <xf numFmtId="169" fontId="15" fillId="5" borderId="21" xfId="2" applyNumberFormat="1" applyFont="1" applyFill="1" applyBorder="1" applyAlignment="1">
      <alignment horizontal="right" vertical="top"/>
    </xf>
    <xf numFmtId="2" fontId="15" fillId="4" borderId="18" xfId="1" applyNumberFormat="1" applyFont="1" applyFill="1" applyBorder="1" applyAlignment="1">
      <alignment horizontal="center" vertical="center"/>
    </xf>
    <xf numFmtId="0" fontId="18" fillId="11" borderId="10" xfId="3" applyFont="1" applyFill="1" applyBorder="1" applyAlignment="1">
      <alignment vertical="top"/>
    </xf>
    <xf numFmtId="4" fontId="17" fillId="0" borderId="0" xfId="3" applyNumberFormat="1" applyFont="1" applyAlignment="1">
      <alignment horizontal="right"/>
    </xf>
    <xf numFmtId="0" fontId="17" fillId="0" borderId="26" xfId="3" applyFont="1" applyBorder="1" applyAlignment="1">
      <alignment horizontal="left" vertical="top" wrapText="1"/>
    </xf>
    <xf numFmtId="0" fontId="17" fillId="0" borderId="28" xfId="3" applyFont="1" applyBorder="1" applyAlignment="1">
      <alignment horizontal="left" vertical="top" wrapText="1"/>
    </xf>
    <xf numFmtId="0" fontId="17" fillId="0" borderId="0" xfId="3" applyFont="1" applyAlignment="1">
      <alignment horizontal="left" vertical="center" wrapText="1"/>
    </xf>
    <xf numFmtId="167" fontId="17" fillId="0" borderId="0" xfId="3" applyNumberFormat="1" applyFont="1" applyAlignment="1" applyProtection="1">
      <alignment horizontal="right" wrapText="1"/>
      <protection locked="0"/>
    </xf>
    <xf numFmtId="0" fontId="17" fillId="0" borderId="14" xfId="3" applyFont="1" applyBorder="1" applyAlignment="1">
      <alignment horizontal="left" vertical="top" wrapText="1"/>
    </xf>
    <xf numFmtId="0" fontId="17" fillId="0" borderId="15" xfId="3" applyFont="1" applyBorder="1" applyAlignment="1">
      <alignment horizontal="left" vertical="top" wrapText="1"/>
    </xf>
    <xf numFmtId="0" fontId="151" fillId="0" borderId="0" xfId="0" applyFont="1" applyAlignment="1">
      <alignment horizontal="left" vertical="top"/>
    </xf>
    <xf numFmtId="0" fontId="151" fillId="0" borderId="0" xfId="3" applyFont="1" applyAlignment="1">
      <alignment horizontal="left" vertical="top" wrapText="1"/>
    </xf>
    <xf numFmtId="0" fontId="152" fillId="0" borderId="0" xfId="3" applyFont="1" applyAlignment="1">
      <alignment horizontal="left" vertical="top" wrapText="1"/>
    </xf>
    <xf numFmtId="0" fontId="151" fillId="5" borderId="17" xfId="3" applyFont="1" applyFill="1" applyBorder="1" applyAlignment="1">
      <alignment horizontal="left" vertical="top" wrapText="1"/>
    </xf>
    <xf numFmtId="0" fontId="151" fillId="4" borderId="17" xfId="3" applyFont="1" applyFill="1" applyBorder="1" applyAlignment="1">
      <alignment vertical="top" wrapText="1"/>
    </xf>
    <xf numFmtId="0" fontId="152" fillId="0" borderId="0" xfId="3" applyFont="1"/>
    <xf numFmtId="0" fontId="152" fillId="0" borderId="0" xfId="3" applyFont="1" applyAlignment="1">
      <alignment horizontal="left"/>
    </xf>
    <xf numFmtId="0" fontId="149" fillId="0" borderId="0" xfId="0" applyFont="1" applyAlignment="1">
      <alignment horizontal="left" vertical="top" wrapText="1"/>
    </xf>
    <xf numFmtId="0" fontId="149" fillId="0" borderId="0" xfId="0" quotePrefix="1" applyFont="1" applyAlignment="1">
      <alignment horizontal="left" vertical="top" wrapText="1"/>
    </xf>
    <xf numFmtId="0" fontId="149" fillId="0" borderId="0" xfId="44" applyFont="1" applyAlignment="1">
      <alignment horizontal="left" vertical="top" wrapText="1"/>
    </xf>
    <xf numFmtId="0" fontId="149" fillId="0" borderId="0" xfId="0" applyFont="1" applyAlignment="1">
      <alignment horizontal="left" vertical="center" wrapText="1"/>
    </xf>
    <xf numFmtId="0" fontId="223" fillId="0" borderId="0" xfId="0" applyFont="1" applyAlignment="1">
      <alignment vertical="top" wrapText="1"/>
    </xf>
    <xf numFmtId="0" fontId="149" fillId="0" borderId="0" xfId="0" applyFont="1" applyAlignment="1">
      <alignment vertical="top" wrapText="1"/>
    </xf>
    <xf numFmtId="0" fontId="223" fillId="0" borderId="0" xfId="0" applyFont="1" applyAlignment="1">
      <alignment horizontal="left" vertical="top" wrapText="1"/>
    </xf>
    <xf numFmtId="0" fontId="230" fillId="2" borderId="3" xfId="3" applyFont="1" applyFill="1" applyBorder="1" applyAlignment="1">
      <alignment vertical="top"/>
    </xf>
    <xf numFmtId="49" fontId="230" fillId="2" borderId="4" xfId="3" applyNumberFormat="1" applyFont="1" applyFill="1" applyBorder="1"/>
    <xf numFmtId="49" fontId="230" fillId="2" borderId="4" xfId="3" applyNumberFormat="1" applyFont="1" applyFill="1" applyBorder="1" applyAlignment="1">
      <alignment horizontal="left"/>
    </xf>
    <xf numFmtId="166" fontId="230" fillId="2" borderId="4" xfId="3" applyNumberFormat="1" applyFont="1" applyFill="1" applyBorder="1" applyAlignment="1">
      <alignment horizontal="right"/>
    </xf>
    <xf numFmtId="167" fontId="230" fillId="2" borderId="4" xfId="3" applyNumberFormat="1" applyFont="1" applyFill="1" applyBorder="1" applyAlignment="1">
      <alignment horizontal="left"/>
    </xf>
    <xf numFmtId="2" fontId="230" fillId="2" borderId="4" xfId="3" applyNumberFormat="1" applyFont="1" applyFill="1" applyBorder="1" applyAlignment="1">
      <alignment horizontal="left"/>
    </xf>
    <xf numFmtId="167" fontId="230" fillId="2" borderId="5" xfId="3" applyNumberFormat="1" applyFont="1" applyFill="1" applyBorder="1" applyAlignment="1">
      <alignment horizontal="left"/>
    </xf>
    <xf numFmtId="0" fontId="231" fillId="0" borderId="0" xfId="3" applyFont="1" applyAlignment="1">
      <alignment vertical="center"/>
    </xf>
    <xf numFmtId="49" fontId="151" fillId="0" borderId="0" xfId="3" applyNumberFormat="1" applyFont="1" applyAlignment="1">
      <alignment horizontal="left" vertical="top" wrapText="1"/>
    </xf>
    <xf numFmtId="49" fontId="151" fillId="0" borderId="0" xfId="3" applyNumberFormat="1" applyFont="1" applyAlignment="1">
      <alignment horizontal="left" vertical="top"/>
    </xf>
    <xf numFmtId="0" fontId="151" fillId="0" borderId="0" xfId="3" applyFont="1" applyAlignment="1">
      <alignment horizontal="left" wrapText="1"/>
    </xf>
    <xf numFmtId="4" fontId="151" fillId="0" borderId="0" xfId="3" applyNumberFormat="1" applyFont="1" applyAlignment="1">
      <alignment horizontal="right" wrapText="1"/>
    </xf>
    <xf numFmtId="166" fontId="151" fillId="0" borderId="0" xfId="3" applyNumberFormat="1" applyFont="1" applyAlignment="1">
      <alignment horizontal="right" wrapText="1"/>
    </xf>
    <xf numFmtId="167" fontId="151" fillId="0" borderId="0" xfId="3" applyNumberFormat="1" applyFont="1" applyAlignment="1">
      <alignment horizontal="right" wrapText="1"/>
    </xf>
    <xf numFmtId="2" fontId="151" fillId="0" borderId="0" xfId="3" applyNumberFormat="1" applyFont="1" applyAlignment="1">
      <alignment horizontal="right" wrapText="1"/>
    </xf>
    <xf numFmtId="0" fontId="231" fillId="0" borderId="0" xfId="3" applyFont="1"/>
    <xf numFmtId="0" fontId="152" fillId="0" borderId="0" xfId="0" applyFont="1"/>
    <xf numFmtId="49" fontId="231" fillId="0" borderId="0" xfId="3" applyNumberFormat="1" applyFont="1"/>
    <xf numFmtId="2" fontId="151" fillId="0" borderId="0" xfId="3" applyNumberFormat="1" applyFont="1" applyAlignment="1">
      <alignment horizontal="left" vertical="top" wrapText="1"/>
    </xf>
    <xf numFmtId="2" fontId="152" fillId="0" borderId="0" xfId="3" applyNumberFormat="1" applyFont="1" applyAlignment="1">
      <alignment horizontal="left" vertical="top" wrapText="1"/>
    </xf>
    <xf numFmtId="4" fontId="231" fillId="0" borderId="0" xfId="3" applyNumberFormat="1" applyFont="1"/>
    <xf numFmtId="166" fontId="231" fillId="0" borderId="0" xfId="3" applyNumberFormat="1" applyFont="1"/>
    <xf numFmtId="2" fontId="231" fillId="0" borderId="0" xfId="3" applyNumberFormat="1" applyFont="1"/>
    <xf numFmtId="0" fontId="231" fillId="0" borderId="6" xfId="3" applyFont="1" applyBorder="1"/>
    <xf numFmtId="2" fontId="231" fillId="0" borderId="6" xfId="3" applyNumberFormat="1" applyFont="1" applyBorder="1"/>
    <xf numFmtId="0" fontId="151" fillId="4" borderId="7" xfId="3" applyFont="1" applyFill="1" applyBorder="1" applyAlignment="1">
      <alignment horizontal="left" vertical="top"/>
    </xf>
    <xf numFmtId="49" fontId="151" fillId="4" borderId="7" xfId="3" applyNumberFormat="1" applyFont="1" applyFill="1" applyBorder="1" applyAlignment="1">
      <alignment horizontal="left" vertical="top"/>
    </xf>
    <xf numFmtId="0" fontId="151" fillId="4" borderId="7" xfId="3" applyFont="1" applyFill="1" applyBorder="1" applyAlignment="1">
      <alignment horizontal="center" vertical="top" wrapText="1"/>
    </xf>
    <xf numFmtId="4" fontId="151" fillId="4" borderId="7" xfId="1" applyNumberFormat="1" applyFont="1" applyFill="1" applyBorder="1" applyAlignment="1">
      <alignment horizontal="right" vertical="top"/>
    </xf>
    <xf numFmtId="169" fontId="151" fillId="4" borderId="8" xfId="2" applyNumberFormat="1" applyFont="1" applyFill="1" applyBorder="1" applyAlignment="1">
      <alignment horizontal="right" vertical="top"/>
    </xf>
    <xf numFmtId="169" fontId="151" fillId="4" borderId="1" xfId="2" applyNumberFormat="1" applyFont="1" applyFill="1" applyBorder="1" applyAlignment="1">
      <alignment horizontal="right" vertical="top"/>
    </xf>
    <xf numFmtId="169" fontId="151" fillId="4" borderId="2" xfId="2" applyNumberFormat="1" applyFont="1" applyFill="1" applyBorder="1" applyAlignment="1">
      <alignment horizontal="right" vertical="top"/>
    </xf>
    <xf numFmtId="2" fontId="151" fillId="4" borderId="0" xfId="2" applyNumberFormat="1" applyFont="1" applyFill="1" applyAlignment="1">
      <alignment horizontal="right" vertical="top"/>
    </xf>
    <xf numFmtId="169" fontId="151" fillId="4" borderId="9" xfId="2" applyNumberFormat="1" applyFont="1" applyFill="1" applyBorder="1" applyAlignment="1">
      <alignment horizontal="right" vertical="top"/>
    </xf>
    <xf numFmtId="49" fontId="230" fillId="2" borderId="10" xfId="3" applyNumberFormat="1" applyFont="1" applyFill="1" applyBorder="1"/>
    <xf numFmtId="49" fontId="230" fillId="2" borderId="10" xfId="3" applyNumberFormat="1" applyFont="1" applyFill="1" applyBorder="1" applyAlignment="1">
      <alignment horizontal="left"/>
    </xf>
    <xf numFmtId="166" fontId="230" fillId="2" borderId="10" xfId="3" applyNumberFormat="1" applyFont="1" applyFill="1" applyBorder="1" applyAlignment="1">
      <alignment horizontal="right"/>
    </xf>
    <xf numFmtId="167" fontId="230" fillId="2" borderId="10" xfId="3" applyNumberFormat="1" applyFont="1" applyFill="1" applyBorder="1" applyAlignment="1">
      <alignment horizontal="left"/>
    </xf>
    <xf numFmtId="167" fontId="230" fillId="2" borderId="11" xfId="3" applyNumberFormat="1" applyFont="1" applyFill="1" applyBorder="1" applyAlignment="1">
      <alignment horizontal="left"/>
    </xf>
    <xf numFmtId="167" fontId="230" fillId="2" borderId="12" xfId="3" applyNumberFormat="1" applyFont="1" applyFill="1" applyBorder="1" applyAlignment="1">
      <alignment horizontal="center"/>
    </xf>
    <xf numFmtId="167" fontId="230" fillId="2" borderId="13" xfId="3" applyNumberFormat="1" applyFont="1" applyFill="1" applyBorder="1" applyAlignment="1">
      <alignment horizontal="left"/>
    </xf>
    <xf numFmtId="49" fontId="230" fillId="0" borderId="0" xfId="3" applyNumberFormat="1" applyFont="1"/>
    <xf numFmtId="49" fontId="230" fillId="0" borderId="0" xfId="3" applyNumberFormat="1" applyFont="1" applyAlignment="1">
      <alignment horizontal="left"/>
    </xf>
    <xf numFmtId="166" fontId="230" fillId="0" borderId="0" xfId="3" applyNumberFormat="1" applyFont="1" applyAlignment="1">
      <alignment horizontal="right"/>
    </xf>
    <xf numFmtId="167" fontId="230" fillId="0" borderId="0" xfId="3" applyNumberFormat="1" applyFont="1" applyAlignment="1">
      <alignment horizontal="left"/>
    </xf>
    <xf numFmtId="167" fontId="230" fillId="0" borderId="1" xfId="3" applyNumberFormat="1" applyFont="1" applyBorder="1" applyAlignment="1">
      <alignment horizontal="left"/>
    </xf>
    <xf numFmtId="167" fontId="230" fillId="0" borderId="2" xfId="3" applyNumberFormat="1" applyFont="1" applyBorder="1" applyAlignment="1">
      <alignment horizontal="left"/>
    </xf>
    <xf numFmtId="2" fontId="230" fillId="0" borderId="0" xfId="3" applyNumberFormat="1" applyFont="1" applyAlignment="1">
      <alignment horizontal="left"/>
    </xf>
    <xf numFmtId="167" fontId="230" fillId="0" borderId="35" xfId="3" applyNumberFormat="1" applyFont="1" applyBorder="1" applyAlignment="1">
      <alignment horizontal="left"/>
    </xf>
    <xf numFmtId="0" fontId="151" fillId="0" borderId="0" xfId="3" applyFont="1" applyAlignment="1">
      <alignment horizontal="left" vertical="top"/>
    </xf>
    <xf numFmtId="0" fontId="152" fillId="0" borderId="0" xfId="3" applyFont="1" applyAlignment="1">
      <alignment horizontal="center" vertical="top" wrapText="1"/>
    </xf>
    <xf numFmtId="4" fontId="152" fillId="0" borderId="0" xfId="1" applyNumberFormat="1" applyFont="1" applyAlignment="1">
      <alignment horizontal="right" vertical="top"/>
    </xf>
    <xf numFmtId="169" fontId="152" fillId="0" borderId="0" xfId="2" applyNumberFormat="1" applyFont="1" applyAlignment="1">
      <alignment horizontal="right" vertical="top"/>
    </xf>
    <xf numFmtId="169" fontId="152" fillId="0" borderId="1" xfId="2" applyNumberFormat="1" applyFont="1" applyBorder="1" applyAlignment="1">
      <alignment horizontal="right" vertical="top"/>
    </xf>
    <xf numFmtId="169" fontId="152" fillId="0" borderId="14" xfId="2" applyNumberFormat="1" applyFont="1" applyBorder="1" applyAlignment="1">
      <alignment horizontal="right" vertical="top"/>
    </xf>
    <xf numFmtId="169" fontId="152" fillId="0" borderId="15" xfId="2" applyNumberFormat="1" applyFont="1" applyBorder="1" applyAlignment="1">
      <alignment horizontal="right" vertical="top"/>
    </xf>
    <xf numFmtId="2" fontId="152" fillId="0" borderId="8" xfId="2" applyNumberFormat="1" applyFont="1" applyBorder="1" applyAlignment="1">
      <alignment horizontal="right" vertical="top"/>
    </xf>
    <xf numFmtId="49" fontId="151" fillId="5" borderId="17" xfId="3" applyNumberFormat="1" applyFont="1" applyFill="1" applyBorder="1" applyAlignment="1">
      <alignment horizontal="left" vertical="top" wrapText="1"/>
    </xf>
    <xf numFmtId="0" fontId="151" fillId="5" borderId="17" xfId="3" applyFont="1" applyFill="1" applyBorder="1" applyAlignment="1">
      <alignment horizontal="center" vertical="top" wrapText="1"/>
    </xf>
    <xf numFmtId="4" fontId="151" fillId="5" borderId="17" xfId="1" applyNumberFormat="1" applyFont="1" applyFill="1" applyBorder="1" applyAlignment="1">
      <alignment horizontal="right" vertical="top"/>
    </xf>
    <xf numFmtId="169" fontId="151" fillId="5" borderId="17" xfId="2" applyNumberFormat="1" applyFont="1" applyFill="1" applyBorder="1" applyAlignment="1">
      <alignment horizontal="right" vertical="top"/>
    </xf>
    <xf numFmtId="169" fontId="151" fillId="5" borderId="18" xfId="2" applyNumberFormat="1" applyFont="1" applyFill="1" applyBorder="1" applyAlignment="1">
      <alignment horizontal="right" vertical="top"/>
    </xf>
    <xf numFmtId="2" fontId="151" fillId="5" borderId="17" xfId="2" applyNumberFormat="1" applyFont="1" applyFill="1" applyBorder="1" applyAlignment="1">
      <alignment horizontal="right" vertical="top"/>
    </xf>
    <xf numFmtId="0" fontId="151" fillId="0" borderId="6" xfId="3" applyFont="1" applyBorder="1" applyAlignment="1">
      <alignment horizontal="left" vertical="top"/>
    </xf>
    <xf numFmtId="49" fontId="151" fillId="0" borderId="6" xfId="3" applyNumberFormat="1" applyFont="1" applyBorder="1" applyAlignment="1">
      <alignment horizontal="left" vertical="top"/>
    </xf>
    <xf numFmtId="0" fontId="152" fillId="0" borderId="6" xfId="3" applyFont="1" applyBorder="1" applyAlignment="1">
      <alignment horizontal="center" vertical="top" wrapText="1"/>
    </xf>
    <xf numFmtId="4" fontId="152" fillId="0" borderId="6" xfId="1" applyNumberFormat="1" applyFont="1" applyBorder="1" applyAlignment="1">
      <alignment horizontal="right" vertical="top"/>
    </xf>
    <xf numFmtId="169" fontId="152" fillId="0" borderId="6" xfId="2" applyNumberFormat="1" applyFont="1" applyBorder="1" applyAlignment="1">
      <alignment horizontal="right" vertical="top"/>
    </xf>
    <xf numFmtId="169" fontId="152" fillId="0" borderId="19" xfId="2" applyNumberFormat="1" applyFont="1" applyBorder="1" applyAlignment="1">
      <alignment horizontal="right" vertical="top"/>
    </xf>
    <xf numFmtId="169" fontId="152" fillId="0" borderId="20" xfId="2" applyNumberFormat="1" applyFont="1" applyBorder="1" applyAlignment="1">
      <alignment horizontal="right" vertical="top"/>
    </xf>
    <xf numFmtId="2" fontId="152" fillId="0" borderId="10" xfId="2" applyNumberFormat="1" applyFont="1" applyBorder="1" applyAlignment="1">
      <alignment horizontal="right" vertical="top"/>
    </xf>
    <xf numFmtId="169" fontId="152" fillId="0" borderId="36" xfId="2" applyNumberFormat="1" applyFont="1" applyBorder="1" applyAlignment="1">
      <alignment horizontal="right" vertical="top"/>
    </xf>
    <xf numFmtId="0" fontId="231" fillId="0" borderId="1" xfId="3" applyFont="1" applyBorder="1"/>
    <xf numFmtId="0" fontId="231" fillId="0" borderId="2" xfId="3" applyFont="1" applyBorder="1"/>
    <xf numFmtId="49" fontId="151" fillId="4" borderId="17" xfId="3" applyNumberFormat="1" applyFont="1" applyFill="1" applyBorder="1" applyAlignment="1">
      <alignment vertical="top" wrapText="1"/>
    </xf>
    <xf numFmtId="0" fontId="151" fillId="4" borderId="17" xfId="3" applyFont="1" applyFill="1" applyBorder="1" applyAlignment="1">
      <alignment horizontal="center" vertical="center" wrapText="1"/>
    </xf>
    <xf numFmtId="4" fontId="151" fillId="4" borderId="17" xfId="1" applyNumberFormat="1" applyFont="1" applyFill="1" applyBorder="1" applyAlignment="1">
      <alignment horizontal="right" vertical="top"/>
    </xf>
    <xf numFmtId="169" fontId="151" fillId="4" borderId="17" xfId="2" applyNumberFormat="1" applyFont="1" applyFill="1" applyBorder="1" applyAlignment="1">
      <alignment horizontal="right" vertical="top"/>
    </xf>
    <xf numFmtId="4" fontId="151" fillId="4" borderId="18" xfId="1" applyNumberFormat="1" applyFont="1" applyFill="1" applyBorder="1" applyAlignment="1">
      <alignment horizontal="center" vertical="center"/>
    </xf>
    <xf numFmtId="169" fontId="151" fillId="4" borderId="22" xfId="2" applyNumberFormat="1" applyFont="1" applyFill="1" applyBorder="1" applyAlignment="1">
      <alignment horizontal="center" vertical="center"/>
    </xf>
    <xf numFmtId="2" fontId="151" fillId="4" borderId="17" xfId="1" applyNumberFormat="1" applyFont="1" applyFill="1" applyBorder="1" applyAlignment="1">
      <alignment horizontal="center" vertical="center"/>
    </xf>
    <xf numFmtId="169" fontId="151" fillId="4" borderId="34" xfId="2" applyNumberFormat="1" applyFont="1" applyFill="1" applyBorder="1" applyAlignment="1">
      <alignment horizontal="center" vertical="center"/>
    </xf>
    <xf numFmtId="0" fontId="230" fillId="2" borderId="10" xfId="3" applyFont="1" applyFill="1" applyBorder="1" applyAlignment="1">
      <alignment vertical="top"/>
    </xf>
    <xf numFmtId="167" fontId="230" fillId="2" borderId="36" xfId="3" applyNumberFormat="1" applyFont="1" applyFill="1" applyBorder="1" applyAlignment="1">
      <alignment horizontal="left"/>
    </xf>
    <xf numFmtId="0" fontId="230" fillId="0" borderId="0" xfId="3" applyFont="1" applyAlignment="1">
      <alignment vertical="top"/>
    </xf>
    <xf numFmtId="0" fontId="151" fillId="2" borderId="17" xfId="3" applyFont="1" applyFill="1" applyBorder="1" applyAlignment="1">
      <alignment horizontal="left" vertical="top"/>
    </xf>
    <xf numFmtId="49" fontId="151" fillId="2" borderId="17" xfId="3" applyNumberFormat="1" applyFont="1" applyFill="1" applyBorder="1" applyAlignment="1">
      <alignment horizontal="left" vertical="top"/>
    </xf>
    <xf numFmtId="0" fontId="151" fillId="2" borderId="17" xfId="3" applyFont="1" applyFill="1" applyBorder="1" applyAlignment="1">
      <alignment horizontal="center" vertical="top" wrapText="1"/>
    </xf>
    <xf numFmtId="4" fontId="151" fillId="2" borderId="17" xfId="1" applyNumberFormat="1" applyFont="1" applyFill="1" applyBorder="1" applyAlignment="1">
      <alignment horizontal="right" vertical="top"/>
    </xf>
    <xf numFmtId="169" fontId="152" fillId="2" borderId="17" xfId="2" applyNumberFormat="1" applyFont="1" applyFill="1" applyBorder="1" applyAlignment="1">
      <alignment horizontal="right" vertical="top"/>
    </xf>
    <xf numFmtId="169" fontId="152" fillId="2" borderId="18" xfId="2" applyNumberFormat="1" applyFont="1" applyFill="1" applyBorder="1" applyAlignment="1">
      <alignment horizontal="right" vertical="top"/>
    </xf>
    <xf numFmtId="169" fontId="152" fillId="2" borderId="22" xfId="2" applyNumberFormat="1" applyFont="1" applyFill="1" applyBorder="1" applyAlignment="1">
      <alignment horizontal="right" vertical="top"/>
    </xf>
    <xf numFmtId="2" fontId="152" fillId="2" borderId="17" xfId="2" applyNumberFormat="1" applyFont="1" applyFill="1" applyBorder="1" applyAlignment="1">
      <alignment horizontal="right" vertical="top"/>
    </xf>
    <xf numFmtId="0" fontId="152" fillId="0" borderId="0" xfId="3" applyFont="1" applyAlignment="1">
      <alignment horizontal="right"/>
    </xf>
    <xf numFmtId="4" fontId="152" fillId="6" borderId="0" xfId="1" applyNumberFormat="1" applyFont="1" applyFill="1" applyAlignment="1" applyProtection="1">
      <alignment horizontal="right" vertical="top"/>
      <protection locked="0"/>
    </xf>
    <xf numFmtId="4" fontId="152" fillId="0" borderId="1" xfId="1" applyNumberFormat="1" applyFont="1" applyBorder="1" applyAlignment="1">
      <alignment horizontal="right" vertical="top"/>
    </xf>
    <xf numFmtId="169" fontId="152" fillId="0" borderId="2" xfId="2" applyNumberFormat="1" applyFont="1" applyBorder="1" applyAlignment="1">
      <alignment horizontal="right" vertical="top"/>
    </xf>
    <xf numFmtId="4" fontId="231" fillId="0" borderId="0" xfId="3" applyNumberFormat="1" applyFont="1" applyAlignment="1">
      <alignment vertical="top"/>
    </xf>
    <xf numFmtId="2" fontId="152" fillId="0" borderId="0" xfId="2" applyNumberFormat="1" applyFont="1" applyAlignment="1">
      <alignment horizontal="right" vertical="top"/>
    </xf>
    <xf numFmtId="0" fontId="152" fillId="0" borderId="0" xfId="3" applyFont="1" applyAlignment="1">
      <alignment horizontal="left" vertical="top"/>
    </xf>
    <xf numFmtId="0" fontId="152" fillId="0" borderId="0" xfId="3" applyFont="1" applyAlignment="1">
      <alignment horizontal="right" vertical="top"/>
    </xf>
    <xf numFmtId="4" fontId="152" fillId="0" borderId="0" xfId="1" applyNumberFormat="1" applyFont="1" applyAlignment="1" applyProtection="1">
      <alignment horizontal="right" vertical="top"/>
      <protection locked="0"/>
    </xf>
    <xf numFmtId="0" fontId="232" fillId="0" borderId="0" xfId="3" applyFont="1" applyAlignment="1">
      <alignment horizontal="right"/>
    </xf>
    <xf numFmtId="0" fontId="149" fillId="0" borderId="0" xfId="0" applyFont="1" applyAlignment="1">
      <alignment horizontal="center" vertical="top"/>
    </xf>
    <xf numFmtId="0" fontId="152" fillId="0" borderId="0" xfId="3" applyFont="1" applyAlignment="1">
      <alignment vertical="top"/>
    </xf>
    <xf numFmtId="0" fontId="151" fillId="2" borderId="38" xfId="3" applyFont="1" applyFill="1" applyBorder="1" applyAlignment="1">
      <alignment horizontal="left" vertical="top" wrapText="1"/>
    </xf>
    <xf numFmtId="16" fontId="151" fillId="2" borderId="37" xfId="3" quotePrefix="1" applyNumberFormat="1" applyFont="1" applyFill="1" applyBorder="1" applyAlignment="1">
      <alignment horizontal="left" vertical="top" wrapText="1"/>
    </xf>
    <xf numFmtId="0" fontId="151" fillId="2" borderId="37" xfId="3" applyFont="1" applyFill="1" applyBorder="1" applyAlignment="1">
      <alignment horizontal="center" vertical="top" wrapText="1"/>
    </xf>
    <xf numFmtId="4" fontId="151" fillId="2" borderId="37" xfId="1" applyNumberFormat="1" applyFont="1" applyFill="1" applyBorder="1" applyAlignment="1">
      <alignment horizontal="right" vertical="top"/>
    </xf>
    <xf numFmtId="169" fontId="151" fillId="2" borderId="37" xfId="2" applyNumberFormat="1" applyFont="1" applyFill="1" applyBorder="1" applyAlignment="1">
      <alignment horizontal="right" vertical="top"/>
    </xf>
    <xf numFmtId="169" fontId="151" fillId="2" borderId="38" xfId="2" applyNumberFormat="1" applyFont="1" applyFill="1" applyBorder="1" applyAlignment="1">
      <alignment horizontal="right" vertical="top"/>
    </xf>
    <xf numFmtId="2" fontId="151" fillId="2" borderId="37" xfId="2" applyNumberFormat="1" applyFont="1" applyFill="1" applyBorder="1" applyAlignment="1">
      <alignment horizontal="right" vertical="top"/>
    </xf>
    <xf numFmtId="0" fontId="151" fillId="2" borderId="37" xfId="3" applyFont="1" applyFill="1" applyBorder="1" applyAlignment="1">
      <alignment horizontal="left" vertical="top"/>
    </xf>
    <xf numFmtId="49" fontId="151" fillId="2" borderId="37" xfId="3" applyNumberFormat="1" applyFont="1" applyFill="1" applyBorder="1" applyAlignment="1">
      <alignment horizontal="left" vertical="top"/>
    </xf>
    <xf numFmtId="169" fontId="152" fillId="2" borderId="37" xfId="2" applyNumberFormat="1" applyFont="1" applyFill="1" applyBorder="1" applyAlignment="1">
      <alignment horizontal="right" vertical="top"/>
    </xf>
    <xf numFmtId="4" fontId="152" fillId="0" borderId="80" xfId="1" applyNumberFormat="1" applyFont="1" applyBorder="1" applyAlignment="1">
      <alignment horizontal="right" vertical="top"/>
    </xf>
    <xf numFmtId="0" fontId="149" fillId="0" borderId="0" xfId="0" applyFont="1" applyAlignment="1">
      <alignment horizontal="justify" vertical="top" wrapText="1"/>
    </xf>
    <xf numFmtId="0" fontId="223" fillId="0" borderId="0" xfId="0" applyFont="1" applyAlignment="1">
      <alignment horizontal="left" vertical="top"/>
    </xf>
    <xf numFmtId="0" fontId="149" fillId="0" borderId="0" xfId="0" applyFont="1" applyAlignment="1">
      <alignment horizontal="left" vertical="top"/>
    </xf>
    <xf numFmtId="49" fontId="151" fillId="2" borderId="37" xfId="3" applyNumberFormat="1" applyFont="1" applyFill="1" applyBorder="1" applyAlignment="1">
      <alignment horizontal="left" vertical="top" wrapText="1"/>
    </xf>
    <xf numFmtId="169" fontId="152" fillId="2" borderId="38" xfId="2" applyNumberFormat="1" applyFont="1" applyFill="1" applyBorder="1" applyAlignment="1">
      <alignment horizontal="right" vertical="top"/>
    </xf>
    <xf numFmtId="169" fontId="152" fillId="2" borderId="34" xfId="2" applyNumberFormat="1" applyFont="1" applyFill="1" applyBorder="1" applyAlignment="1">
      <alignment horizontal="right" vertical="top"/>
    </xf>
    <xf numFmtId="2" fontId="152" fillId="2" borderId="37" xfId="2" applyNumberFormat="1" applyFont="1" applyFill="1" applyBorder="1" applyAlignment="1">
      <alignment horizontal="right" vertical="top"/>
    </xf>
    <xf numFmtId="49" fontId="231" fillId="0" borderId="0" xfId="3" applyNumberFormat="1" applyFont="1" applyAlignment="1">
      <alignment vertical="top"/>
    </xf>
    <xf numFmtId="0" fontId="223" fillId="0" borderId="0" xfId="3" applyFont="1" applyAlignment="1">
      <alignment horizontal="left" vertical="top" wrapText="1"/>
    </xf>
    <xf numFmtId="0" fontId="223" fillId="2" borderId="4" xfId="3" applyFont="1" applyFill="1" applyBorder="1" applyAlignment="1">
      <alignment vertical="center" wrapText="1"/>
    </xf>
    <xf numFmtId="49" fontId="223" fillId="0" borderId="0" xfId="3" applyNumberFormat="1" applyFont="1" applyAlignment="1">
      <alignment vertical="center" wrapText="1"/>
    </xf>
    <xf numFmtId="0" fontId="149" fillId="0" borderId="0" xfId="3" applyFont="1" applyAlignment="1">
      <alignment horizontal="left" vertical="top" wrapText="1"/>
    </xf>
    <xf numFmtId="0" fontId="223" fillId="4" borderId="7" xfId="3" applyFont="1" applyFill="1" applyBorder="1" applyAlignment="1">
      <alignment horizontal="left" vertical="top" wrapText="1"/>
    </xf>
    <xf numFmtId="0" fontId="223" fillId="2" borderId="10" xfId="3" applyFont="1" applyFill="1" applyBorder="1" applyAlignment="1">
      <alignment vertical="center" wrapText="1"/>
    </xf>
    <xf numFmtId="0" fontId="223" fillId="0" borderId="0" xfId="3" applyFont="1" applyAlignment="1">
      <alignment vertical="center" wrapText="1"/>
    </xf>
    <xf numFmtId="0" fontId="149" fillId="0" borderId="0" xfId="3" quotePrefix="1" applyFont="1" applyAlignment="1">
      <alignment horizontal="left" vertical="top" wrapText="1"/>
    </xf>
    <xf numFmtId="0" fontId="223" fillId="5" borderId="17" xfId="3" applyFont="1" applyFill="1" applyBorder="1" applyAlignment="1">
      <alignment horizontal="left" vertical="top" wrapText="1"/>
    </xf>
    <xf numFmtId="0" fontId="149" fillId="0" borderId="6" xfId="3" applyFont="1" applyBorder="1" applyAlignment="1">
      <alignment horizontal="left" vertical="top" wrapText="1"/>
    </xf>
    <xf numFmtId="0" fontId="149" fillId="0" borderId="0" xfId="3" applyFont="1" applyAlignment="1">
      <alignment wrapText="1"/>
    </xf>
    <xf numFmtId="0" fontId="223" fillId="4" borderId="17" xfId="3" applyFont="1" applyFill="1" applyBorder="1" applyAlignment="1">
      <alignment vertical="top" wrapText="1"/>
    </xf>
    <xf numFmtId="0" fontId="223" fillId="2" borderId="17" xfId="3" applyFont="1" applyFill="1" applyBorder="1" applyAlignment="1">
      <alignment horizontal="left" vertical="top" wrapText="1"/>
    </xf>
    <xf numFmtId="0" fontId="149" fillId="0" borderId="0" xfId="3" quotePrefix="1" applyFont="1" applyAlignment="1">
      <alignment wrapText="1"/>
    </xf>
    <xf numFmtId="0" fontId="223" fillId="0" borderId="0" xfId="3" quotePrefix="1" applyFont="1"/>
    <xf numFmtId="0" fontId="223" fillId="0" borderId="0" xfId="3" quotePrefix="1" applyFont="1" applyAlignment="1">
      <alignment wrapText="1"/>
    </xf>
    <xf numFmtId="0" fontId="149" fillId="0" borderId="0" xfId="3" applyFont="1"/>
    <xf numFmtId="0" fontId="223" fillId="0" borderId="0" xfId="25944" applyFont="1" applyAlignment="1">
      <alignment vertical="top"/>
    </xf>
    <xf numFmtId="0" fontId="149" fillId="0" borderId="0" xfId="10905" quotePrefix="1" applyFont="1" applyAlignment="1">
      <alignment vertical="top" wrapText="1"/>
    </xf>
    <xf numFmtId="49" fontId="149" fillId="0" borderId="0" xfId="25944" applyNumberFormat="1" applyFont="1" applyAlignment="1">
      <alignment vertical="top"/>
    </xf>
    <xf numFmtId="49" fontId="149" fillId="0" borderId="0" xfId="25944" quotePrefix="1" applyNumberFormat="1" applyFont="1" applyAlignment="1">
      <alignment vertical="top" wrapText="1"/>
    </xf>
    <xf numFmtId="49" fontId="149" fillId="0" borderId="0" xfId="25944" quotePrefix="1" applyNumberFormat="1" applyFont="1" applyAlignment="1">
      <alignment vertical="top"/>
    </xf>
    <xf numFmtId="0" fontId="149" fillId="0" borderId="0" xfId="0" applyFont="1" applyAlignment="1">
      <alignment wrapText="1"/>
    </xf>
    <xf numFmtId="0" fontId="223" fillId="0" borderId="0" xfId="3" applyFont="1" applyAlignment="1">
      <alignment wrapText="1"/>
    </xf>
    <xf numFmtId="0" fontId="149" fillId="0" borderId="0" xfId="3" quotePrefix="1" applyFont="1"/>
    <xf numFmtId="0" fontId="149" fillId="0" borderId="0" xfId="97" quotePrefix="1" applyFont="1" applyAlignment="1">
      <alignment vertical="top" wrapText="1"/>
    </xf>
    <xf numFmtId="0" fontId="149" fillId="0" borderId="0" xfId="0" quotePrefix="1" applyFont="1" applyAlignment="1">
      <alignment horizontal="left" vertical="justify" wrapText="1"/>
    </xf>
    <xf numFmtId="0" fontId="223" fillId="0" borderId="0" xfId="3" quotePrefix="1" applyFont="1" applyAlignment="1">
      <alignment horizontal="left"/>
    </xf>
    <xf numFmtId="0" fontId="149" fillId="0" borderId="0" xfId="13834" applyFont="1" applyAlignment="1" applyProtection="1">
      <alignment horizontal="justify" vertical="top" wrapText="1"/>
      <protection locked="0"/>
    </xf>
    <xf numFmtId="0" fontId="149" fillId="0" borderId="0" xfId="9573" quotePrefix="1" applyFont="1" applyAlignment="1" applyProtection="1">
      <alignment horizontal="justify" vertical="top" wrapText="1"/>
      <protection locked="0"/>
    </xf>
    <xf numFmtId="0" fontId="223" fillId="2" borderId="37" xfId="3" applyFont="1" applyFill="1" applyBorder="1" applyAlignment="1">
      <alignment horizontal="right" vertical="top" wrapText="1"/>
    </xf>
    <xf numFmtId="0" fontId="223" fillId="2" borderId="37" xfId="3" applyFont="1" applyFill="1" applyBorder="1" applyAlignment="1">
      <alignment horizontal="left" vertical="top" wrapText="1"/>
    </xf>
    <xf numFmtId="0" fontId="233" fillId="0" borderId="0" xfId="3" applyFont="1" applyAlignment="1">
      <alignment horizontal="left" vertical="top" wrapText="1"/>
    </xf>
    <xf numFmtId="0" fontId="223" fillId="0" borderId="0" xfId="3" quotePrefix="1" applyFont="1" applyAlignment="1">
      <alignment horizontal="left" vertical="top" wrapText="1"/>
    </xf>
    <xf numFmtId="0" fontId="234" fillId="0" borderId="0" xfId="0" applyFont="1" applyAlignment="1">
      <alignment horizontal="left" vertical="top"/>
    </xf>
    <xf numFmtId="0" fontId="223" fillId="0" borderId="0" xfId="9538" applyFont="1" applyAlignment="1">
      <alignment vertical="top"/>
    </xf>
    <xf numFmtId="0" fontId="149" fillId="0" borderId="0" xfId="19" applyFont="1" applyAlignment="1">
      <alignment vertical="top" wrapText="1"/>
    </xf>
    <xf numFmtId="0" fontId="149" fillId="0" borderId="0" xfId="9538" applyFont="1" applyAlignment="1">
      <alignment vertical="top"/>
    </xf>
    <xf numFmtId="0" fontId="149" fillId="0" borderId="0" xfId="9539" applyFont="1" applyAlignment="1">
      <alignment vertical="top" wrapText="1"/>
    </xf>
    <xf numFmtId="0" fontId="149" fillId="0" borderId="0" xfId="0" quotePrefix="1" applyFont="1" applyAlignment="1">
      <alignment wrapText="1"/>
    </xf>
    <xf numFmtId="0" fontId="223" fillId="0" borderId="0" xfId="0" quotePrefix="1" applyFont="1" applyAlignment="1">
      <alignment wrapText="1"/>
    </xf>
    <xf numFmtId="0" fontId="149" fillId="0" borderId="0" xfId="19" quotePrefix="1" applyFont="1" applyAlignment="1">
      <alignment vertical="top" wrapText="1"/>
    </xf>
    <xf numFmtId="0" fontId="149" fillId="0" borderId="0" xfId="25944" quotePrefix="1" applyFont="1" applyAlignment="1">
      <alignment horizontal="justify" vertical="top"/>
    </xf>
    <xf numFmtId="49" fontId="149" fillId="0" borderId="0" xfId="3881" applyNumberFormat="1" applyFont="1" applyAlignment="1">
      <alignment horizontal="left" vertical="center" wrapText="1"/>
    </xf>
    <xf numFmtId="0" fontId="149" fillId="0" borderId="0" xfId="0" applyFont="1" applyAlignment="1">
      <alignment horizontal="left" wrapText="1"/>
    </xf>
    <xf numFmtId="0" fontId="223" fillId="0" borderId="0" xfId="0" applyFont="1" applyAlignment="1">
      <alignment horizontal="justify" vertical="top"/>
    </xf>
    <xf numFmtId="0" fontId="151" fillId="0" borderId="0" xfId="3" applyFont="1" applyAlignment="1">
      <alignment horizontal="left" vertical="top" wrapText="1"/>
    </xf>
    <xf numFmtId="0" fontId="152" fillId="0" borderId="0" xfId="3" applyFont="1" applyAlignment="1">
      <alignment horizontal="left" vertical="top" wrapText="1"/>
    </xf>
    <xf numFmtId="0" fontId="152" fillId="3" borderId="0" xfId="3" applyFont="1" applyFill="1" applyAlignment="1">
      <alignment horizontal="left" vertical="top" wrapText="1"/>
    </xf>
    <xf numFmtId="0" fontId="20" fillId="0" borderId="0" xfId="3" applyFont="1" applyAlignment="1">
      <alignment horizontal="left" vertical="top" wrapText="1"/>
    </xf>
    <xf numFmtId="0" fontId="19" fillId="0" borderId="0" xfId="3" applyFont="1" applyAlignment="1">
      <alignment horizontal="left" vertical="top" wrapText="1"/>
    </xf>
    <xf numFmtId="0" fontId="20" fillId="0" borderId="0" xfId="3" applyFont="1" applyAlignment="1">
      <alignment horizontal="left" vertical="top"/>
    </xf>
    <xf numFmtId="0" fontId="19" fillId="0" borderId="2" xfId="3" applyFont="1" applyBorder="1" applyAlignment="1">
      <alignment horizontal="left" vertical="top" wrapText="1"/>
    </xf>
    <xf numFmtId="0" fontId="20" fillId="0" borderId="2" xfId="3" applyFont="1" applyBorder="1" applyAlignment="1">
      <alignment horizontal="left" vertical="top" wrapText="1"/>
    </xf>
    <xf numFmtId="0" fontId="16" fillId="0" borderId="0" xfId="3" applyFont="1" applyAlignment="1">
      <alignment horizontal="left" vertical="top" wrapText="1"/>
    </xf>
    <xf numFmtId="0" fontId="17" fillId="0" borderId="0" xfId="3" applyFont="1" applyAlignment="1">
      <alignment horizontal="left" vertical="top" wrapText="1"/>
    </xf>
    <xf numFmtId="0" fontId="31" fillId="0" borderId="0" xfId="3" applyFont="1" applyAlignment="1">
      <alignment horizontal="left" vertical="top" wrapText="1"/>
    </xf>
    <xf numFmtId="0" fontId="0" fillId="0" borderId="0" xfId="3" applyFont="1" applyAlignment="1">
      <alignment horizontal="left" vertical="top" wrapText="1"/>
    </xf>
  </cellXfs>
  <cellStyles count="27438">
    <cellStyle name=" 1" xfId="114" xr:uid="{00000000-0005-0000-0000-000000000000}"/>
    <cellStyle name=" 1 2" xfId="118" xr:uid="{00000000-0005-0000-0000-000001000000}"/>
    <cellStyle name=" 1 3" xfId="112" xr:uid="{00000000-0005-0000-0000-000002000000}"/>
    <cellStyle name="_5_strojne_instalacije" xfId="101" xr:uid="{00000000-0005-0000-0000-000003000000}"/>
    <cellStyle name="_ELEKTROINSTALACIJE" xfId="100" xr:uid="{00000000-0005-0000-0000-000004000000}"/>
    <cellStyle name="_Popis elektro F1" xfId="115" xr:uid="{00000000-0005-0000-0000-000005000000}"/>
    <cellStyle name="20 % – Poudarek1" xfId="119" xr:uid="{00000000-0005-0000-0000-000006000000}"/>
    <cellStyle name="20 % – Poudarek1 1" xfId="111" xr:uid="{00000000-0005-0000-0000-000007000000}"/>
    <cellStyle name="20 % – Poudarek1 1 2" xfId="15845" xr:uid="{A68E63E2-FA63-4E43-B4D7-40C5DC0C2ACB}"/>
    <cellStyle name="20 % – Poudarek1 10" xfId="102" xr:uid="{00000000-0005-0000-0000-000008000000}"/>
    <cellStyle name="20 % – Poudarek1 11" xfId="105" xr:uid="{00000000-0005-0000-0000-000009000000}"/>
    <cellStyle name="20 % – Poudarek1 12" xfId="9463" xr:uid="{5B42CD29-110C-4BE2-BAA0-A93C7580C793}"/>
    <cellStyle name="20 % – Poudarek1 12 2" xfId="16742" xr:uid="{CD9E24D9-B775-457A-B130-36075FBE55D1}"/>
    <cellStyle name="20 % – Poudarek1 12 2 2" xfId="25021" xr:uid="{A088BFC2-5C4F-464A-BE8A-15A32B3C973A}"/>
    <cellStyle name="20 % – Poudarek1 12 2 3" xfId="24035" xr:uid="{624C4823-FC9A-4257-B92F-5852633A157B}"/>
    <cellStyle name="20 % – Poudarek1 12 3" xfId="15846" xr:uid="{40479EFA-A450-4F71-9D8A-B1A738A97D76}"/>
    <cellStyle name="20 % – Poudarek1 2" xfId="109" xr:uid="{00000000-0005-0000-0000-00000A000000}"/>
    <cellStyle name="20 % – Poudarek1 2 2" xfId="107" xr:uid="{00000000-0005-0000-0000-00000B000000}"/>
    <cellStyle name="20 % – Poudarek1 2 2 2" xfId="116" xr:uid="{00000000-0005-0000-0000-00000C000000}"/>
    <cellStyle name="20 % – Poudarek1 2 2 2 2" xfId="103" xr:uid="{00000000-0005-0000-0000-00000D000000}"/>
    <cellStyle name="20 % – Poudarek1 2 2 3" xfId="52" xr:uid="{00000000-0005-0000-0000-00000E000000}"/>
    <cellStyle name="20 % – Poudarek1 2 2 4" xfId="16351" xr:uid="{7F694F78-2D53-47BA-AF50-13835A6BDC6F}"/>
    <cellStyle name="20 % – Poudarek1 2 3" xfId="108" xr:uid="{00000000-0005-0000-0000-00000F000000}"/>
    <cellStyle name="20 % – Poudarek1 2 3 2" xfId="113" xr:uid="{00000000-0005-0000-0000-000010000000}"/>
    <cellStyle name="20 % – Poudarek1 2 4" xfId="117" xr:uid="{00000000-0005-0000-0000-000011000000}"/>
    <cellStyle name="20 % – Poudarek1 2 4 2" xfId="110" xr:uid="{00000000-0005-0000-0000-000012000000}"/>
    <cellStyle name="20 % – Poudarek1 2 4 2 2" xfId="16743" xr:uid="{1B459401-0D80-4150-BA3A-42574162106B}"/>
    <cellStyle name="20 % – Poudarek1 2 4 3" xfId="20237" xr:uid="{1E020F51-2A92-4B8D-847E-17F6CD25ADD0}"/>
    <cellStyle name="20 % – Poudarek1 2 5" xfId="99" xr:uid="{00000000-0005-0000-0000-000013000000}"/>
    <cellStyle name="20 % – Poudarek1 2 5 2" xfId="15844" xr:uid="{1FCA2A15-33B6-42F9-8FA4-57EAF36A46B8}"/>
    <cellStyle name="20 % – Poudarek1 2 6" xfId="106" xr:uid="{00000000-0005-0000-0000-000014000000}"/>
    <cellStyle name="20 % – Poudarek1 2 6 2" xfId="16352" xr:uid="{407BBF39-B3B0-4D5B-B717-A1817930EC79}"/>
    <cellStyle name="20 % – Poudarek1 3" xfId="47" xr:uid="{00000000-0005-0000-0000-000015000000}"/>
    <cellStyle name="20 % – Poudarek1 3 2" xfId="98" xr:uid="{00000000-0005-0000-0000-000016000000}"/>
    <cellStyle name="20 % – Poudarek1 3 2 2" xfId="43" xr:uid="{00000000-0005-0000-0000-000017000000}"/>
    <cellStyle name="20 % – Poudarek1 3 2 2 2" xfId="30" xr:uid="{00000000-0005-0000-0000-000018000000}"/>
    <cellStyle name="20 % – Poudarek1 3 2 3" xfId="21" xr:uid="{00000000-0005-0000-0000-000019000000}"/>
    <cellStyle name="20 % – Poudarek1 3 2 3 2" xfId="120" xr:uid="{00000000-0005-0000-0000-00001A000000}"/>
    <cellStyle name="20 % – Poudarek1 3 2 3 3" xfId="121" xr:uid="{00000000-0005-0000-0000-00001B000000}"/>
    <cellStyle name="20 % – Poudarek1 3 2 3 4" xfId="20243" xr:uid="{42F7A674-85E8-4D2B-BED6-38F21A3A296F}"/>
    <cellStyle name="20 % – Poudarek1 3 2 4" xfId="122" xr:uid="{00000000-0005-0000-0000-00001C000000}"/>
    <cellStyle name="20 % – Poudarek1 3 2 5" xfId="123" xr:uid="{00000000-0005-0000-0000-00001D000000}"/>
    <cellStyle name="20 % – Poudarek1 3 2 5 2" xfId="16349" xr:uid="{C4F38E57-A44B-4B36-8DF8-4E58FDB044F6}"/>
    <cellStyle name="20 % – Poudarek1 3 2 6" xfId="11454" xr:uid="{2149EA26-3CAF-4B02-9A4F-DD81D7470D2C}"/>
    <cellStyle name="20 % – Poudarek1 3 3" xfId="124" xr:uid="{00000000-0005-0000-0000-00001E000000}"/>
    <cellStyle name="20 % – Poudarek1 3 3 2" xfId="125" xr:uid="{00000000-0005-0000-0000-00001F000000}"/>
    <cellStyle name="20 % – Poudarek1 3 4" xfId="126" xr:uid="{00000000-0005-0000-0000-000020000000}"/>
    <cellStyle name="20 % – Poudarek1 3 4 2" xfId="127" xr:uid="{00000000-0005-0000-0000-000021000000}"/>
    <cellStyle name="20 % – Poudarek1 3 4 2 2" xfId="128" xr:uid="{00000000-0005-0000-0000-000022000000}"/>
    <cellStyle name="20 % – Poudarek1 3 4 3" xfId="129" xr:uid="{00000000-0005-0000-0000-000023000000}"/>
    <cellStyle name="20 % – Poudarek1 3 4 3 2" xfId="130" xr:uid="{00000000-0005-0000-0000-000024000000}"/>
    <cellStyle name="20 % – Poudarek1 3 4 4" xfId="131" xr:uid="{00000000-0005-0000-0000-000025000000}"/>
    <cellStyle name="20 % – Poudarek1 3 5" xfId="132" xr:uid="{00000000-0005-0000-0000-000026000000}"/>
    <cellStyle name="20 % – Poudarek1 3 5 2" xfId="133" xr:uid="{00000000-0005-0000-0000-000027000000}"/>
    <cellStyle name="20 % – Poudarek1 3 5 2 2" xfId="16744" xr:uid="{F33F7969-959A-4FC1-A601-D9EC0E975B1A}"/>
    <cellStyle name="20 % – Poudarek1 3 5 3" xfId="20236" xr:uid="{54A20288-FC7F-449E-B358-77F725B7E2AF}"/>
    <cellStyle name="20 % – Poudarek1 3 6" xfId="134" xr:uid="{00000000-0005-0000-0000-000028000000}"/>
    <cellStyle name="20 % – Poudarek1 3 6 2" xfId="15843" xr:uid="{ABDCCFC4-35CF-4C6C-957D-95A856136AAA}"/>
    <cellStyle name="20 % – Poudarek1 3 7" xfId="135" xr:uid="{00000000-0005-0000-0000-000029000000}"/>
    <cellStyle name="20 % – Poudarek1 3 7 2" xfId="16350" xr:uid="{06FADDD4-E504-464C-99EA-839FC5678578}"/>
    <cellStyle name="20 % – Poudarek1 3 8" xfId="11455" xr:uid="{20D1B066-FA92-446F-A94C-E253779131B1}"/>
    <cellStyle name="20 % – Poudarek1 4" xfId="136" xr:uid="{00000000-0005-0000-0000-00002A000000}"/>
    <cellStyle name="20 % – Poudarek1 4 2" xfId="15842" xr:uid="{8727F312-7D04-479E-B232-A9ED89DF5F3B}"/>
    <cellStyle name="20 % – Poudarek1 5" xfId="137" xr:uid="{00000000-0005-0000-0000-00002B000000}"/>
    <cellStyle name="20 % – Poudarek1 5 2" xfId="15841" xr:uid="{86114C48-6894-4878-AA9A-95BDCD3E8F22}"/>
    <cellStyle name="20 % – Poudarek1 6" xfId="138" xr:uid="{00000000-0005-0000-0000-00002C000000}"/>
    <cellStyle name="20 % – Poudarek1 6 2" xfId="15840" xr:uid="{350D91DD-2D9F-413E-A23A-6E8EBB7733FE}"/>
    <cellStyle name="20 % – Poudarek1 7" xfId="139" xr:uid="{00000000-0005-0000-0000-00002D000000}"/>
    <cellStyle name="20 % – Poudarek1 7 2" xfId="15839" xr:uid="{175C36F5-F15D-4EBB-8B3F-FD234EAA6466}"/>
    <cellStyle name="20 % – Poudarek1 8" xfId="140" xr:uid="{00000000-0005-0000-0000-00002E000000}"/>
    <cellStyle name="20 % – Poudarek1 9" xfId="141" xr:uid="{00000000-0005-0000-0000-00002F000000}"/>
    <cellStyle name="20 % – Poudarek2" xfId="142" xr:uid="{00000000-0005-0000-0000-000030000000}"/>
    <cellStyle name="20 % – Poudarek2 1" xfId="143" xr:uid="{00000000-0005-0000-0000-000031000000}"/>
    <cellStyle name="20 % – Poudarek2 1 2" xfId="15837" xr:uid="{E67E619C-57F0-4769-868C-AC7353280F97}"/>
    <cellStyle name="20 % – Poudarek2 10" xfId="144" xr:uid="{00000000-0005-0000-0000-000032000000}"/>
    <cellStyle name="20 % – Poudarek2 11" xfId="145" xr:uid="{00000000-0005-0000-0000-000033000000}"/>
    <cellStyle name="20 % – Poudarek2 12" xfId="9464" xr:uid="{4FDD3C1D-CEC0-4219-852C-C97C5DD6C696}"/>
    <cellStyle name="20 % – Poudarek2 12 2" xfId="16745" xr:uid="{6F505132-DEDB-452E-B9B8-4C70F409942B}"/>
    <cellStyle name="20 % – Poudarek2 12 2 2" xfId="25023" xr:uid="{98E2583B-7CAA-4538-BCC7-695C51EB008E}"/>
    <cellStyle name="20 % – Poudarek2 12 2 3" xfId="24032" xr:uid="{E133CD0A-03DB-43F0-9B5B-3F35E58B58A5}"/>
    <cellStyle name="20 % – Poudarek2 12 3" xfId="15838" xr:uid="{B778BA98-E6B1-4FD3-8A13-0DAF77395F5B}"/>
    <cellStyle name="20 % – Poudarek2 2" xfId="146" xr:uid="{00000000-0005-0000-0000-000034000000}"/>
    <cellStyle name="20 % – Poudarek2 2 2" xfId="147" xr:uid="{00000000-0005-0000-0000-000035000000}"/>
    <cellStyle name="20 % – Poudarek2 2 2 2" xfId="148" xr:uid="{00000000-0005-0000-0000-000036000000}"/>
    <cellStyle name="20 % – Poudarek2 2 2 2 2" xfId="149" xr:uid="{00000000-0005-0000-0000-000037000000}"/>
    <cellStyle name="20 % – Poudarek2 2 2 3" xfId="150" xr:uid="{00000000-0005-0000-0000-000038000000}"/>
    <cellStyle name="20 % – Poudarek2 2 2 4" xfId="16347" xr:uid="{E7F3281A-4568-4718-ABB2-894F5B670CC3}"/>
    <cellStyle name="20 % – Poudarek2 2 3" xfId="151" xr:uid="{00000000-0005-0000-0000-000039000000}"/>
    <cellStyle name="20 % – Poudarek2 2 3 2" xfId="152" xr:uid="{00000000-0005-0000-0000-00003A000000}"/>
    <cellStyle name="20 % – Poudarek2 2 4" xfId="153" xr:uid="{00000000-0005-0000-0000-00003B000000}"/>
    <cellStyle name="20 % – Poudarek2 2 4 2" xfId="154" xr:uid="{00000000-0005-0000-0000-00003C000000}"/>
    <cellStyle name="20 % – Poudarek2 2 4 2 2" xfId="16746" xr:uid="{6730C12C-FE42-4F69-A508-91FE2361A2C1}"/>
    <cellStyle name="20 % – Poudarek2 2 4 3" xfId="18820" xr:uid="{DFA5F756-2BB0-4221-B844-EB17A7D076DD}"/>
    <cellStyle name="20 % – Poudarek2 2 5" xfId="155" xr:uid="{00000000-0005-0000-0000-00003D000000}"/>
    <cellStyle name="20 % – Poudarek2 2 5 2" xfId="15836" xr:uid="{DE1FB414-058D-435C-8F0E-F4729380682C}"/>
    <cellStyle name="20 % – Poudarek2 2 6" xfId="156" xr:uid="{00000000-0005-0000-0000-00003E000000}"/>
    <cellStyle name="20 % – Poudarek2 2 6 2" xfId="16348" xr:uid="{99662C7D-509B-40F4-A4D0-B29EB2C3691F}"/>
    <cellStyle name="20 % – Poudarek2 3" xfId="157" xr:uid="{00000000-0005-0000-0000-00003F000000}"/>
    <cellStyle name="20 % – Poudarek2 3 2" xfId="158" xr:uid="{00000000-0005-0000-0000-000040000000}"/>
    <cellStyle name="20 % – Poudarek2 3 2 2" xfId="159" xr:uid="{00000000-0005-0000-0000-000041000000}"/>
    <cellStyle name="20 % – Poudarek2 3 2 2 2" xfId="160" xr:uid="{00000000-0005-0000-0000-000042000000}"/>
    <cellStyle name="20 % – Poudarek2 3 2 3" xfId="161" xr:uid="{00000000-0005-0000-0000-000043000000}"/>
    <cellStyle name="20 % – Poudarek2 3 2 3 2" xfId="162" xr:uid="{00000000-0005-0000-0000-000044000000}"/>
    <cellStyle name="20 % – Poudarek2 3 2 3 3" xfId="163" xr:uid="{00000000-0005-0000-0000-000045000000}"/>
    <cellStyle name="20 % – Poudarek2 3 2 3 4" xfId="20232" xr:uid="{BC143D12-2E68-4911-A07E-466D40B659E8}"/>
    <cellStyle name="20 % – Poudarek2 3 2 4" xfId="164" xr:uid="{00000000-0005-0000-0000-000046000000}"/>
    <cellStyle name="20 % – Poudarek2 3 2 5" xfId="165" xr:uid="{00000000-0005-0000-0000-000047000000}"/>
    <cellStyle name="20 % – Poudarek2 3 2 5 2" xfId="16345" xr:uid="{B65841B9-EAF6-481A-941E-14A1D427B5AC}"/>
    <cellStyle name="20 % – Poudarek2 3 2 6" xfId="10635" xr:uid="{BA2DD5B9-84AA-4B9E-8AD0-C07E0B5FADC4}"/>
    <cellStyle name="20 % – Poudarek2 3 3" xfId="166" xr:uid="{00000000-0005-0000-0000-000048000000}"/>
    <cellStyle name="20 % – Poudarek2 3 3 2" xfId="167" xr:uid="{00000000-0005-0000-0000-000049000000}"/>
    <cellStyle name="20 % – Poudarek2 3 4" xfId="168" xr:uid="{00000000-0005-0000-0000-00004A000000}"/>
    <cellStyle name="20 % – Poudarek2 3 4 2" xfId="169" xr:uid="{00000000-0005-0000-0000-00004B000000}"/>
    <cellStyle name="20 % – Poudarek2 3 4 2 2" xfId="170" xr:uid="{00000000-0005-0000-0000-00004C000000}"/>
    <cellStyle name="20 % – Poudarek2 3 4 3" xfId="171" xr:uid="{00000000-0005-0000-0000-00004D000000}"/>
    <cellStyle name="20 % – Poudarek2 3 4 3 2" xfId="172" xr:uid="{00000000-0005-0000-0000-00004E000000}"/>
    <cellStyle name="20 % – Poudarek2 3 4 4" xfId="173" xr:uid="{00000000-0005-0000-0000-00004F000000}"/>
    <cellStyle name="20 % – Poudarek2 3 5" xfId="174" xr:uid="{00000000-0005-0000-0000-000050000000}"/>
    <cellStyle name="20 % – Poudarek2 3 5 2" xfId="175" xr:uid="{00000000-0005-0000-0000-000051000000}"/>
    <cellStyle name="20 % – Poudarek2 3 5 2 2" xfId="16747" xr:uid="{95719C10-1981-44E8-B9AC-6C55277BF860}"/>
    <cellStyle name="20 % – Poudarek2 3 5 3" xfId="18819" xr:uid="{31892069-277E-46EF-BF59-6FE88B0B571D}"/>
    <cellStyle name="20 % – Poudarek2 3 6" xfId="176" xr:uid="{00000000-0005-0000-0000-000052000000}"/>
    <cellStyle name="20 % – Poudarek2 3 6 2" xfId="15835" xr:uid="{85B75941-191F-4035-83A7-10F33448501F}"/>
    <cellStyle name="20 % – Poudarek2 3 7" xfId="177" xr:uid="{00000000-0005-0000-0000-000053000000}"/>
    <cellStyle name="20 % – Poudarek2 3 7 2" xfId="16346" xr:uid="{CF66FF42-0B9E-4AE5-994D-1C8AF8C0BBF8}"/>
    <cellStyle name="20 % – Poudarek2 3 8" xfId="10636" xr:uid="{222A0B16-560A-4760-83E0-FC814DDA9FDD}"/>
    <cellStyle name="20 % – Poudarek2 4" xfId="178" xr:uid="{00000000-0005-0000-0000-000054000000}"/>
    <cellStyle name="20 % – Poudarek2 4 2" xfId="15834" xr:uid="{950CE184-BF71-4926-8710-D22E944F40EC}"/>
    <cellStyle name="20 % – Poudarek2 5" xfId="179" xr:uid="{00000000-0005-0000-0000-000055000000}"/>
    <cellStyle name="20 % – Poudarek2 5 2" xfId="15833" xr:uid="{D387E94E-015A-415A-A461-91CA69A25FFE}"/>
    <cellStyle name="20 % – Poudarek2 6" xfId="180" xr:uid="{00000000-0005-0000-0000-000056000000}"/>
    <cellStyle name="20 % – Poudarek2 6 2" xfId="15832" xr:uid="{D55A18DE-D39F-408D-945B-D11794FFEC19}"/>
    <cellStyle name="20 % – Poudarek2 7" xfId="181" xr:uid="{00000000-0005-0000-0000-000057000000}"/>
    <cellStyle name="20 % – Poudarek2 7 2" xfId="15831" xr:uid="{0B242742-B2F0-4CE3-AC4F-25868D051ED2}"/>
    <cellStyle name="20 % – Poudarek2 8" xfId="182" xr:uid="{00000000-0005-0000-0000-000058000000}"/>
    <cellStyle name="20 % – Poudarek2 9" xfId="183" xr:uid="{00000000-0005-0000-0000-000059000000}"/>
    <cellStyle name="20 % – Poudarek3" xfId="184" xr:uid="{00000000-0005-0000-0000-00005A000000}"/>
    <cellStyle name="20 % – Poudarek3 1" xfId="185" xr:uid="{00000000-0005-0000-0000-00005B000000}"/>
    <cellStyle name="20 % – Poudarek3 10" xfId="186" xr:uid="{00000000-0005-0000-0000-00005C000000}"/>
    <cellStyle name="20 % – Poudarek3 11" xfId="187" xr:uid="{00000000-0005-0000-0000-00005D000000}"/>
    <cellStyle name="20 % – Poudarek3 12" xfId="9465" xr:uid="{59E5A9B5-C95A-4536-A8A0-2D826284C6D3}"/>
    <cellStyle name="20 % – Poudarek3 2" xfId="188" xr:uid="{00000000-0005-0000-0000-00005E000000}"/>
    <cellStyle name="20 % – Poudarek3 2 2" xfId="189" xr:uid="{00000000-0005-0000-0000-00005F000000}"/>
    <cellStyle name="20 % – Poudarek3 2 2 2" xfId="190" xr:uid="{00000000-0005-0000-0000-000060000000}"/>
    <cellStyle name="20 % – Poudarek3 2 2 3" xfId="16343" xr:uid="{E6B3776E-B1D1-4F72-A036-CDBD6321AD93}"/>
    <cellStyle name="20 % – Poudarek3 2 3" xfId="191" xr:uid="{00000000-0005-0000-0000-000061000000}"/>
    <cellStyle name="20 % – Poudarek3 2 3 2" xfId="192" xr:uid="{00000000-0005-0000-0000-000062000000}"/>
    <cellStyle name="20 % – Poudarek3 2 3 2 2" xfId="16748" xr:uid="{D51CA0A5-0F3F-425A-B132-7161794B1C2C}"/>
    <cellStyle name="20 % – Poudarek3 2 3 3" xfId="22571" xr:uid="{513EBD86-5307-4A6F-9ED8-AEEDD203B529}"/>
    <cellStyle name="20 % – Poudarek3 2 4" xfId="193" xr:uid="{00000000-0005-0000-0000-000063000000}"/>
    <cellStyle name="20 % – Poudarek3 2 4 2" xfId="15830" xr:uid="{E79EE745-1409-4DD0-9829-047074D095D9}"/>
    <cellStyle name="20 % – Poudarek3 2 5" xfId="194" xr:uid="{00000000-0005-0000-0000-000064000000}"/>
    <cellStyle name="20 % – Poudarek3 2 5 2" xfId="16344" xr:uid="{0F59863E-1ED7-4085-96D0-88A0F60839A1}"/>
    <cellStyle name="20 % – Poudarek3 3" xfId="195" xr:uid="{00000000-0005-0000-0000-000065000000}"/>
    <cellStyle name="20 % – Poudarek3 3 2" xfId="196" xr:uid="{00000000-0005-0000-0000-000066000000}"/>
    <cellStyle name="20 % – Poudarek3 3 2 2" xfId="197" xr:uid="{00000000-0005-0000-0000-000067000000}"/>
    <cellStyle name="20 % – Poudarek3 3 2 2 2" xfId="16341" xr:uid="{3740591C-67DA-4799-B31C-5BD288CC2E35}"/>
    <cellStyle name="20 % – Poudarek3 3 2 3" xfId="10633" xr:uid="{DE0CF2CF-7EB2-4E54-A535-2ED077D2FFC1}"/>
    <cellStyle name="20 % – Poudarek3 3 2 3 2" xfId="22556" xr:uid="{97E09061-1B3B-4642-BD07-814F9FB421D9}"/>
    <cellStyle name="20 % – Poudarek3 3 2 3 3" xfId="20230" xr:uid="{63E0920E-4CCB-4729-BA78-B6C014E29849}"/>
    <cellStyle name="20 % – Poudarek3 3 3" xfId="198" xr:uid="{00000000-0005-0000-0000-000068000000}"/>
    <cellStyle name="20 % – Poudarek3 3 4" xfId="199" xr:uid="{00000000-0005-0000-0000-000069000000}"/>
    <cellStyle name="20 % – Poudarek3 3 4 2" xfId="16342" xr:uid="{79498714-ED3C-4381-872B-BEC1F817D92C}"/>
    <cellStyle name="20 % – Poudarek3 3 5" xfId="10634" xr:uid="{F58A3023-44D0-40D7-B597-A47D293FC6AA}"/>
    <cellStyle name="20 % – Poudarek3 4" xfId="200" xr:uid="{00000000-0005-0000-0000-00006A000000}"/>
    <cellStyle name="20 % – Poudarek3 4 2" xfId="15829" xr:uid="{D185CDF9-C4F1-4F43-A952-BA266674D165}"/>
    <cellStyle name="20 % – Poudarek3 5" xfId="201" xr:uid="{00000000-0005-0000-0000-00006B000000}"/>
    <cellStyle name="20 % – Poudarek3 5 2" xfId="15828" xr:uid="{F2279236-9BC2-4C66-8B04-FE9AA1FEBC52}"/>
    <cellStyle name="20 % – Poudarek3 6" xfId="202" xr:uid="{00000000-0005-0000-0000-00006C000000}"/>
    <cellStyle name="20 % – Poudarek3 7" xfId="203" xr:uid="{00000000-0005-0000-0000-00006D000000}"/>
    <cellStyle name="20 % – Poudarek3 8" xfId="204" xr:uid="{00000000-0005-0000-0000-00006E000000}"/>
    <cellStyle name="20 % – Poudarek3 9" xfId="205" xr:uid="{00000000-0005-0000-0000-00006F000000}"/>
    <cellStyle name="20 % – Poudarek4" xfId="206" xr:uid="{00000000-0005-0000-0000-000070000000}"/>
    <cellStyle name="20 % – Poudarek4 1" xfId="207" xr:uid="{00000000-0005-0000-0000-000071000000}"/>
    <cellStyle name="20 % – Poudarek4 10" xfId="208" xr:uid="{00000000-0005-0000-0000-000072000000}"/>
    <cellStyle name="20 % – Poudarek4 11" xfId="209" xr:uid="{00000000-0005-0000-0000-000073000000}"/>
    <cellStyle name="20 % – Poudarek4 12" xfId="9466" xr:uid="{9E833169-DC6F-425B-BAF0-F10F87A7A5D3}"/>
    <cellStyle name="20 % – Poudarek4 2" xfId="210" xr:uid="{00000000-0005-0000-0000-000074000000}"/>
    <cellStyle name="20 % – Poudarek4 2 2" xfId="211" xr:uid="{00000000-0005-0000-0000-000075000000}"/>
    <cellStyle name="20 % – Poudarek4 2 2 2" xfId="212" xr:uid="{00000000-0005-0000-0000-000076000000}"/>
    <cellStyle name="20 % – Poudarek4 2 2 2 2" xfId="213" xr:uid="{00000000-0005-0000-0000-000077000000}"/>
    <cellStyle name="20 % – Poudarek4 2 2 3" xfId="214" xr:uid="{00000000-0005-0000-0000-000078000000}"/>
    <cellStyle name="20 % – Poudarek4 2 2 4" xfId="16339" xr:uid="{F011FA38-694A-4FC9-BA5A-D13AEDB31F4E}"/>
    <cellStyle name="20 % – Poudarek4 2 3" xfId="215" xr:uid="{00000000-0005-0000-0000-000079000000}"/>
    <cellStyle name="20 % – Poudarek4 2 3 2" xfId="216" xr:uid="{00000000-0005-0000-0000-00007A000000}"/>
    <cellStyle name="20 % – Poudarek4 2 4" xfId="217" xr:uid="{00000000-0005-0000-0000-00007B000000}"/>
    <cellStyle name="20 % – Poudarek4 2 4 2" xfId="218" xr:uid="{00000000-0005-0000-0000-00007C000000}"/>
    <cellStyle name="20 % – Poudarek4 2 4 2 2" xfId="16749" xr:uid="{6683F7BF-DB8F-4489-92C2-A27717EBE1F2}"/>
    <cellStyle name="20 % – Poudarek4 2 4 3" xfId="22383" xr:uid="{FC7D1C51-AE45-4B3D-8CEB-7861479E8A6E}"/>
    <cellStyle name="20 % – Poudarek4 2 5" xfId="219" xr:uid="{00000000-0005-0000-0000-00007D000000}"/>
    <cellStyle name="20 % – Poudarek4 2 5 2" xfId="15827" xr:uid="{9B262D13-93F1-488D-B658-4277289C3294}"/>
    <cellStyle name="20 % – Poudarek4 2 6" xfId="220" xr:uid="{00000000-0005-0000-0000-00007E000000}"/>
    <cellStyle name="20 % – Poudarek4 2 6 2" xfId="16340" xr:uid="{A07E63E7-D704-41F6-8580-DB4696DE6594}"/>
    <cellStyle name="20 % – Poudarek4 3" xfId="221" xr:uid="{00000000-0005-0000-0000-00007F000000}"/>
    <cellStyle name="20 % – Poudarek4 3 2" xfId="222" xr:uid="{00000000-0005-0000-0000-000080000000}"/>
    <cellStyle name="20 % – Poudarek4 3 2 2" xfId="223" xr:uid="{00000000-0005-0000-0000-000081000000}"/>
    <cellStyle name="20 % – Poudarek4 3 2 2 2" xfId="224" xr:uid="{00000000-0005-0000-0000-000082000000}"/>
    <cellStyle name="20 % – Poudarek4 3 2 2 3" xfId="225" xr:uid="{00000000-0005-0000-0000-000083000000}"/>
    <cellStyle name="20 % – Poudarek4 3 2 2 4" xfId="22570" xr:uid="{42DCAC8A-750F-42C9-95D6-693B852D4BB7}"/>
    <cellStyle name="20 % – Poudarek4 3 2 3" xfId="226" xr:uid="{00000000-0005-0000-0000-000084000000}"/>
    <cellStyle name="20 % – Poudarek4 3 2 4" xfId="227" xr:uid="{00000000-0005-0000-0000-000085000000}"/>
    <cellStyle name="20 % – Poudarek4 3 2 4 2" xfId="16337" xr:uid="{5359B27E-068B-4991-B0F2-CD1B8A3E99F4}"/>
    <cellStyle name="20 % – Poudarek4 3 2 5" xfId="228" xr:uid="{00000000-0005-0000-0000-000086000000}"/>
    <cellStyle name="20 % – Poudarek4 3 2 5 2" xfId="10702" xr:uid="{CD3102B0-5FB1-4CD9-A4B5-DD191695E4C8}"/>
    <cellStyle name="20 % – Poudarek4 3 3" xfId="229" xr:uid="{00000000-0005-0000-0000-000087000000}"/>
    <cellStyle name="20 % – Poudarek4 3 3 2" xfId="230" xr:uid="{00000000-0005-0000-0000-000088000000}"/>
    <cellStyle name="20 % – Poudarek4 3 3 2 2" xfId="231" xr:uid="{00000000-0005-0000-0000-000089000000}"/>
    <cellStyle name="20 % – Poudarek4 3 3 3" xfId="232" xr:uid="{00000000-0005-0000-0000-00008A000000}"/>
    <cellStyle name="20 % – Poudarek4 3 3 3 2" xfId="233" xr:uid="{00000000-0005-0000-0000-00008B000000}"/>
    <cellStyle name="20 % – Poudarek4 3 3 4" xfId="234" xr:uid="{00000000-0005-0000-0000-00008C000000}"/>
    <cellStyle name="20 % – Poudarek4 3 4" xfId="235" xr:uid="{00000000-0005-0000-0000-00008D000000}"/>
    <cellStyle name="20 % – Poudarek4 3 4 2" xfId="236" xr:uid="{00000000-0005-0000-0000-00008E000000}"/>
    <cellStyle name="20 % – Poudarek4 3 4 2 2" xfId="16750" xr:uid="{39B08C3F-BE98-4E23-8D6D-9FAF6F7DAA7A}"/>
    <cellStyle name="20 % – Poudarek4 3 4 3" xfId="20228" xr:uid="{F3F4E8AC-6D19-4C1E-AABB-F1B26F1E7BAE}"/>
    <cellStyle name="20 % – Poudarek4 3 5" xfId="237" xr:uid="{00000000-0005-0000-0000-00008F000000}"/>
    <cellStyle name="20 % – Poudarek4 3 5 2" xfId="15826" xr:uid="{388D1717-9548-4D3B-AC63-9BB627B8A565}"/>
    <cellStyle name="20 % – Poudarek4 3 6" xfId="238" xr:uid="{00000000-0005-0000-0000-000090000000}"/>
    <cellStyle name="20 % – Poudarek4 3 6 2" xfId="16338" xr:uid="{6689F022-D807-41C9-9785-BE0F914D4D7E}"/>
    <cellStyle name="20 % – Poudarek4 3 7" xfId="10734" xr:uid="{EBCE0906-00DF-4DDD-96A2-A0A6F1B1527F}"/>
    <cellStyle name="20 % – Poudarek4 4" xfId="239" xr:uid="{00000000-0005-0000-0000-000091000000}"/>
    <cellStyle name="20 % – Poudarek4 4 2" xfId="15825" xr:uid="{4D824E53-90EF-44AC-AD03-D2B391CB95D1}"/>
    <cellStyle name="20 % – Poudarek4 5" xfId="240" xr:uid="{00000000-0005-0000-0000-000092000000}"/>
    <cellStyle name="20 % – Poudarek4 5 2" xfId="15824" xr:uid="{F15C33AE-E823-4574-837B-2A07D08F2D61}"/>
    <cellStyle name="20 % – Poudarek4 6" xfId="241" xr:uid="{00000000-0005-0000-0000-000093000000}"/>
    <cellStyle name="20 % – Poudarek4 7" xfId="242" xr:uid="{00000000-0005-0000-0000-000094000000}"/>
    <cellStyle name="20 % – Poudarek4 8" xfId="243" xr:uid="{00000000-0005-0000-0000-000095000000}"/>
    <cellStyle name="20 % – Poudarek4 9" xfId="244" xr:uid="{00000000-0005-0000-0000-000096000000}"/>
    <cellStyle name="20 % – Poudarek5" xfId="245" xr:uid="{00000000-0005-0000-0000-000097000000}"/>
    <cellStyle name="20 % – Poudarek5 1" xfId="246" xr:uid="{00000000-0005-0000-0000-000098000000}"/>
    <cellStyle name="20 % – Poudarek5 10" xfId="247" xr:uid="{00000000-0005-0000-0000-000099000000}"/>
    <cellStyle name="20 % – Poudarek5 11" xfId="248" xr:uid="{00000000-0005-0000-0000-00009A000000}"/>
    <cellStyle name="20 % – Poudarek5 12" xfId="9467" xr:uid="{EC69CA86-8633-473E-B3A6-FDEC08EFABA1}"/>
    <cellStyle name="20 % – Poudarek5 2" xfId="249" xr:uid="{00000000-0005-0000-0000-00009B000000}"/>
    <cellStyle name="20 % – Poudarek5 2 2" xfId="250" xr:uid="{00000000-0005-0000-0000-00009C000000}"/>
    <cellStyle name="20 % – Poudarek5 2 2 2" xfId="251" xr:uid="{00000000-0005-0000-0000-00009D000000}"/>
    <cellStyle name="20 % – Poudarek5 2 2 2 2" xfId="252" xr:uid="{00000000-0005-0000-0000-00009E000000}"/>
    <cellStyle name="20 % – Poudarek5 2 2 3" xfId="253" xr:uid="{00000000-0005-0000-0000-00009F000000}"/>
    <cellStyle name="20 % – Poudarek5 2 3" xfId="254" xr:uid="{00000000-0005-0000-0000-0000A0000000}"/>
    <cellStyle name="20 % – Poudarek5 2 3 2" xfId="255" xr:uid="{00000000-0005-0000-0000-0000A1000000}"/>
    <cellStyle name="20 % – Poudarek5 2 4" xfId="256" xr:uid="{00000000-0005-0000-0000-0000A2000000}"/>
    <cellStyle name="20 % – Poudarek5 2 4 2" xfId="257" xr:uid="{00000000-0005-0000-0000-0000A3000000}"/>
    <cellStyle name="20 % – Poudarek5 2 4 2 2" xfId="16751" xr:uid="{F56ACF46-E528-425A-A1F6-3FD09E303916}"/>
    <cellStyle name="20 % – Poudarek5 2 4 3" xfId="22569" xr:uid="{7975614E-AD4A-4FCE-A994-C28DB98691A5}"/>
    <cellStyle name="20 % – Poudarek5 2 5" xfId="258" xr:uid="{00000000-0005-0000-0000-0000A4000000}"/>
    <cellStyle name="20 % – Poudarek5 2 5 2" xfId="15823" xr:uid="{24A42FE5-20A8-42A8-8784-CC67F10DCDA9}"/>
    <cellStyle name="20 % – Poudarek5 2 6" xfId="259" xr:uid="{00000000-0005-0000-0000-0000A5000000}"/>
    <cellStyle name="20 % – Poudarek5 2 6 2" xfId="16336" xr:uid="{7E094453-C6D4-4CE1-86B7-B1C9E62835F4}"/>
    <cellStyle name="20 % – Poudarek5 3" xfId="260" xr:uid="{00000000-0005-0000-0000-0000A6000000}"/>
    <cellStyle name="20 % – Poudarek5 3 2" xfId="261" xr:uid="{00000000-0005-0000-0000-0000A7000000}"/>
    <cellStyle name="20 % – Poudarek5 3 2 2" xfId="262" xr:uid="{00000000-0005-0000-0000-0000A8000000}"/>
    <cellStyle name="20 % – Poudarek5 3 2 2 2" xfId="263" xr:uid="{00000000-0005-0000-0000-0000A9000000}"/>
    <cellStyle name="20 % – Poudarek5 3 2 3" xfId="264" xr:uid="{00000000-0005-0000-0000-0000AA000000}"/>
    <cellStyle name="20 % – Poudarek5 3 2 3 2" xfId="265" xr:uid="{00000000-0005-0000-0000-0000AB000000}"/>
    <cellStyle name="20 % – Poudarek5 3 2 3 3" xfId="266" xr:uid="{00000000-0005-0000-0000-0000AC000000}"/>
    <cellStyle name="20 % – Poudarek5 3 2 3 4" xfId="18817" xr:uid="{D8FBF134-25CE-4EA2-B780-F1D197EAB688}"/>
    <cellStyle name="20 % – Poudarek5 3 2 4" xfId="267" xr:uid="{00000000-0005-0000-0000-0000AD000000}"/>
    <cellStyle name="20 % – Poudarek5 3 2 5" xfId="268" xr:uid="{00000000-0005-0000-0000-0000AE000000}"/>
    <cellStyle name="20 % – Poudarek5 3 2 5 2" xfId="16334" xr:uid="{25052DF7-0443-42A2-B85B-BDC395255A9A}"/>
    <cellStyle name="20 % – Poudarek5 3 2 6" xfId="11452" xr:uid="{51985ED4-C265-4B2E-B3DC-34630E738EDC}"/>
    <cellStyle name="20 % – Poudarek5 3 3" xfId="269" xr:uid="{00000000-0005-0000-0000-0000AF000000}"/>
    <cellStyle name="20 % – Poudarek5 3 3 2" xfId="270" xr:uid="{00000000-0005-0000-0000-0000B0000000}"/>
    <cellStyle name="20 % – Poudarek5 3 4" xfId="271" xr:uid="{00000000-0005-0000-0000-0000B1000000}"/>
    <cellStyle name="20 % – Poudarek5 3 4 2" xfId="272" xr:uid="{00000000-0005-0000-0000-0000B2000000}"/>
    <cellStyle name="20 % – Poudarek5 3 4 2 2" xfId="273" xr:uid="{00000000-0005-0000-0000-0000B3000000}"/>
    <cellStyle name="20 % – Poudarek5 3 4 3" xfId="274" xr:uid="{00000000-0005-0000-0000-0000B4000000}"/>
    <cellStyle name="20 % – Poudarek5 3 4 3 2" xfId="275" xr:uid="{00000000-0005-0000-0000-0000B5000000}"/>
    <cellStyle name="20 % – Poudarek5 3 4 4" xfId="276" xr:uid="{00000000-0005-0000-0000-0000B6000000}"/>
    <cellStyle name="20 % – Poudarek5 3 5" xfId="277" xr:uid="{00000000-0005-0000-0000-0000B7000000}"/>
    <cellStyle name="20 % – Poudarek5 3 5 2" xfId="278" xr:uid="{00000000-0005-0000-0000-0000B8000000}"/>
    <cellStyle name="20 % – Poudarek5 3 5 2 2" xfId="16752" xr:uid="{FCCE0BCC-5150-4547-82B3-27ACC00F46CE}"/>
    <cellStyle name="20 % – Poudarek5 3 5 3" xfId="20227" xr:uid="{41BE3D03-5ADE-4D8F-BEAF-AF618AA4214D}"/>
    <cellStyle name="20 % – Poudarek5 3 6" xfId="279" xr:uid="{00000000-0005-0000-0000-0000B9000000}"/>
    <cellStyle name="20 % – Poudarek5 3 6 2" xfId="15822" xr:uid="{507B3872-E24F-450B-83C4-88FA03D04D33}"/>
    <cellStyle name="20 % – Poudarek5 3 7" xfId="280" xr:uid="{00000000-0005-0000-0000-0000BA000000}"/>
    <cellStyle name="20 % – Poudarek5 3 7 2" xfId="16335" xr:uid="{7F999AE7-36C3-4AAC-AF4F-9415198C1DD8}"/>
    <cellStyle name="20 % – Poudarek5 3 8" xfId="11453" xr:uid="{C9919D54-FA10-4A76-980A-E1BF233A7261}"/>
    <cellStyle name="20 % – Poudarek5 4" xfId="281" xr:uid="{00000000-0005-0000-0000-0000BB000000}"/>
    <cellStyle name="20 % – Poudarek5 4 2" xfId="15821" xr:uid="{1AAB28DE-96CC-4A42-AB66-37A5185D3839}"/>
    <cellStyle name="20 % – Poudarek5 5" xfId="282" xr:uid="{00000000-0005-0000-0000-0000BC000000}"/>
    <cellStyle name="20 % – Poudarek5 5 2" xfId="15820" xr:uid="{280C68E7-CBE1-47D8-9532-5663558CDC85}"/>
    <cellStyle name="20 % – Poudarek5 6" xfId="283" xr:uid="{00000000-0005-0000-0000-0000BD000000}"/>
    <cellStyle name="20 % – Poudarek5 7" xfId="284" xr:uid="{00000000-0005-0000-0000-0000BE000000}"/>
    <cellStyle name="20 % – Poudarek5 8" xfId="285" xr:uid="{00000000-0005-0000-0000-0000BF000000}"/>
    <cellStyle name="20 % – Poudarek5 9" xfId="286" xr:uid="{00000000-0005-0000-0000-0000C0000000}"/>
    <cellStyle name="20 % – Poudarek6" xfId="287" xr:uid="{00000000-0005-0000-0000-0000C1000000}"/>
    <cellStyle name="20 % – Poudarek6 1" xfId="288" xr:uid="{00000000-0005-0000-0000-0000C2000000}"/>
    <cellStyle name="20 % – Poudarek6 1 2" xfId="15818" xr:uid="{02A09335-8A6C-4C02-95DF-E405B216160E}"/>
    <cellStyle name="20 % – Poudarek6 10" xfId="289" xr:uid="{00000000-0005-0000-0000-0000C3000000}"/>
    <cellStyle name="20 % – Poudarek6 11" xfId="290" xr:uid="{00000000-0005-0000-0000-0000C4000000}"/>
    <cellStyle name="20 % – Poudarek6 12" xfId="9468" xr:uid="{F7001197-59A7-4F90-85FF-5CB3C596D520}"/>
    <cellStyle name="20 % – Poudarek6 12 2" xfId="16753" xr:uid="{C4A9228F-8272-4650-85CE-C40B9933674B}"/>
    <cellStyle name="20 % – Poudarek6 12 2 2" xfId="25025" xr:uid="{134B580C-FF4C-4913-AA05-690E6BBBDE08}"/>
    <cellStyle name="20 % – Poudarek6 12 2 3" xfId="24024" xr:uid="{F88A0D24-7949-418A-9D4E-D674FE2CF9DE}"/>
    <cellStyle name="20 % – Poudarek6 12 3" xfId="15819" xr:uid="{DF43E275-6601-494C-8EBE-A48B8E6BCC09}"/>
    <cellStyle name="20 % – Poudarek6 2" xfId="291" xr:uid="{00000000-0005-0000-0000-0000C5000000}"/>
    <cellStyle name="20 % – Poudarek6 2 2" xfId="292" xr:uid="{00000000-0005-0000-0000-0000C6000000}"/>
    <cellStyle name="20 % – Poudarek6 2 2 2" xfId="293" xr:uid="{00000000-0005-0000-0000-0000C7000000}"/>
    <cellStyle name="20 % – Poudarek6 2 2 2 2" xfId="294" xr:uid="{00000000-0005-0000-0000-0000C8000000}"/>
    <cellStyle name="20 % – Poudarek6 2 2 3" xfId="295" xr:uid="{00000000-0005-0000-0000-0000C9000000}"/>
    <cellStyle name="20 % – Poudarek6 2 2 4" xfId="16332" xr:uid="{D3373652-842B-4ACE-9CC6-6F6D5B0124C6}"/>
    <cellStyle name="20 % – Poudarek6 2 3" xfId="296" xr:uid="{00000000-0005-0000-0000-0000CA000000}"/>
    <cellStyle name="20 % – Poudarek6 2 3 2" xfId="297" xr:uid="{00000000-0005-0000-0000-0000CB000000}"/>
    <cellStyle name="20 % – Poudarek6 2 4" xfId="298" xr:uid="{00000000-0005-0000-0000-0000CC000000}"/>
    <cellStyle name="20 % – Poudarek6 2 4 2" xfId="299" xr:uid="{00000000-0005-0000-0000-0000CD000000}"/>
    <cellStyle name="20 % – Poudarek6 2 4 2 2" xfId="16754" xr:uid="{7DFC18FA-0DC4-430E-9112-EE2F226728E7}"/>
    <cellStyle name="20 % – Poudarek6 2 4 3" xfId="18815" xr:uid="{05981AFE-E27E-498B-B54C-73D5A3B5E694}"/>
    <cellStyle name="20 % – Poudarek6 2 5" xfId="300" xr:uid="{00000000-0005-0000-0000-0000CE000000}"/>
    <cellStyle name="20 % – Poudarek6 2 5 2" xfId="15817" xr:uid="{AE5B7522-39DC-4E46-A033-1B8266CE035D}"/>
    <cellStyle name="20 % – Poudarek6 2 6" xfId="301" xr:uid="{00000000-0005-0000-0000-0000CF000000}"/>
    <cellStyle name="20 % – Poudarek6 2 6 2" xfId="16333" xr:uid="{E1765A5D-4CF3-46A3-A380-DD7320A80A8B}"/>
    <cellStyle name="20 % – Poudarek6 3" xfId="302" xr:uid="{00000000-0005-0000-0000-0000D0000000}"/>
    <cellStyle name="20 % – Poudarek6 3 2" xfId="303" xr:uid="{00000000-0005-0000-0000-0000D1000000}"/>
    <cellStyle name="20 % – Poudarek6 3 2 2" xfId="304" xr:uid="{00000000-0005-0000-0000-0000D2000000}"/>
    <cellStyle name="20 % – Poudarek6 3 2 2 2" xfId="305" xr:uid="{00000000-0005-0000-0000-0000D3000000}"/>
    <cellStyle name="20 % – Poudarek6 3 2 2 3" xfId="306" xr:uid="{00000000-0005-0000-0000-0000D4000000}"/>
    <cellStyle name="20 % – Poudarek6 3 2 2 4" xfId="18814" xr:uid="{E58073E1-2B8B-40BF-B885-03C367F017CE}"/>
    <cellStyle name="20 % – Poudarek6 3 2 3" xfId="307" xr:uid="{00000000-0005-0000-0000-0000D5000000}"/>
    <cellStyle name="20 % – Poudarek6 3 2 4" xfId="308" xr:uid="{00000000-0005-0000-0000-0000D6000000}"/>
    <cellStyle name="20 % – Poudarek6 3 2 4 2" xfId="16330" xr:uid="{929BE2AB-5729-4BE1-AE55-BCD3C37475EF}"/>
    <cellStyle name="20 % – Poudarek6 3 2 5" xfId="309" xr:uid="{00000000-0005-0000-0000-0000D7000000}"/>
    <cellStyle name="20 % – Poudarek6 3 2 5 2" xfId="11450" xr:uid="{9B447B49-6D34-454D-AFAF-92BB9E24CF7F}"/>
    <cellStyle name="20 % – Poudarek6 3 3" xfId="310" xr:uid="{00000000-0005-0000-0000-0000D8000000}"/>
    <cellStyle name="20 % – Poudarek6 3 3 2" xfId="311" xr:uid="{00000000-0005-0000-0000-0000D9000000}"/>
    <cellStyle name="20 % – Poudarek6 3 3 2 2" xfId="312" xr:uid="{00000000-0005-0000-0000-0000DA000000}"/>
    <cellStyle name="20 % – Poudarek6 3 3 3" xfId="313" xr:uid="{00000000-0005-0000-0000-0000DB000000}"/>
    <cellStyle name="20 % – Poudarek6 3 3 3 2" xfId="314" xr:uid="{00000000-0005-0000-0000-0000DC000000}"/>
    <cellStyle name="20 % – Poudarek6 3 3 4" xfId="315" xr:uid="{00000000-0005-0000-0000-0000DD000000}"/>
    <cellStyle name="20 % – Poudarek6 3 4" xfId="316" xr:uid="{00000000-0005-0000-0000-0000DE000000}"/>
    <cellStyle name="20 % – Poudarek6 3 4 2" xfId="317" xr:uid="{00000000-0005-0000-0000-0000DF000000}"/>
    <cellStyle name="20 % – Poudarek6 3 4 3" xfId="318" xr:uid="{00000000-0005-0000-0000-0000E0000000}"/>
    <cellStyle name="20 % – Poudarek6 3 4 3 2" xfId="16755" xr:uid="{D80BA358-69D0-4F1A-85AD-514D8FF60C71}"/>
    <cellStyle name="20 % – Poudarek6 3 4 4" xfId="20224" xr:uid="{56F24B63-29B3-45B8-AC05-4E7F4545E33E}"/>
    <cellStyle name="20 % – Poudarek6 3 5" xfId="319" xr:uid="{00000000-0005-0000-0000-0000E1000000}"/>
    <cellStyle name="20 % – Poudarek6 3 6" xfId="320" xr:uid="{00000000-0005-0000-0000-0000E2000000}"/>
    <cellStyle name="20 % – Poudarek6 3 6 2" xfId="15816" xr:uid="{E9D90A99-619C-4898-A4FF-08D0C88B54A0}"/>
    <cellStyle name="20 % – Poudarek6 3 7" xfId="321" xr:uid="{00000000-0005-0000-0000-0000E3000000}"/>
    <cellStyle name="20 % – Poudarek6 3 7 2" xfId="16331" xr:uid="{2DEB9BBE-180B-46F0-AC57-B9971A50913A}"/>
    <cellStyle name="20 % – Poudarek6 3 8" xfId="11451" xr:uid="{6795FD5F-6B96-4F01-BD92-1C5A2F1AA671}"/>
    <cellStyle name="20 % – Poudarek6 4" xfId="322" xr:uid="{00000000-0005-0000-0000-0000E4000000}"/>
    <cellStyle name="20 % – Poudarek6 4 2" xfId="15815" xr:uid="{EFF02302-C4AB-4EFA-A6A9-32759647618F}"/>
    <cellStyle name="20 % – Poudarek6 5" xfId="323" xr:uid="{00000000-0005-0000-0000-0000E5000000}"/>
    <cellStyle name="20 % – Poudarek6 5 2" xfId="15814" xr:uid="{7AC4ED43-C037-4C85-BE12-BED17984ED90}"/>
    <cellStyle name="20 % – Poudarek6 6" xfId="324" xr:uid="{00000000-0005-0000-0000-0000E6000000}"/>
    <cellStyle name="20 % – Poudarek6 6 2" xfId="15813" xr:uid="{F8FD41EC-8068-471A-B1E9-038741371DCD}"/>
    <cellStyle name="20 % – Poudarek6 7" xfId="325" xr:uid="{00000000-0005-0000-0000-0000E7000000}"/>
    <cellStyle name="20 % – Poudarek6 7 2" xfId="15812" xr:uid="{79945B21-1E5C-42C1-9A43-541AA313C3D9}"/>
    <cellStyle name="20 % – Poudarek6 8" xfId="326" xr:uid="{00000000-0005-0000-0000-0000E8000000}"/>
    <cellStyle name="20 % – Poudarek6 9" xfId="327" xr:uid="{00000000-0005-0000-0000-0000E9000000}"/>
    <cellStyle name="20% - Accent1 1" xfId="328" xr:uid="{00000000-0005-0000-0000-0000EA000000}"/>
    <cellStyle name="20% - Accent1 1 1" xfId="329" xr:uid="{00000000-0005-0000-0000-0000EB000000}"/>
    <cellStyle name="20% - Accent1 1 2" xfId="330" xr:uid="{00000000-0005-0000-0000-0000EC000000}"/>
    <cellStyle name="20% - Accent1 1 2 2" xfId="331" xr:uid="{00000000-0005-0000-0000-0000ED000000}"/>
    <cellStyle name="20% - Accent1 1 2 2 2" xfId="16834" xr:uid="{C8E94D34-7ADB-42A7-B393-6C31E56044E8}"/>
    <cellStyle name="20% - Accent1 1 2 3" xfId="332" xr:uid="{00000000-0005-0000-0000-0000EE000000}"/>
    <cellStyle name="20% - Accent1 1 2 4" xfId="11448" xr:uid="{4464B36B-14BA-40EC-9179-FEB54A7579CF}"/>
    <cellStyle name="20% - Accent1 1 3" xfId="333" xr:uid="{00000000-0005-0000-0000-0000EF000000}"/>
    <cellStyle name="20% - Accent1 1 3 2" xfId="334" xr:uid="{00000000-0005-0000-0000-0000F0000000}"/>
    <cellStyle name="20% - Accent1 1 3 3" xfId="335" xr:uid="{00000000-0005-0000-0000-0000F1000000}"/>
    <cellStyle name="20% - Accent1 1 3 4" xfId="336" xr:uid="{00000000-0005-0000-0000-0000F2000000}"/>
    <cellStyle name="20% - Accent1 1 4" xfId="46" xr:uid="{00000000-0005-0000-0000-0000F3000000}"/>
    <cellStyle name="20% - Accent1 1 4 1" xfId="15810" xr:uid="{9A02F8D2-9038-4D7C-9E00-7D7A2E738F4F}"/>
    <cellStyle name="20% - Accent1 1 4 1 1" xfId="15809" xr:uid="{EDD9AB9D-1F3C-4A4C-8F2B-E0F4E68B61A1}"/>
    <cellStyle name="20% - Accent1 1 4 1 2" xfId="15808" xr:uid="{22657228-36D6-4D88-884C-E0CF22173A19}"/>
    <cellStyle name="20% - Accent1 1 4 1 3" xfId="15807" xr:uid="{F1A02AC4-746C-4575-8505-DE828DCA1950}"/>
    <cellStyle name="20% - Accent1 1 4 1 4" xfId="15806" xr:uid="{EAEFF101-22D0-402B-A7E9-43155B347FD7}"/>
    <cellStyle name="20% - Accent1 1 4 2" xfId="338" xr:uid="{00000000-0005-0000-0000-0000F4000000}"/>
    <cellStyle name="20% - Accent1 1 4 2 2" xfId="15805" xr:uid="{8023627C-9262-47FE-BA4F-79364B1C9FFE}"/>
    <cellStyle name="20% - Accent1 1 4 2 2 2" xfId="16835" xr:uid="{E84BD141-C5AA-4A84-BB52-FD549EEB7762}"/>
    <cellStyle name="20% - Accent1 1 4 2 3" xfId="15317" xr:uid="{1EC8C8BB-64F2-427C-964D-B4ED25396111}"/>
    <cellStyle name="20% - Accent1 1 4 3" xfId="339" xr:uid="{00000000-0005-0000-0000-0000F5000000}"/>
    <cellStyle name="20% - Accent1 1 4 3 2" xfId="340" xr:uid="{00000000-0005-0000-0000-0000F6000000}"/>
    <cellStyle name="20% - Accent1 1 4 3 3" xfId="341" xr:uid="{00000000-0005-0000-0000-0000F7000000}"/>
    <cellStyle name="20% - Accent1 1 4 4" xfId="342" xr:uid="{00000000-0005-0000-0000-0000F8000000}"/>
    <cellStyle name="20% - Accent1 1 4 4 2" xfId="15804" xr:uid="{7A1A65B7-3C58-4B10-B84E-34C8767F7D69}"/>
    <cellStyle name="20% - Accent1 1 4 5" xfId="337" xr:uid="{00000000-0005-0000-0000-0000F9000000}"/>
    <cellStyle name="20% - Accent1 1 4 5 2" xfId="15803" xr:uid="{995C88A5-7A83-4F49-BD4E-8A4CEFAB5A87}"/>
    <cellStyle name="20% - Accent1 1 4 6" xfId="11447" xr:uid="{25A1A853-A512-49AF-8A1D-3DFC909BAB9F}"/>
    <cellStyle name="20% - Accent1 1 5" xfId="343" xr:uid="{00000000-0005-0000-0000-0000FA000000}"/>
    <cellStyle name="20% - Accent1 1 5 2" xfId="15316" xr:uid="{C3378BCB-AD24-4E86-B81E-A4E7E9ADB9CF}"/>
    <cellStyle name="20% - Accent1 1 6" xfId="344" xr:uid="{00000000-0005-0000-0000-0000FB000000}"/>
    <cellStyle name="20% - Accent1 1 7" xfId="11449" xr:uid="{6F019614-0780-439B-89FA-8E04DCAB9C74}"/>
    <cellStyle name="20% - Accent1 10" xfId="345" xr:uid="{00000000-0005-0000-0000-0000FC000000}"/>
    <cellStyle name="20% - Accent1 11" xfId="346" xr:uid="{00000000-0005-0000-0000-0000FD000000}"/>
    <cellStyle name="20% - Accent1 12" xfId="347" xr:uid="{00000000-0005-0000-0000-0000FE000000}"/>
    <cellStyle name="20% - Accent1 13" xfId="348" xr:uid="{00000000-0005-0000-0000-0000FF000000}"/>
    <cellStyle name="20% - Accent1 14" xfId="349" xr:uid="{00000000-0005-0000-0000-000000010000}"/>
    <cellStyle name="20% - Accent1 2" xfId="350" xr:uid="{00000000-0005-0000-0000-000001010000}"/>
    <cellStyle name="20% - Accent1 2 1" xfId="351" xr:uid="{00000000-0005-0000-0000-000002010000}"/>
    <cellStyle name="20% - Accent1 2 2" xfId="352" xr:uid="{00000000-0005-0000-0000-000003010000}"/>
    <cellStyle name="20% - Accent1 2 2 2" xfId="353" xr:uid="{00000000-0005-0000-0000-000004010000}"/>
    <cellStyle name="20% - Accent1 2 2 2 2" xfId="16836" xr:uid="{5CE57EBC-6BB6-419F-9109-5610C4415EDC}"/>
    <cellStyle name="20% - Accent1 2 2 3" xfId="354" xr:uid="{00000000-0005-0000-0000-000005010000}"/>
    <cellStyle name="20% - Accent1 2 2 4" xfId="11445" xr:uid="{FA4759B1-883F-407A-98D5-BE0EE59F7A9D}"/>
    <cellStyle name="20% - Accent1 2 3" xfId="355" xr:uid="{00000000-0005-0000-0000-000006010000}"/>
    <cellStyle name="20% - Accent1 2 3 2" xfId="356" xr:uid="{00000000-0005-0000-0000-000007010000}"/>
    <cellStyle name="20% - Accent1 2 3 3" xfId="357" xr:uid="{00000000-0005-0000-0000-000008010000}"/>
    <cellStyle name="20% - Accent1 2 3 4" xfId="358" xr:uid="{00000000-0005-0000-0000-000009010000}"/>
    <cellStyle name="20% - Accent1 2 4" xfId="359" xr:uid="{00000000-0005-0000-0000-00000A010000}"/>
    <cellStyle name="20% - Accent1 2 4 2" xfId="15314" xr:uid="{4D546B8C-B468-4310-AF99-40C71E6A7F63}"/>
    <cellStyle name="20% - Accent1 2 4 3" xfId="11444" xr:uid="{608DE2B0-A188-428D-B619-41A864FC052D}"/>
    <cellStyle name="20% - Accent1 2 4 4" xfId="9922" xr:uid="{44FCF2A2-9848-41A3-9F35-0802BFFB9CFE}"/>
    <cellStyle name="20% - Accent1 2 5" xfId="360" xr:uid="{00000000-0005-0000-0000-00000B010000}"/>
    <cellStyle name="20% - Accent1 2 5 2" xfId="361" xr:uid="{00000000-0005-0000-0000-00000C010000}"/>
    <cellStyle name="20% - Accent1 2 5 3" xfId="18812" xr:uid="{C445A49C-D424-4243-BEB9-9598DD15EE0B}"/>
    <cellStyle name="20% - Accent1 2 6" xfId="11446" xr:uid="{56CA1CFD-4EBB-4AC1-A790-B53E73F52899}"/>
    <cellStyle name="20% - Accent1 3" xfId="362" xr:uid="{00000000-0005-0000-0000-00000D010000}"/>
    <cellStyle name="20% - Accent1 3 1" xfId="363" xr:uid="{00000000-0005-0000-0000-00000E010000}"/>
    <cellStyle name="20% - Accent1 3 2" xfId="364" xr:uid="{00000000-0005-0000-0000-00000F010000}"/>
    <cellStyle name="20% - Accent1 3 2 2" xfId="365" xr:uid="{00000000-0005-0000-0000-000010010000}"/>
    <cellStyle name="20% - Accent1 3 2 2 2" xfId="16837" xr:uid="{E1D296A0-71F6-4EB7-9F38-96320F7AF593}"/>
    <cellStyle name="20% - Accent1 3 2 3" xfId="366" xr:uid="{00000000-0005-0000-0000-000011010000}"/>
    <cellStyle name="20% - Accent1 3 2 4" xfId="11442" xr:uid="{8EFD6C6C-6926-4A27-A764-8C3B04FCAD9B}"/>
    <cellStyle name="20% - Accent1 3 3" xfId="367" xr:uid="{00000000-0005-0000-0000-000012010000}"/>
    <cellStyle name="20% - Accent1 3 3 2" xfId="368" xr:uid="{00000000-0005-0000-0000-000013010000}"/>
    <cellStyle name="20% - Accent1 3 3 3" xfId="369" xr:uid="{00000000-0005-0000-0000-000014010000}"/>
    <cellStyle name="20% - Accent1 3 3 4" xfId="370" xr:uid="{00000000-0005-0000-0000-000015010000}"/>
    <cellStyle name="20% - Accent1 3 4" xfId="371" xr:uid="{00000000-0005-0000-0000-000016010000}"/>
    <cellStyle name="20% - Accent1 3 4 2" xfId="15312" xr:uid="{91991016-86D7-4A99-90A5-949AB747E241}"/>
    <cellStyle name="20% - Accent1 3 5" xfId="372" xr:uid="{00000000-0005-0000-0000-000017010000}"/>
    <cellStyle name="20% - Accent1 3 6" xfId="11443" xr:uid="{075F6A45-4805-4DD4-81F4-42E89364965F}"/>
    <cellStyle name="20% - Accent1 4" xfId="373" xr:uid="{00000000-0005-0000-0000-000018010000}"/>
    <cellStyle name="20% - Accent1 4 1" xfId="374" xr:uid="{00000000-0005-0000-0000-000019010000}"/>
    <cellStyle name="20% - Accent1 4 2" xfId="375" xr:uid="{00000000-0005-0000-0000-00001A010000}"/>
    <cellStyle name="20% - Accent1 4 2 2" xfId="376" xr:uid="{00000000-0005-0000-0000-00001B010000}"/>
    <cellStyle name="20% - Accent1 4 2 2 2" xfId="16838" xr:uid="{7BD6F454-4B1B-4615-B8DA-52D75F2F902C}"/>
    <cellStyle name="20% - Accent1 4 2 3" xfId="377" xr:uid="{00000000-0005-0000-0000-00001C010000}"/>
    <cellStyle name="20% - Accent1 4 2 4" xfId="10632" xr:uid="{694F349C-4F3A-4F90-9032-680BCC442BF3}"/>
    <cellStyle name="20% - Accent1 4 3" xfId="378" xr:uid="{00000000-0005-0000-0000-00001D010000}"/>
    <cellStyle name="20% - Accent1 4 3 2" xfId="379" xr:uid="{00000000-0005-0000-0000-00001E010000}"/>
    <cellStyle name="20% - Accent1 4 3 3" xfId="380" xr:uid="{00000000-0005-0000-0000-00001F010000}"/>
    <cellStyle name="20% - Accent1 4 3 4" xfId="381" xr:uid="{00000000-0005-0000-0000-000020010000}"/>
    <cellStyle name="20% - Accent1 4 4" xfId="382" xr:uid="{00000000-0005-0000-0000-000021010000}"/>
    <cellStyle name="20% - Accent1 4 4 2" xfId="15310" xr:uid="{D29DDD17-B6D6-442B-9FF0-F867DCF00D71}"/>
    <cellStyle name="20% - Accent1 4 5" xfId="383" xr:uid="{00000000-0005-0000-0000-000022010000}"/>
    <cellStyle name="20% - Accent1 4 6" xfId="10676" xr:uid="{E8157357-4F1E-483A-8D02-23A458653BD2}"/>
    <cellStyle name="20% - Accent1 5" xfId="384" xr:uid="{00000000-0005-0000-0000-000023010000}"/>
    <cellStyle name="20% - Accent1 5 1" xfId="385" xr:uid="{00000000-0005-0000-0000-000024010000}"/>
    <cellStyle name="20% - Accent1 5 2" xfId="386" xr:uid="{00000000-0005-0000-0000-000025010000}"/>
    <cellStyle name="20% - Accent1 5 2 2" xfId="387" xr:uid="{00000000-0005-0000-0000-000026010000}"/>
    <cellStyle name="20% - Accent1 5 2 2 2" xfId="16839" xr:uid="{29A6B0CA-50D9-4163-8F36-4FF303C04C0A}"/>
    <cellStyle name="20% - Accent1 5 2 3" xfId="388" xr:uid="{00000000-0005-0000-0000-000027010000}"/>
    <cellStyle name="20% - Accent1 5 2 4" xfId="10726" xr:uid="{A579F44E-471E-4B90-BE62-CAA682D467C3}"/>
    <cellStyle name="20% - Accent1 5 3" xfId="389" xr:uid="{00000000-0005-0000-0000-000028010000}"/>
    <cellStyle name="20% - Accent1 5 3 2" xfId="390" xr:uid="{00000000-0005-0000-0000-000029010000}"/>
    <cellStyle name="20% - Accent1 5 3 3" xfId="391" xr:uid="{00000000-0005-0000-0000-00002A010000}"/>
    <cellStyle name="20% - Accent1 5 3 4" xfId="392" xr:uid="{00000000-0005-0000-0000-00002B010000}"/>
    <cellStyle name="20% - Accent1 5 4" xfId="393" xr:uid="{00000000-0005-0000-0000-00002C010000}"/>
    <cellStyle name="20% - Accent1 5 4 2" xfId="15309" xr:uid="{A2E5AEB8-AF51-4B02-BCF4-11201688D883}"/>
    <cellStyle name="20% - Accent1 5 5" xfId="394" xr:uid="{00000000-0005-0000-0000-00002D010000}"/>
    <cellStyle name="20% - Accent1 5 6" xfId="10631" xr:uid="{40256155-445E-4710-B692-F43107B435ED}"/>
    <cellStyle name="20% - Accent1 6" xfId="395" xr:uid="{00000000-0005-0000-0000-00002E010000}"/>
    <cellStyle name="20% - Accent1 6 1" xfId="396" xr:uid="{00000000-0005-0000-0000-00002F010000}"/>
    <cellStyle name="20% - Accent1 6 2" xfId="397" xr:uid="{00000000-0005-0000-0000-000030010000}"/>
    <cellStyle name="20% - Accent1 6 2 2" xfId="398" xr:uid="{00000000-0005-0000-0000-000031010000}"/>
    <cellStyle name="20% - Accent1 6 2 2 2" xfId="16840" xr:uid="{E4B38010-5859-4692-B7F1-E12FDAC59EB4}"/>
    <cellStyle name="20% - Accent1 6 2 3" xfId="399" xr:uid="{00000000-0005-0000-0000-000032010000}"/>
    <cellStyle name="20% - Accent1 6 2 4" xfId="10629" xr:uid="{C276D458-B329-4B64-BDC9-DA7D7C0CCCFA}"/>
    <cellStyle name="20% - Accent1 6 3" xfId="400" xr:uid="{00000000-0005-0000-0000-000033010000}"/>
    <cellStyle name="20% - Accent1 6 3 2" xfId="401" xr:uid="{00000000-0005-0000-0000-000034010000}"/>
    <cellStyle name="20% - Accent1 6 3 3" xfId="402" xr:uid="{00000000-0005-0000-0000-000035010000}"/>
    <cellStyle name="20% - Accent1 6 3 4" xfId="403" xr:uid="{00000000-0005-0000-0000-000036010000}"/>
    <cellStyle name="20% - Accent1 6 4" xfId="404" xr:uid="{00000000-0005-0000-0000-000037010000}"/>
    <cellStyle name="20% - Accent1 6 4 2" xfId="15307" xr:uid="{56E41E50-7638-47F9-B550-36BF1A982408}"/>
    <cellStyle name="20% - Accent1 6 5" xfId="405" xr:uid="{00000000-0005-0000-0000-000038010000}"/>
    <cellStyle name="20% - Accent1 6 6" xfId="10630" xr:uid="{CFBCE899-05E5-4CCF-A1B7-7526B3758A42}"/>
    <cellStyle name="20% - Accent1 7" xfId="406" xr:uid="{00000000-0005-0000-0000-000039010000}"/>
    <cellStyle name="20% - Accent1 7 1" xfId="407" xr:uid="{00000000-0005-0000-0000-00003A010000}"/>
    <cellStyle name="20% - Accent1 7 2" xfId="408" xr:uid="{00000000-0005-0000-0000-00003B010000}"/>
    <cellStyle name="20% - Accent1 7 2 2" xfId="15304" xr:uid="{EDEA4D73-6DD4-4383-B544-0052F644B7F6}"/>
    <cellStyle name="20% - Accent1 7 2 3" xfId="16327" xr:uid="{E6FBA6C8-6BF5-4E8A-9808-A651673B242C}"/>
    <cellStyle name="20% - Accent1 7 3" xfId="409" xr:uid="{00000000-0005-0000-0000-00003C010000}"/>
    <cellStyle name="20% - Accent1 7 3 2" xfId="15303" xr:uid="{72E25541-DA56-48B6-B840-5EAEF9C82C56}"/>
    <cellStyle name="20% - Accent1 7 3 3" xfId="16328" xr:uid="{1FDE7C7B-A5B8-46B1-AD73-FCD0283943AE}"/>
    <cellStyle name="20% - Accent1 7 4" xfId="15306" xr:uid="{7032C3CA-878B-486C-A863-7EDDC0703056}"/>
    <cellStyle name="20% - Accent1 7 5" xfId="15811" xr:uid="{EAD8BDF6-D592-4666-83B8-2771FB815149}"/>
    <cellStyle name="20% - Accent1 8" xfId="410" xr:uid="{00000000-0005-0000-0000-00003D010000}"/>
    <cellStyle name="20% - Accent1 8 1" xfId="411" xr:uid="{00000000-0005-0000-0000-00003E010000}"/>
    <cellStyle name="20% - Accent1 8 2" xfId="412" xr:uid="{00000000-0005-0000-0000-00003F010000}"/>
    <cellStyle name="20% - Accent1 8 3" xfId="413" xr:uid="{00000000-0005-0000-0000-000040010000}"/>
    <cellStyle name="20% - Accent1 8 4" xfId="15302" xr:uid="{96BF28F4-A85F-499A-BC49-E7102373B1B5}"/>
    <cellStyle name="20% - Accent1 8 5" xfId="16326" xr:uid="{AA682036-591C-4649-A9AC-6BABE7D6B200}"/>
    <cellStyle name="20% - Accent1 9" xfId="414" xr:uid="{00000000-0005-0000-0000-000041010000}"/>
    <cellStyle name="20% - Accent1 9 1" xfId="415" xr:uid="{00000000-0005-0000-0000-000042010000}"/>
    <cellStyle name="20% - Accent1 9 2" xfId="416" xr:uid="{00000000-0005-0000-0000-000043010000}"/>
    <cellStyle name="20% - Accent1 9 3" xfId="417" xr:uid="{00000000-0005-0000-0000-000044010000}"/>
    <cellStyle name="20% - Accent2 1" xfId="418" xr:uid="{00000000-0005-0000-0000-000045010000}"/>
    <cellStyle name="20% - Accent2 1 1" xfId="419" xr:uid="{00000000-0005-0000-0000-000046010000}"/>
    <cellStyle name="20% - Accent2 1 2" xfId="420" xr:uid="{00000000-0005-0000-0000-000047010000}"/>
    <cellStyle name="20% - Accent2 1 2 2" xfId="421" xr:uid="{00000000-0005-0000-0000-000048010000}"/>
    <cellStyle name="20% - Accent2 1 2 3" xfId="422" xr:uid="{00000000-0005-0000-0000-000049010000}"/>
    <cellStyle name="20% - Accent2 1 3" xfId="423" xr:uid="{00000000-0005-0000-0000-00004A010000}"/>
    <cellStyle name="20% - Accent2 1 4" xfId="424" xr:uid="{00000000-0005-0000-0000-00004B010000}"/>
    <cellStyle name="20% - Accent2 1 4 2" xfId="425" xr:uid="{00000000-0005-0000-0000-00004C010000}"/>
    <cellStyle name="20% - Accent2 1 4 3" xfId="18809" xr:uid="{511E59E3-C5E7-4DBB-B76D-0A428DFC629C}"/>
    <cellStyle name="20% - Accent2 1 5" xfId="15300" xr:uid="{4EBF2B8C-5151-476D-813F-840FA2EE899C}"/>
    <cellStyle name="20% - Accent2 1 6" xfId="10628" xr:uid="{2EDFB77B-A3A7-4D17-97C6-5A9D7C3CE37A}"/>
    <cellStyle name="20% - Accent2 10" xfId="426" xr:uid="{00000000-0005-0000-0000-00004D010000}"/>
    <cellStyle name="20% - Accent2 11" xfId="427" xr:uid="{00000000-0005-0000-0000-00004E010000}"/>
    <cellStyle name="20% - Accent2 12" xfId="428" xr:uid="{00000000-0005-0000-0000-00004F010000}"/>
    <cellStyle name="20% - Accent2 13" xfId="429" xr:uid="{00000000-0005-0000-0000-000050010000}"/>
    <cellStyle name="20% - Accent2 14" xfId="430" xr:uid="{00000000-0005-0000-0000-000051010000}"/>
    <cellStyle name="20% - Accent2 2" xfId="431" xr:uid="{00000000-0005-0000-0000-000052010000}"/>
    <cellStyle name="20% - Accent2 2 1" xfId="432" xr:uid="{00000000-0005-0000-0000-000053010000}"/>
    <cellStyle name="20% - Accent2 2 2" xfId="433" xr:uid="{00000000-0005-0000-0000-000054010000}"/>
    <cellStyle name="20% - Accent2 2 2 2" xfId="434" xr:uid="{00000000-0005-0000-0000-000055010000}"/>
    <cellStyle name="20% - Accent2 2 2 3" xfId="435" xr:uid="{00000000-0005-0000-0000-000056010000}"/>
    <cellStyle name="20% - Accent2 2 3" xfId="436" xr:uid="{00000000-0005-0000-0000-000057010000}"/>
    <cellStyle name="20% - Accent2 2 4" xfId="437" xr:uid="{00000000-0005-0000-0000-000058010000}"/>
    <cellStyle name="20% - Accent2 2 4 2" xfId="438" xr:uid="{00000000-0005-0000-0000-000059010000}"/>
    <cellStyle name="20% - Accent2 2 4 2 2" xfId="16353" xr:uid="{D5D04B87-4643-4308-8794-A867EE3DF85C}"/>
    <cellStyle name="20% - Accent2 2 4 3" xfId="22565" xr:uid="{51449851-1EEB-45C5-A764-07CA8656738D}"/>
    <cellStyle name="20% - Accent2 2 5" xfId="439" xr:uid="{00000000-0005-0000-0000-00005A010000}"/>
    <cellStyle name="20% - Accent2 2 5 2" xfId="15299" xr:uid="{4A3C0570-EB7A-426E-81CD-2762878E3233}"/>
    <cellStyle name="20% - Accent2 2 6" xfId="10627" xr:uid="{24EF2A97-8A8E-49AC-A656-2B0129BD7729}"/>
    <cellStyle name="20% - Accent2 3" xfId="440" xr:uid="{00000000-0005-0000-0000-00005B010000}"/>
    <cellStyle name="20% - Accent2 3 1" xfId="441" xr:uid="{00000000-0005-0000-0000-00005C010000}"/>
    <cellStyle name="20% - Accent2 3 2" xfId="442" xr:uid="{00000000-0005-0000-0000-00005D010000}"/>
    <cellStyle name="20% - Accent2 3 2 2" xfId="443" xr:uid="{00000000-0005-0000-0000-00005E010000}"/>
    <cellStyle name="20% - Accent2 3 2 3" xfId="444" xr:uid="{00000000-0005-0000-0000-00005F010000}"/>
    <cellStyle name="20% - Accent2 3 3" xfId="445" xr:uid="{00000000-0005-0000-0000-000060010000}"/>
    <cellStyle name="20% - Accent2 3 4" xfId="446" xr:uid="{00000000-0005-0000-0000-000061010000}"/>
    <cellStyle name="20% - Accent2 3 4 2" xfId="447" xr:uid="{00000000-0005-0000-0000-000062010000}"/>
    <cellStyle name="20% - Accent2 3 4 3" xfId="20220" xr:uid="{45F891FF-F021-421D-9A2E-253C6CBF2914}"/>
    <cellStyle name="20% - Accent2 3 5" xfId="15298" xr:uid="{23566F87-19A9-4E19-9968-81B3D98D245F}"/>
    <cellStyle name="20% - Accent2 3 6" xfId="10626" xr:uid="{50B43289-F17A-4A1F-AE89-688A7658FF84}"/>
    <cellStyle name="20% - Accent2 4" xfId="448" xr:uid="{00000000-0005-0000-0000-000063010000}"/>
    <cellStyle name="20% - Accent2 4 1" xfId="449" xr:uid="{00000000-0005-0000-0000-000064010000}"/>
    <cellStyle name="20% - Accent2 4 2" xfId="450" xr:uid="{00000000-0005-0000-0000-000065010000}"/>
    <cellStyle name="20% - Accent2 4 2 2" xfId="451" xr:uid="{00000000-0005-0000-0000-000066010000}"/>
    <cellStyle name="20% - Accent2 4 2 3" xfId="452" xr:uid="{00000000-0005-0000-0000-000067010000}"/>
    <cellStyle name="20% - Accent2 4 3" xfId="453" xr:uid="{00000000-0005-0000-0000-000068010000}"/>
    <cellStyle name="20% - Accent2 4 4" xfId="454" xr:uid="{00000000-0005-0000-0000-000069010000}"/>
    <cellStyle name="20% - Accent2 4 4 2" xfId="455" xr:uid="{00000000-0005-0000-0000-00006A010000}"/>
    <cellStyle name="20% - Accent2 4 4 3" xfId="22564" xr:uid="{0FE867A2-30E5-4D01-B293-6F230242E6CC}"/>
    <cellStyle name="20% - Accent2 4 5" xfId="15297" xr:uid="{E1B36C07-1EF0-4905-BA09-76640165DBDF}"/>
    <cellStyle name="20% - Accent2 4 6" xfId="10625" xr:uid="{96418F40-F151-463A-B46D-8C6B4807D8EF}"/>
    <cellStyle name="20% - Accent2 5" xfId="456" xr:uid="{00000000-0005-0000-0000-00006B010000}"/>
    <cellStyle name="20% - Accent2 5 1" xfId="457" xr:uid="{00000000-0005-0000-0000-00006C010000}"/>
    <cellStyle name="20% - Accent2 5 2" xfId="458" xr:uid="{00000000-0005-0000-0000-00006D010000}"/>
    <cellStyle name="20% - Accent2 5 2 2" xfId="459" xr:uid="{00000000-0005-0000-0000-00006E010000}"/>
    <cellStyle name="20% - Accent2 5 2 3" xfId="460" xr:uid="{00000000-0005-0000-0000-00006F010000}"/>
    <cellStyle name="20% - Accent2 5 3" xfId="461" xr:uid="{00000000-0005-0000-0000-000070010000}"/>
    <cellStyle name="20% - Accent2 5 4" xfId="462" xr:uid="{00000000-0005-0000-0000-000071010000}"/>
    <cellStyle name="20% - Accent2 5 4 2" xfId="463" xr:uid="{00000000-0005-0000-0000-000072010000}"/>
    <cellStyle name="20% - Accent2 5 4 3" xfId="20219" xr:uid="{EC680AAE-9A5B-47D0-98F0-228D8DF7AC20}"/>
    <cellStyle name="20% - Accent2 5 5" xfId="15295" xr:uid="{CCFF6106-BFC8-44EE-BC6A-F525F40E5FB3}"/>
    <cellStyle name="20% - Accent2 5 6" xfId="10624" xr:uid="{1BE680B7-3CDA-4292-BC2E-F806EF5C9C8D}"/>
    <cellStyle name="20% - Accent2 6" xfId="464" xr:uid="{00000000-0005-0000-0000-000073010000}"/>
    <cellStyle name="20% - Accent2 6 1" xfId="465" xr:uid="{00000000-0005-0000-0000-000074010000}"/>
    <cellStyle name="20% - Accent2 6 2" xfId="466" xr:uid="{00000000-0005-0000-0000-000075010000}"/>
    <cellStyle name="20% - Accent2 6 2 2" xfId="467" xr:uid="{00000000-0005-0000-0000-000076010000}"/>
    <cellStyle name="20% - Accent2 6 2 3" xfId="468" xr:uid="{00000000-0005-0000-0000-000077010000}"/>
    <cellStyle name="20% - Accent2 6 3" xfId="469" xr:uid="{00000000-0005-0000-0000-000078010000}"/>
    <cellStyle name="20% - Accent2 6 4" xfId="470" xr:uid="{00000000-0005-0000-0000-000079010000}"/>
    <cellStyle name="20% - Accent2 6 4 2" xfId="471" xr:uid="{00000000-0005-0000-0000-00007A010000}"/>
    <cellStyle name="20% - Accent2 6 4 3" xfId="20218" xr:uid="{AB5B60AE-EF14-4250-BB79-0E4E458BF80B}"/>
    <cellStyle name="20% - Accent2 6 5" xfId="15294" xr:uid="{4BF43993-2A88-41F5-86E4-59C69A41776B}"/>
    <cellStyle name="20% - Accent2 6 6" xfId="10623" xr:uid="{59E6437B-192B-4DB1-A48A-946CC5328A42}"/>
    <cellStyle name="20% - Accent2 7" xfId="472" xr:uid="{00000000-0005-0000-0000-00007B010000}"/>
    <cellStyle name="20% - Accent2 7 1" xfId="473" xr:uid="{00000000-0005-0000-0000-00007C010000}"/>
    <cellStyle name="20% - Accent2 7 2" xfId="474" xr:uid="{00000000-0005-0000-0000-00007D010000}"/>
    <cellStyle name="20% - Accent2 7 2 2" xfId="15289" xr:uid="{CACA3B7D-0F75-40BE-BDFC-D5A4A333FE87}"/>
    <cellStyle name="20% - Accent2 7 2 3" xfId="16323" xr:uid="{5A693CA4-BDF4-4972-BD83-125DAC1E0275}"/>
    <cellStyle name="20% - Accent2 7 3" xfId="475" xr:uid="{00000000-0005-0000-0000-00007E010000}"/>
    <cellStyle name="20% - Accent2 7 3 2" xfId="15288" xr:uid="{FA97A282-B501-471B-B175-25BD24DA021F}"/>
    <cellStyle name="20% - Accent2 7 3 3" xfId="16324" xr:uid="{519F05EB-0DA6-40FB-8EE9-1B175990F869}"/>
    <cellStyle name="20% - Accent2 7 4" xfId="15290" xr:uid="{C6BC0E75-6562-4D8A-BFA8-427779FE50A3}"/>
    <cellStyle name="20% - Accent2 7 5" xfId="15802" xr:uid="{2C05547D-247F-427C-A70E-EDA68E4966C1}"/>
    <cellStyle name="20% - Accent2 8" xfId="476" xr:uid="{00000000-0005-0000-0000-00007F010000}"/>
    <cellStyle name="20% - Accent2 8 1" xfId="477" xr:uid="{00000000-0005-0000-0000-000080010000}"/>
    <cellStyle name="20% - Accent2 8 2" xfId="478" xr:uid="{00000000-0005-0000-0000-000081010000}"/>
    <cellStyle name="20% - Accent2 8 3" xfId="479" xr:uid="{00000000-0005-0000-0000-000082010000}"/>
    <cellStyle name="20% - Accent2 8 4" xfId="15287" xr:uid="{123AD93E-E988-4917-844D-EC4C435A910D}"/>
    <cellStyle name="20% - Accent2 8 5" xfId="16322" xr:uid="{2B7FC27E-E39D-4C19-B0E8-D1C9C45A3E6D}"/>
    <cellStyle name="20% - Accent2 9" xfId="480" xr:uid="{00000000-0005-0000-0000-000083010000}"/>
    <cellStyle name="20% - Accent2 9 1" xfId="481" xr:uid="{00000000-0005-0000-0000-000084010000}"/>
    <cellStyle name="20% - Accent2 9 2" xfId="482" xr:uid="{00000000-0005-0000-0000-000085010000}"/>
    <cellStyle name="20% - Accent2 9 3" xfId="483" xr:uid="{00000000-0005-0000-0000-000086010000}"/>
    <cellStyle name="20% - Accent3 1" xfId="484" xr:uid="{00000000-0005-0000-0000-000087010000}"/>
    <cellStyle name="20% - Accent3 1 1" xfId="485" xr:uid="{00000000-0005-0000-0000-000088010000}"/>
    <cellStyle name="20% - Accent3 1 2" xfId="486" xr:uid="{00000000-0005-0000-0000-000089010000}"/>
    <cellStyle name="20% - Accent3 1 2 2" xfId="487" xr:uid="{00000000-0005-0000-0000-00008A010000}"/>
    <cellStyle name="20% - Accent3 1 2 2 2" xfId="16841" xr:uid="{70B78BFD-D8C2-452F-BED5-D5E6EFC469CF}"/>
    <cellStyle name="20% - Accent3 1 2 3" xfId="488" xr:uid="{00000000-0005-0000-0000-00008B010000}"/>
    <cellStyle name="20% - Accent3 1 2 4" xfId="10621" xr:uid="{FC51A774-2815-4426-9079-EA113B034E3B}"/>
    <cellStyle name="20% - Accent3 1 3" xfId="489" xr:uid="{00000000-0005-0000-0000-00008C010000}"/>
    <cellStyle name="20% - Accent3 1 3 2" xfId="490" xr:uid="{00000000-0005-0000-0000-00008D010000}"/>
    <cellStyle name="20% - Accent3 1 3 3" xfId="491" xr:uid="{00000000-0005-0000-0000-00008E010000}"/>
    <cellStyle name="20% - Accent3 1 3 4" xfId="492" xr:uid="{00000000-0005-0000-0000-00008F010000}"/>
    <cellStyle name="20% - Accent3 1 4" xfId="493" xr:uid="{00000000-0005-0000-0000-000090010000}"/>
    <cellStyle name="20% - Accent3 1 4 2" xfId="15693" xr:uid="{A1C35F34-14A1-45BC-BA6D-C6F34AA3721A}"/>
    <cellStyle name="20% - Accent3 1 5" xfId="494" xr:uid="{00000000-0005-0000-0000-000091010000}"/>
    <cellStyle name="20% - Accent3 1 6" xfId="10622" xr:uid="{14BF04D0-D828-4B72-A5E1-E37481AB0D3D}"/>
    <cellStyle name="20% - Accent3 10" xfId="495" xr:uid="{00000000-0005-0000-0000-000092010000}"/>
    <cellStyle name="20% - Accent3 11" xfId="496" xr:uid="{00000000-0005-0000-0000-000093010000}"/>
    <cellStyle name="20% - Accent3 12" xfId="497" xr:uid="{00000000-0005-0000-0000-000094010000}"/>
    <cellStyle name="20% - Accent3 13" xfId="498" xr:uid="{00000000-0005-0000-0000-000095010000}"/>
    <cellStyle name="20% - Accent3 14" xfId="499" xr:uid="{00000000-0005-0000-0000-000096010000}"/>
    <cellStyle name="20% - Accent3 2" xfId="500" xr:uid="{00000000-0005-0000-0000-000097010000}"/>
    <cellStyle name="20% - Accent3 2 1" xfId="501" xr:uid="{00000000-0005-0000-0000-000098010000}"/>
    <cellStyle name="20% - Accent3 2 2" xfId="502" xr:uid="{00000000-0005-0000-0000-000099010000}"/>
    <cellStyle name="20% - Accent3 2 2 2" xfId="503" xr:uid="{00000000-0005-0000-0000-00009A010000}"/>
    <cellStyle name="20% - Accent3 2 2 2 2" xfId="16842" xr:uid="{146CC4EC-28DC-4086-83C5-1C83F1857817}"/>
    <cellStyle name="20% - Accent3 2 2 3" xfId="504" xr:uid="{00000000-0005-0000-0000-00009B010000}"/>
    <cellStyle name="20% - Accent3 2 2 4" xfId="10672" xr:uid="{940E1CDB-2684-43F7-B1CD-4A561709AA6D}"/>
    <cellStyle name="20% - Accent3 2 3" xfId="505" xr:uid="{00000000-0005-0000-0000-00009C010000}"/>
    <cellStyle name="20% - Accent3 2 3 2" xfId="506" xr:uid="{00000000-0005-0000-0000-00009D010000}"/>
    <cellStyle name="20% - Accent3 2 3 3" xfId="507" xr:uid="{00000000-0005-0000-0000-00009E010000}"/>
    <cellStyle name="20% - Accent3 2 3 4" xfId="508" xr:uid="{00000000-0005-0000-0000-00009F010000}"/>
    <cellStyle name="20% - Accent3 2 4" xfId="509" xr:uid="{00000000-0005-0000-0000-0000A0010000}"/>
    <cellStyle name="20% - Accent3 2 4 2" xfId="15393" xr:uid="{C827CB26-912A-4F3B-9C68-1594FFC98237}"/>
    <cellStyle name="20% - Accent3 2 4 3" xfId="10619" xr:uid="{EAD7F701-810C-475A-8226-F5DE38C174AA}"/>
    <cellStyle name="20% - Accent3 2 4 4" xfId="9923" xr:uid="{34EFE56C-9F5D-4A9D-B6A0-F5DAA87FB121}"/>
    <cellStyle name="20% - Accent3 2 5" xfId="510" xr:uid="{00000000-0005-0000-0000-0000A1010000}"/>
    <cellStyle name="20% - Accent3 2 5 2" xfId="511" xr:uid="{00000000-0005-0000-0000-0000A2010000}"/>
    <cellStyle name="20% - Accent3 2 5 3" xfId="20217" xr:uid="{92456969-8716-4421-95FA-B4B36A27D1D3}"/>
    <cellStyle name="20% - Accent3 2 6" xfId="10620" xr:uid="{F911E76E-7993-4215-B162-AC5A44E94EA6}"/>
    <cellStyle name="20% - Accent3 3" xfId="512" xr:uid="{00000000-0005-0000-0000-0000A3010000}"/>
    <cellStyle name="20% - Accent3 3 1" xfId="513" xr:uid="{00000000-0005-0000-0000-0000A4010000}"/>
    <cellStyle name="20% - Accent3 3 2" xfId="514" xr:uid="{00000000-0005-0000-0000-0000A5010000}"/>
    <cellStyle name="20% - Accent3 3 2 2" xfId="515" xr:uid="{00000000-0005-0000-0000-0000A6010000}"/>
    <cellStyle name="20% - Accent3 3 2 2 2" xfId="16843" xr:uid="{1CEF4676-3B4B-4F5C-B6AF-F19BB833B02C}"/>
    <cellStyle name="20% - Accent3 3 2 3" xfId="516" xr:uid="{00000000-0005-0000-0000-0000A7010000}"/>
    <cellStyle name="20% - Accent3 3 2 4" xfId="10617" xr:uid="{002AF863-4F25-4939-A6CC-9C5F7412F6F1}"/>
    <cellStyle name="20% - Accent3 3 3" xfId="517" xr:uid="{00000000-0005-0000-0000-0000A8010000}"/>
    <cellStyle name="20% - Accent3 3 3 2" xfId="518" xr:uid="{00000000-0005-0000-0000-0000A9010000}"/>
    <cellStyle name="20% - Accent3 3 3 3" xfId="519" xr:uid="{00000000-0005-0000-0000-0000AA010000}"/>
    <cellStyle name="20% - Accent3 3 3 4" xfId="520" xr:uid="{00000000-0005-0000-0000-0000AB010000}"/>
    <cellStyle name="20% - Accent3 3 4" xfId="521" xr:uid="{00000000-0005-0000-0000-0000AC010000}"/>
    <cellStyle name="20% - Accent3 3 4 2" xfId="15348" xr:uid="{F6A423E6-8862-4F42-B94B-7E91F839BCEC}"/>
    <cellStyle name="20% - Accent3 3 5" xfId="522" xr:uid="{00000000-0005-0000-0000-0000AD010000}"/>
    <cellStyle name="20% - Accent3 3 6" xfId="10618" xr:uid="{EE341FF2-73D1-4761-96F3-E38AAB38588E}"/>
    <cellStyle name="20% - Accent3 4" xfId="523" xr:uid="{00000000-0005-0000-0000-0000AE010000}"/>
    <cellStyle name="20% - Accent3 4 1" xfId="524" xr:uid="{00000000-0005-0000-0000-0000AF010000}"/>
    <cellStyle name="20% - Accent3 4 2" xfId="525" xr:uid="{00000000-0005-0000-0000-0000B0010000}"/>
    <cellStyle name="20% - Accent3 4 2 2" xfId="526" xr:uid="{00000000-0005-0000-0000-0000B1010000}"/>
    <cellStyle name="20% - Accent3 4 2 2 2" xfId="16844" xr:uid="{287AD130-FA01-48B0-9A45-0B1623F90513}"/>
    <cellStyle name="20% - Accent3 4 2 3" xfId="527" xr:uid="{00000000-0005-0000-0000-0000B2010000}"/>
    <cellStyle name="20% - Accent3 4 2 4" xfId="10615" xr:uid="{E4837D21-0F86-4D36-AF6A-3C8150533B32}"/>
    <cellStyle name="20% - Accent3 4 3" xfId="528" xr:uid="{00000000-0005-0000-0000-0000B3010000}"/>
    <cellStyle name="20% - Accent3 4 3 2" xfId="529" xr:uid="{00000000-0005-0000-0000-0000B4010000}"/>
    <cellStyle name="20% - Accent3 4 3 3" xfId="530" xr:uid="{00000000-0005-0000-0000-0000B5010000}"/>
    <cellStyle name="20% - Accent3 4 3 4" xfId="531" xr:uid="{00000000-0005-0000-0000-0000B6010000}"/>
    <cellStyle name="20% - Accent3 4 4" xfId="532" xr:uid="{00000000-0005-0000-0000-0000B7010000}"/>
    <cellStyle name="20% - Accent3 4 4 2" xfId="15394" xr:uid="{031E3C71-B09E-470F-8E26-D0BE6F7A76A6}"/>
    <cellStyle name="20% - Accent3 4 5" xfId="533" xr:uid="{00000000-0005-0000-0000-0000B8010000}"/>
    <cellStyle name="20% - Accent3 4 6" xfId="10616" xr:uid="{06CABC25-A1E0-481B-BF48-380550B9562C}"/>
    <cellStyle name="20% - Accent3 5" xfId="534" xr:uid="{00000000-0005-0000-0000-0000B9010000}"/>
    <cellStyle name="20% - Accent3 5 1" xfId="535" xr:uid="{00000000-0005-0000-0000-0000BA010000}"/>
    <cellStyle name="20% - Accent3 5 2" xfId="536" xr:uid="{00000000-0005-0000-0000-0000BB010000}"/>
    <cellStyle name="20% - Accent3 5 2 2" xfId="537" xr:uid="{00000000-0005-0000-0000-0000BC010000}"/>
    <cellStyle name="20% - Accent3 5 2 2 2" xfId="16845" xr:uid="{930E1D6E-77E9-43FB-B4BE-014FFCA9B47B}"/>
    <cellStyle name="20% - Accent3 5 2 3" xfId="538" xr:uid="{00000000-0005-0000-0000-0000BD010000}"/>
    <cellStyle name="20% - Accent3 5 2 4" xfId="10613" xr:uid="{DD989826-81B5-4826-8E67-5636E9E03959}"/>
    <cellStyle name="20% - Accent3 5 3" xfId="539" xr:uid="{00000000-0005-0000-0000-0000BE010000}"/>
    <cellStyle name="20% - Accent3 5 3 2" xfId="540" xr:uid="{00000000-0005-0000-0000-0000BF010000}"/>
    <cellStyle name="20% - Accent3 5 3 3" xfId="541" xr:uid="{00000000-0005-0000-0000-0000C0010000}"/>
    <cellStyle name="20% - Accent3 5 3 4" xfId="542" xr:uid="{00000000-0005-0000-0000-0000C1010000}"/>
    <cellStyle name="20% - Accent3 5 4" xfId="543" xr:uid="{00000000-0005-0000-0000-0000C2010000}"/>
    <cellStyle name="20% - Accent3 5 4 2" xfId="15395" xr:uid="{B72F24DD-CD6A-4E04-A9EF-AE3A82A658F7}"/>
    <cellStyle name="20% - Accent3 5 5" xfId="544" xr:uid="{00000000-0005-0000-0000-0000C3010000}"/>
    <cellStyle name="20% - Accent3 5 6" xfId="10614" xr:uid="{3371C90C-D8EB-40CB-94AE-74C4B46CBC05}"/>
    <cellStyle name="20% - Accent3 6" xfId="545" xr:uid="{00000000-0005-0000-0000-0000C4010000}"/>
    <cellStyle name="20% - Accent3 6 1" xfId="546" xr:uid="{00000000-0005-0000-0000-0000C5010000}"/>
    <cellStyle name="20% - Accent3 6 2" xfId="547" xr:uid="{00000000-0005-0000-0000-0000C6010000}"/>
    <cellStyle name="20% - Accent3 6 2 2" xfId="548" xr:uid="{00000000-0005-0000-0000-0000C7010000}"/>
    <cellStyle name="20% - Accent3 6 2 2 2" xfId="16846" xr:uid="{AE54B3B7-F9DE-4A70-8D74-2220F79CB717}"/>
    <cellStyle name="20% - Accent3 6 2 3" xfId="549" xr:uid="{00000000-0005-0000-0000-0000C8010000}"/>
    <cellStyle name="20% - Accent3 6 2 4" xfId="10611" xr:uid="{290D0D7F-95C9-4EE5-A3E7-732755EFDA57}"/>
    <cellStyle name="20% - Accent3 6 3" xfId="550" xr:uid="{00000000-0005-0000-0000-0000C9010000}"/>
    <cellStyle name="20% - Accent3 6 3 2" xfId="551" xr:uid="{00000000-0005-0000-0000-0000CA010000}"/>
    <cellStyle name="20% - Accent3 6 3 3" xfId="552" xr:uid="{00000000-0005-0000-0000-0000CB010000}"/>
    <cellStyle name="20% - Accent3 6 3 4" xfId="553" xr:uid="{00000000-0005-0000-0000-0000CC010000}"/>
    <cellStyle name="20% - Accent3 6 4" xfId="554" xr:uid="{00000000-0005-0000-0000-0000CD010000}"/>
    <cellStyle name="20% - Accent3 6 4 2" xfId="15396" xr:uid="{641C9B1B-5961-4D16-9CD1-3B9F644429C6}"/>
    <cellStyle name="20% - Accent3 6 5" xfId="555" xr:uid="{00000000-0005-0000-0000-0000CE010000}"/>
    <cellStyle name="20% - Accent3 6 6" xfId="10612" xr:uid="{6A7879C5-026B-4481-A4AF-51C2CD06C039}"/>
    <cellStyle name="20% - Accent3 7" xfId="556" xr:uid="{00000000-0005-0000-0000-0000CF010000}"/>
    <cellStyle name="20% - Accent3 7 1" xfId="557" xr:uid="{00000000-0005-0000-0000-0000D0010000}"/>
    <cellStyle name="20% - Accent3 7 2" xfId="558" xr:uid="{00000000-0005-0000-0000-0000D1010000}"/>
    <cellStyle name="20% - Accent3 7 2 2" xfId="15398" xr:uid="{2651B0F8-0680-4A87-B35F-46623A951EB2}"/>
    <cellStyle name="20% - Accent3 7 2 3" xfId="16320" xr:uid="{77242535-BEAD-443D-8442-36FB4F907C7C}"/>
    <cellStyle name="20% - Accent3 7 3" xfId="559" xr:uid="{00000000-0005-0000-0000-0000D2010000}"/>
    <cellStyle name="20% - Accent3 7 3 2" xfId="15399" xr:uid="{5CF08E72-916E-4D8E-9397-357853F92808}"/>
    <cellStyle name="20% - Accent3 7 3 3" xfId="16321" xr:uid="{00F5A217-D54F-404A-A543-D013881E5443}"/>
    <cellStyle name="20% - Accent3 8" xfId="560" xr:uid="{00000000-0005-0000-0000-0000D3010000}"/>
    <cellStyle name="20% - Accent3 8 1" xfId="561" xr:uid="{00000000-0005-0000-0000-0000D4010000}"/>
    <cellStyle name="20% - Accent3 8 2" xfId="562" xr:uid="{00000000-0005-0000-0000-0000D5010000}"/>
    <cellStyle name="20% - Accent3 8 3" xfId="563" xr:uid="{00000000-0005-0000-0000-0000D6010000}"/>
    <cellStyle name="20% - Accent3 8 4" xfId="15400" xr:uid="{028458B5-B40C-4340-9CCD-2B66085E4733}"/>
    <cellStyle name="20% - Accent3 8 5" xfId="16319" xr:uid="{4FF14216-BDE3-40DA-B8E9-AF2A2B827957}"/>
    <cellStyle name="20% - Accent3 9" xfId="564" xr:uid="{00000000-0005-0000-0000-0000D7010000}"/>
    <cellStyle name="20% - Accent3 9 1" xfId="565" xr:uid="{00000000-0005-0000-0000-0000D8010000}"/>
    <cellStyle name="20% - Accent3 9 2" xfId="566" xr:uid="{00000000-0005-0000-0000-0000D9010000}"/>
    <cellStyle name="20% - Accent3 9 3" xfId="567" xr:uid="{00000000-0005-0000-0000-0000DA010000}"/>
    <cellStyle name="20% - Accent4 1" xfId="568" xr:uid="{00000000-0005-0000-0000-0000DB010000}"/>
    <cellStyle name="20% - Accent4 1 1" xfId="569" xr:uid="{00000000-0005-0000-0000-0000DC010000}"/>
    <cellStyle name="20% - Accent4 1 2" xfId="570" xr:uid="{00000000-0005-0000-0000-0000DD010000}"/>
    <cellStyle name="20% - Accent4 1 2 2" xfId="571" xr:uid="{00000000-0005-0000-0000-0000DE010000}"/>
    <cellStyle name="20% - Accent4 1 2 2 2" xfId="16847" xr:uid="{9046FC00-A1EC-463E-9728-E8C6FBF29900}"/>
    <cellStyle name="20% - Accent4 1 2 3" xfId="572" xr:uid="{00000000-0005-0000-0000-0000DF010000}"/>
    <cellStyle name="20% - Accent4 1 2 4" xfId="10609" xr:uid="{85D3EA8A-1CD0-443C-A6AC-21399749C92B}"/>
    <cellStyle name="20% - Accent4 1 3" xfId="573" xr:uid="{00000000-0005-0000-0000-0000E0010000}"/>
    <cellStyle name="20% - Accent4 1 3 2" xfId="574" xr:uid="{00000000-0005-0000-0000-0000E1010000}"/>
    <cellStyle name="20% - Accent4 1 3 3" xfId="575" xr:uid="{00000000-0005-0000-0000-0000E2010000}"/>
    <cellStyle name="20% - Accent4 1 3 4" xfId="576" xr:uid="{00000000-0005-0000-0000-0000E3010000}"/>
    <cellStyle name="20% - Accent4 1 4" xfId="577" xr:uid="{00000000-0005-0000-0000-0000E4010000}"/>
    <cellStyle name="20% - Accent4 1 4 2" xfId="15402" xr:uid="{75A3F4EB-ABE7-4E41-B556-89A73A7EB348}"/>
    <cellStyle name="20% - Accent4 1 5" xfId="578" xr:uid="{00000000-0005-0000-0000-0000E5010000}"/>
    <cellStyle name="20% - Accent4 1 6" xfId="10610" xr:uid="{27322F88-0286-462C-ADD1-B464BA911168}"/>
    <cellStyle name="20% - Accent4 10" xfId="579" xr:uid="{00000000-0005-0000-0000-0000E6010000}"/>
    <cellStyle name="20% - Accent4 11" xfId="580" xr:uid="{00000000-0005-0000-0000-0000E7010000}"/>
    <cellStyle name="20% - Accent4 12" xfId="581" xr:uid="{00000000-0005-0000-0000-0000E8010000}"/>
    <cellStyle name="20% - Accent4 13" xfId="582" xr:uid="{00000000-0005-0000-0000-0000E9010000}"/>
    <cellStyle name="20% - Accent4 14" xfId="583" xr:uid="{00000000-0005-0000-0000-0000EA010000}"/>
    <cellStyle name="20% - Accent4 2" xfId="584" xr:uid="{00000000-0005-0000-0000-0000EB010000}"/>
    <cellStyle name="20% - Accent4 2 1" xfId="585" xr:uid="{00000000-0005-0000-0000-0000EC010000}"/>
    <cellStyle name="20% - Accent4 2 2" xfId="586" xr:uid="{00000000-0005-0000-0000-0000ED010000}"/>
    <cellStyle name="20% - Accent4 2 2 2" xfId="587" xr:uid="{00000000-0005-0000-0000-0000EE010000}"/>
    <cellStyle name="20% - Accent4 2 2 2 2" xfId="16848" xr:uid="{8716B397-363A-4951-BED0-C5545AD811C9}"/>
    <cellStyle name="20% - Accent4 2 2 3" xfId="588" xr:uid="{00000000-0005-0000-0000-0000EF010000}"/>
    <cellStyle name="20% - Accent4 2 2 4" xfId="10607" xr:uid="{251BA095-B55B-4342-957F-EA5ADB769E1C}"/>
    <cellStyle name="20% - Accent4 2 3" xfId="589" xr:uid="{00000000-0005-0000-0000-0000F0010000}"/>
    <cellStyle name="20% - Accent4 2 3 2" xfId="590" xr:uid="{00000000-0005-0000-0000-0000F1010000}"/>
    <cellStyle name="20% - Accent4 2 3 3" xfId="591" xr:uid="{00000000-0005-0000-0000-0000F2010000}"/>
    <cellStyle name="20% - Accent4 2 3 4" xfId="592" xr:uid="{00000000-0005-0000-0000-0000F3010000}"/>
    <cellStyle name="20% - Accent4 2 4" xfId="593" xr:uid="{00000000-0005-0000-0000-0000F4010000}"/>
    <cellStyle name="20% - Accent4 2 4 2" xfId="15404" xr:uid="{C7E436AD-A3B1-4512-8B07-0A46A05CA050}"/>
    <cellStyle name="20% - Accent4 2 4 3" xfId="10606" xr:uid="{7164DFFE-34A2-4987-AF7D-7E23A9E5D531}"/>
    <cellStyle name="20% - Accent4 2 4 4" xfId="9924" xr:uid="{6704292A-9DD6-4A8D-9FFB-C67FF6DE4B8A}"/>
    <cellStyle name="20% - Accent4 2 5" xfId="594" xr:uid="{00000000-0005-0000-0000-0000F5010000}"/>
    <cellStyle name="20% - Accent4 2 5 2" xfId="595" xr:uid="{00000000-0005-0000-0000-0000F6010000}"/>
    <cellStyle name="20% - Accent4 2 5 3" xfId="20214" xr:uid="{0779716F-39D0-4EEB-8FFB-B0825AF51C3B}"/>
    <cellStyle name="20% - Accent4 2 6" xfId="10608" xr:uid="{52233013-A578-4664-A1AE-164BEC1378B4}"/>
    <cellStyle name="20% - Accent4 3" xfId="596" xr:uid="{00000000-0005-0000-0000-0000F7010000}"/>
    <cellStyle name="20% - Accent4 3 1" xfId="597" xr:uid="{00000000-0005-0000-0000-0000F8010000}"/>
    <cellStyle name="20% - Accent4 3 2" xfId="598" xr:uid="{00000000-0005-0000-0000-0000F9010000}"/>
    <cellStyle name="20% - Accent4 3 2 2" xfId="599" xr:uid="{00000000-0005-0000-0000-0000FA010000}"/>
    <cellStyle name="20% - Accent4 3 2 2 2" xfId="16849" xr:uid="{03FD8547-60A0-4471-A19E-6E99331806B3}"/>
    <cellStyle name="20% - Accent4 3 2 3" xfId="600" xr:uid="{00000000-0005-0000-0000-0000FB010000}"/>
    <cellStyle name="20% - Accent4 3 2 4" xfId="10605" xr:uid="{D0635B0D-DA55-494D-B0CC-F425FA5F4CC5}"/>
    <cellStyle name="20% - Accent4 3 3" xfId="601" xr:uid="{00000000-0005-0000-0000-0000FC010000}"/>
    <cellStyle name="20% - Accent4 3 3 2" xfId="602" xr:uid="{00000000-0005-0000-0000-0000FD010000}"/>
    <cellStyle name="20% - Accent4 3 3 3" xfId="603" xr:uid="{00000000-0005-0000-0000-0000FE010000}"/>
    <cellStyle name="20% - Accent4 3 3 4" xfId="604" xr:uid="{00000000-0005-0000-0000-0000FF010000}"/>
    <cellStyle name="20% - Accent4 3 4" xfId="605" xr:uid="{00000000-0005-0000-0000-000000020000}"/>
    <cellStyle name="20% - Accent4 3 4 2" xfId="15405" xr:uid="{52FC0E3A-427A-40AD-8A26-A41BD0EDC6A4}"/>
    <cellStyle name="20% - Accent4 3 5" xfId="606" xr:uid="{00000000-0005-0000-0000-000001020000}"/>
    <cellStyle name="20% - Accent4 3 6" xfId="10671" xr:uid="{FFBB3BA9-C00A-45D3-BA36-23C965E16B1E}"/>
    <cellStyle name="20% - Accent4 4" xfId="607" xr:uid="{00000000-0005-0000-0000-000002020000}"/>
    <cellStyle name="20% - Accent4 4 1" xfId="608" xr:uid="{00000000-0005-0000-0000-000003020000}"/>
    <cellStyle name="20% - Accent4 4 2" xfId="609" xr:uid="{00000000-0005-0000-0000-000004020000}"/>
    <cellStyle name="20% - Accent4 4 2 2" xfId="610" xr:uid="{00000000-0005-0000-0000-000005020000}"/>
    <cellStyle name="20% - Accent4 4 2 2 2" xfId="16850" xr:uid="{CD480793-3FB9-4C48-B2D0-ECAFE0D975EE}"/>
    <cellStyle name="20% - Accent4 4 2 3" xfId="611" xr:uid="{00000000-0005-0000-0000-000006020000}"/>
    <cellStyle name="20% - Accent4 4 2 4" xfId="10603" xr:uid="{221A8C4B-268D-4D24-B079-8269FF2DD0AF}"/>
    <cellStyle name="20% - Accent4 4 3" xfId="612" xr:uid="{00000000-0005-0000-0000-000007020000}"/>
    <cellStyle name="20% - Accent4 4 3 2" xfId="613" xr:uid="{00000000-0005-0000-0000-000008020000}"/>
    <cellStyle name="20% - Accent4 4 3 3" xfId="614" xr:uid="{00000000-0005-0000-0000-000009020000}"/>
    <cellStyle name="20% - Accent4 4 3 4" xfId="615" xr:uid="{00000000-0005-0000-0000-00000A020000}"/>
    <cellStyle name="20% - Accent4 4 4" xfId="616" xr:uid="{00000000-0005-0000-0000-00000B020000}"/>
    <cellStyle name="20% - Accent4 4 4 2" xfId="15407" xr:uid="{D575A511-20C2-4AD8-8D8F-215DDD66CE46}"/>
    <cellStyle name="20% - Accent4 4 5" xfId="617" xr:uid="{00000000-0005-0000-0000-00000C020000}"/>
    <cellStyle name="20% - Accent4 4 6" xfId="10604" xr:uid="{381C6E3C-61C7-40D9-B594-835D94B38541}"/>
    <cellStyle name="20% - Accent4 5" xfId="618" xr:uid="{00000000-0005-0000-0000-00000D020000}"/>
    <cellStyle name="20% - Accent4 5 1" xfId="619" xr:uid="{00000000-0005-0000-0000-00000E020000}"/>
    <cellStyle name="20% - Accent4 5 2" xfId="620" xr:uid="{00000000-0005-0000-0000-00000F020000}"/>
    <cellStyle name="20% - Accent4 5 2 2" xfId="621" xr:uid="{00000000-0005-0000-0000-000010020000}"/>
    <cellStyle name="20% - Accent4 5 2 2 2" xfId="16851" xr:uid="{99E85FE4-2CD0-4AD6-9AFF-C5569DD21E83}"/>
    <cellStyle name="20% - Accent4 5 2 3" xfId="622" xr:uid="{00000000-0005-0000-0000-000011020000}"/>
    <cellStyle name="20% - Accent4 5 2 4" xfId="10602" xr:uid="{8B66BB06-6A98-4936-A769-59AE83044E80}"/>
    <cellStyle name="20% - Accent4 5 3" xfId="623" xr:uid="{00000000-0005-0000-0000-000012020000}"/>
    <cellStyle name="20% - Accent4 5 3 2" xfId="624" xr:uid="{00000000-0005-0000-0000-000013020000}"/>
    <cellStyle name="20% - Accent4 5 3 3" xfId="625" xr:uid="{00000000-0005-0000-0000-000014020000}"/>
    <cellStyle name="20% - Accent4 5 3 4" xfId="626" xr:uid="{00000000-0005-0000-0000-000015020000}"/>
    <cellStyle name="20% - Accent4 5 4" xfId="627" xr:uid="{00000000-0005-0000-0000-000016020000}"/>
    <cellStyle name="20% - Accent4 5 4 2" xfId="15408" xr:uid="{9BDFEFE4-1D4A-490E-B326-5DBC24AFC41D}"/>
    <cellStyle name="20% - Accent4 5 5" xfId="628" xr:uid="{00000000-0005-0000-0000-000017020000}"/>
    <cellStyle name="20% - Accent4 5 6" xfId="10725" xr:uid="{8CC9B145-FA17-4723-8746-2DEE2155D801}"/>
    <cellStyle name="20% - Accent4 6" xfId="629" xr:uid="{00000000-0005-0000-0000-000018020000}"/>
    <cellStyle name="20% - Accent4 6 1" xfId="630" xr:uid="{00000000-0005-0000-0000-000019020000}"/>
    <cellStyle name="20% - Accent4 6 2" xfId="631" xr:uid="{00000000-0005-0000-0000-00001A020000}"/>
    <cellStyle name="20% - Accent4 6 2 2" xfId="632" xr:uid="{00000000-0005-0000-0000-00001B020000}"/>
    <cellStyle name="20% - Accent4 6 2 2 2" xfId="16852" xr:uid="{A6F6E974-648C-47B7-8438-E7F7F490DDF9}"/>
    <cellStyle name="20% - Accent4 6 2 3" xfId="633" xr:uid="{00000000-0005-0000-0000-00001C020000}"/>
    <cellStyle name="20% - Accent4 6 2 4" xfId="10600" xr:uid="{54D82477-B0A5-4E34-9CDB-BC77B5226B51}"/>
    <cellStyle name="20% - Accent4 6 3" xfId="634" xr:uid="{00000000-0005-0000-0000-00001D020000}"/>
    <cellStyle name="20% - Accent4 6 3 2" xfId="635" xr:uid="{00000000-0005-0000-0000-00001E020000}"/>
    <cellStyle name="20% - Accent4 6 3 3" xfId="636" xr:uid="{00000000-0005-0000-0000-00001F020000}"/>
    <cellStyle name="20% - Accent4 6 3 4" xfId="637" xr:uid="{00000000-0005-0000-0000-000020020000}"/>
    <cellStyle name="20% - Accent4 6 4" xfId="638" xr:uid="{00000000-0005-0000-0000-000021020000}"/>
    <cellStyle name="20% - Accent4 6 4 2" xfId="15411" xr:uid="{ADFBEECD-E224-47AE-B53C-131AF168A997}"/>
    <cellStyle name="20% - Accent4 6 5" xfId="639" xr:uid="{00000000-0005-0000-0000-000022020000}"/>
    <cellStyle name="20% - Accent4 6 6" xfId="10601" xr:uid="{BAEB718E-9443-419B-9A7B-F98C69851284}"/>
    <cellStyle name="20% - Accent4 7" xfId="640" xr:uid="{00000000-0005-0000-0000-000023020000}"/>
    <cellStyle name="20% - Accent4 7 1" xfId="641" xr:uid="{00000000-0005-0000-0000-000024020000}"/>
    <cellStyle name="20% - Accent4 7 2" xfId="642" xr:uid="{00000000-0005-0000-0000-000025020000}"/>
    <cellStyle name="20% - Accent4 7 2 2" xfId="15412" xr:uid="{51BAF598-C982-4198-BE09-0702D438C68C}"/>
    <cellStyle name="20% - Accent4 7 2 3" xfId="16317" xr:uid="{0DC0E80D-4CE5-4DA3-94C3-4464C4D2F975}"/>
    <cellStyle name="20% - Accent4 7 3" xfId="643" xr:uid="{00000000-0005-0000-0000-000026020000}"/>
    <cellStyle name="20% - Accent4 7 3 2" xfId="15414" xr:uid="{A0AD1FE8-AAD6-46B1-BE67-E1EA8875D954}"/>
    <cellStyle name="20% - Accent4 7 3 3" xfId="16318" xr:uid="{E675B9C0-2B03-42A9-98F2-0B10FB84BA48}"/>
    <cellStyle name="20% - Accent4 8" xfId="644" xr:uid="{00000000-0005-0000-0000-000027020000}"/>
    <cellStyle name="20% - Accent4 8 1" xfId="645" xr:uid="{00000000-0005-0000-0000-000028020000}"/>
    <cellStyle name="20% - Accent4 8 2" xfId="646" xr:uid="{00000000-0005-0000-0000-000029020000}"/>
    <cellStyle name="20% - Accent4 8 3" xfId="647" xr:uid="{00000000-0005-0000-0000-00002A020000}"/>
    <cellStyle name="20% - Accent4 8 4" xfId="15415" xr:uid="{D376BDAC-7574-4E27-A24B-719F91BE3915}"/>
    <cellStyle name="20% - Accent4 8 5" xfId="16316" xr:uid="{471C6E54-E3E1-47C9-B646-E7BD777D6301}"/>
    <cellStyle name="20% - Accent4 9" xfId="648" xr:uid="{00000000-0005-0000-0000-00002B020000}"/>
    <cellStyle name="20% - Accent4 9 1" xfId="649" xr:uid="{00000000-0005-0000-0000-00002C020000}"/>
    <cellStyle name="20% - Accent4 9 2" xfId="650" xr:uid="{00000000-0005-0000-0000-00002D020000}"/>
    <cellStyle name="20% - Accent4 9 3" xfId="651" xr:uid="{00000000-0005-0000-0000-00002E020000}"/>
    <cellStyle name="20% - Accent5 1" xfId="652" xr:uid="{00000000-0005-0000-0000-00002F020000}"/>
    <cellStyle name="20% - Accent5 1 1" xfId="653" xr:uid="{00000000-0005-0000-0000-000030020000}"/>
    <cellStyle name="20% - Accent5 1 2" xfId="654" xr:uid="{00000000-0005-0000-0000-000031020000}"/>
    <cellStyle name="20% - Accent5 1 2 2" xfId="655" xr:uid="{00000000-0005-0000-0000-000032020000}"/>
    <cellStyle name="20% - Accent5 1 2 2 2" xfId="16853" xr:uid="{738004FD-6C91-4395-B78F-A421F0582F4C}"/>
    <cellStyle name="20% - Accent5 1 2 3" xfId="656" xr:uid="{00000000-0005-0000-0000-000033020000}"/>
    <cellStyle name="20% - Accent5 1 2 4" xfId="10598" xr:uid="{265AB2BE-E17E-4D08-87D1-A045C427A5E0}"/>
    <cellStyle name="20% - Accent5 1 3" xfId="657" xr:uid="{00000000-0005-0000-0000-000034020000}"/>
    <cellStyle name="20% - Accent5 1 3 2" xfId="658" xr:uid="{00000000-0005-0000-0000-000035020000}"/>
    <cellStyle name="20% - Accent5 1 3 3" xfId="659" xr:uid="{00000000-0005-0000-0000-000036020000}"/>
    <cellStyle name="20% - Accent5 1 3 4" xfId="660" xr:uid="{00000000-0005-0000-0000-000037020000}"/>
    <cellStyle name="20% - Accent5 1 4" xfId="661" xr:uid="{00000000-0005-0000-0000-000038020000}"/>
    <cellStyle name="20% - Accent5 1 4 2" xfId="15849" xr:uid="{FE653FD7-C6B4-4275-BD10-F4FAE003528F}"/>
    <cellStyle name="20% - Accent5 1 5" xfId="662" xr:uid="{00000000-0005-0000-0000-000039020000}"/>
    <cellStyle name="20% - Accent5 1 6" xfId="10599" xr:uid="{541352CF-BAD4-4E0D-927C-F58A37D0C525}"/>
    <cellStyle name="20% - Accent5 10" xfId="663" xr:uid="{00000000-0005-0000-0000-00003A020000}"/>
    <cellStyle name="20% - Accent5 11" xfId="664" xr:uid="{00000000-0005-0000-0000-00003B020000}"/>
    <cellStyle name="20% - Accent5 12" xfId="665" xr:uid="{00000000-0005-0000-0000-00003C020000}"/>
    <cellStyle name="20% - Accent5 13" xfId="666" xr:uid="{00000000-0005-0000-0000-00003D020000}"/>
    <cellStyle name="20% - Accent5 14" xfId="667" xr:uid="{00000000-0005-0000-0000-00003E020000}"/>
    <cellStyle name="20% - Accent5 2" xfId="668" xr:uid="{00000000-0005-0000-0000-00003F020000}"/>
    <cellStyle name="20% - Accent5 2 1" xfId="669" xr:uid="{00000000-0005-0000-0000-000040020000}"/>
    <cellStyle name="20% - Accent5 2 2" xfId="670" xr:uid="{00000000-0005-0000-0000-000041020000}"/>
    <cellStyle name="20% - Accent5 2 2 2" xfId="671" xr:uid="{00000000-0005-0000-0000-000042020000}"/>
    <cellStyle name="20% - Accent5 2 2 2 2" xfId="16854" xr:uid="{60D9DDF3-3AAA-4192-8231-4FCEB805CF57}"/>
    <cellStyle name="20% - Accent5 2 2 3" xfId="672" xr:uid="{00000000-0005-0000-0000-000043020000}"/>
    <cellStyle name="20% - Accent5 2 2 4" xfId="10596" xr:uid="{8B65DD5E-FD26-4B1F-ABBE-C7E5AC3B65A9}"/>
    <cellStyle name="20% - Accent5 2 3" xfId="673" xr:uid="{00000000-0005-0000-0000-000044020000}"/>
    <cellStyle name="20% - Accent5 2 3 2" xfId="674" xr:uid="{00000000-0005-0000-0000-000045020000}"/>
    <cellStyle name="20% - Accent5 2 3 3" xfId="675" xr:uid="{00000000-0005-0000-0000-000046020000}"/>
    <cellStyle name="20% - Accent5 2 3 4" xfId="676" xr:uid="{00000000-0005-0000-0000-000047020000}"/>
    <cellStyle name="20% - Accent5 2 4" xfId="677" xr:uid="{00000000-0005-0000-0000-000048020000}"/>
    <cellStyle name="20% - Accent5 2 4 2" xfId="15850" xr:uid="{4B4F6025-0CF4-4ADE-8650-34B06066933F}"/>
    <cellStyle name="20% - Accent5 2 4 3" xfId="10595" xr:uid="{77ADF644-3BF1-4EC5-902B-8FC82A455804}"/>
    <cellStyle name="20% - Accent5 2 4 4" xfId="9925" xr:uid="{5C3B5797-519F-4B58-80F6-E6AF9719280E}"/>
    <cellStyle name="20% - Accent5 2 5" xfId="678" xr:uid="{00000000-0005-0000-0000-000049020000}"/>
    <cellStyle name="20% - Accent5 2 5 2" xfId="679" xr:uid="{00000000-0005-0000-0000-00004A020000}"/>
    <cellStyle name="20% - Accent5 2 5 3" xfId="20211" xr:uid="{059CBC25-4F97-497E-A8C2-1017D812754E}"/>
    <cellStyle name="20% - Accent5 2 6" xfId="10597" xr:uid="{2EAE94A8-1E9E-4C14-9554-10FD3B0AD67C}"/>
    <cellStyle name="20% - Accent5 3" xfId="680" xr:uid="{00000000-0005-0000-0000-00004B020000}"/>
    <cellStyle name="20% - Accent5 3 1" xfId="681" xr:uid="{00000000-0005-0000-0000-00004C020000}"/>
    <cellStyle name="20% - Accent5 3 2" xfId="682" xr:uid="{00000000-0005-0000-0000-00004D020000}"/>
    <cellStyle name="20% - Accent5 3 2 2" xfId="683" xr:uid="{00000000-0005-0000-0000-00004E020000}"/>
    <cellStyle name="20% - Accent5 3 2 2 2" xfId="16855" xr:uid="{592FB1E5-9931-4831-A7C8-44EE3FB7CA87}"/>
    <cellStyle name="20% - Accent5 3 2 3" xfId="684" xr:uid="{00000000-0005-0000-0000-00004F020000}"/>
    <cellStyle name="20% - Accent5 3 2 4" xfId="10593" xr:uid="{E7C096CF-DB74-499F-B16D-0BBBA247F6D2}"/>
    <cellStyle name="20% - Accent5 3 3" xfId="685" xr:uid="{00000000-0005-0000-0000-000050020000}"/>
    <cellStyle name="20% - Accent5 3 3 2" xfId="686" xr:uid="{00000000-0005-0000-0000-000051020000}"/>
    <cellStyle name="20% - Accent5 3 3 3" xfId="687" xr:uid="{00000000-0005-0000-0000-000052020000}"/>
    <cellStyle name="20% - Accent5 3 3 4" xfId="688" xr:uid="{00000000-0005-0000-0000-000053020000}"/>
    <cellStyle name="20% - Accent5 3 4" xfId="689" xr:uid="{00000000-0005-0000-0000-000054020000}"/>
    <cellStyle name="20% - Accent5 3 4 2" xfId="15851" xr:uid="{5C24F76C-DC41-47D2-B2DD-2C7CDE28D9CC}"/>
    <cellStyle name="20% - Accent5 3 5" xfId="690" xr:uid="{00000000-0005-0000-0000-000055020000}"/>
    <cellStyle name="20% - Accent5 3 6" xfId="10594" xr:uid="{40E32769-721E-47E8-9821-1454E48A40AD}"/>
    <cellStyle name="20% - Accent5 4" xfId="691" xr:uid="{00000000-0005-0000-0000-000056020000}"/>
    <cellStyle name="20% - Accent5 4 1" xfId="692" xr:uid="{00000000-0005-0000-0000-000057020000}"/>
    <cellStyle name="20% - Accent5 4 2" xfId="693" xr:uid="{00000000-0005-0000-0000-000058020000}"/>
    <cellStyle name="20% - Accent5 4 2 2" xfId="694" xr:uid="{00000000-0005-0000-0000-000059020000}"/>
    <cellStyle name="20% - Accent5 4 2 2 2" xfId="16856" xr:uid="{DBC47EEC-4437-4B5C-96FA-764CEDDB5A30}"/>
    <cellStyle name="20% - Accent5 4 2 3" xfId="695" xr:uid="{00000000-0005-0000-0000-00005A020000}"/>
    <cellStyle name="20% - Accent5 4 2 4" xfId="10592" xr:uid="{3205AEC6-4CEA-43BE-B5CE-69E23E5B816B}"/>
    <cellStyle name="20% - Accent5 4 3" xfId="696" xr:uid="{00000000-0005-0000-0000-00005B020000}"/>
    <cellStyle name="20% - Accent5 4 3 2" xfId="697" xr:uid="{00000000-0005-0000-0000-00005C020000}"/>
    <cellStyle name="20% - Accent5 4 3 3" xfId="698" xr:uid="{00000000-0005-0000-0000-00005D020000}"/>
    <cellStyle name="20% - Accent5 4 3 4" xfId="699" xr:uid="{00000000-0005-0000-0000-00005E020000}"/>
    <cellStyle name="20% - Accent5 4 4" xfId="700" xr:uid="{00000000-0005-0000-0000-00005F020000}"/>
    <cellStyle name="20% - Accent5 4 4 2" xfId="15852" xr:uid="{5BB56214-4FC4-4ED1-BDDE-7005E047E392}"/>
    <cellStyle name="20% - Accent5 4 5" xfId="701" xr:uid="{00000000-0005-0000-0000-000060020000}"/>
    <cellStyle name="20% - Accent5 4 6" xfId="10670" xr:uid="{6EC44187-B904-4710-96C3-8AD980FE977D}"/>
    <cellStyle name="20% - Accent5 5" xfId="702" xr:uid="{00000000-0005-0000-0000-000061020000}"/>
    <cellStyle name="20% - Accent5 5 1" xfId="703" xr:uid="{00000000-0005-0000-0000-000062020000}"/>
    <cellStyle name="20% - Accent5 5 2" xfId="704" xr:uid="{00000000-0005-0000-0000-000063020000}"/>
    <cellStyle name="20% - Accent5 5 2 2" xfId="705" xr:uid="{00000000-0005-0000-0000-000064020000}"/>
    <cellStyle name="20% - Accent5 5 2 2 2" xfId="16857" xr:uid="{EBA8AA2F-149D-445F-BF89-AF054A16B407}"/>
    <cellStyle name="20% - Accent5 5 2 3" xfId="706" xr:uid="{00000000-0005-0000-0000-000065020000}"/>
    <cellStyle name="20% - Accent5 5 2 4" xfId="10590" xr:uid="{66842FB9-CA65-4309-AF87-91DB7A38F5ED}"/>
    <cellStyle name="20% - Accent5 5 3" xfId="707" xr:uid="{00000000-0005-0000-0000-000066020000}"/>
    <cellStyle name="20% - Accent5 5 3 2" xfId="708" xr:uid="{00000000-0005-0000-0000-000067020000}"/>
    <cellStyle name="20% - Accent5 5 3 3" xfId="709" xr:uid="{00000000-0005-0000-0000-000068020000}"/>
    <cellStyle name="20% - Accent5 5 3 4" xfId="710" xr:uid="{00000000-0005-0000-0000-000069020000}"/>
    <cellStyle name="20% - Accent5 5 4" xfId="711" xr:uid="{00000000-0005-0000-0000-00006A020000}"/>
    <cellStyle name="20% - Accent5 5 4 2" xfId="15853" xr:uid="{D24DE728-A887-4DAE-9681-57A79408028A}"/>
    <cellStyle name="20% - Accent5 5 5" xfId="712" xr:uid="{00000000-0005-0000-0000-00006B020000}"/>
    <cellStyle name="20% - Accent5 5 6" xfId="10591" xr:uid="{5641A7CB-9FD7-487B-8FAB-A4B02E5ED8C3}"/>
    <cellStyle name="20% - Accent5 6" xfId="713" xr:uid="{00000000-0005-0000-0000-00006C020000}"/>
    <cellStyle name="20% - Accent5 6 1" xfId="714" xr:uid="{00000000-0005-0000-0000-00006D020000}"/>
    <cellStyle name="20% - Accent5 6 2" xfId="715" xr:uid="{00000000-0005-0000-0000-00006E020000}"/>
    <cellStyle name="20% - Accent5 6 2 2" xfId="716" xr:uid="{00000000-0005-0000-0000-00006F020000}"/>
    <cellStyle name="20% - Accent5 6 2 2 2" xfId="16858" xr:uid="{81A5E55B-C405-433E-94CE-E10A8C85EDB0}"/>
    <cellStyle name="20% - Accent5 6 2 3" xfId="717" xr:uid="{00000000-0005-0000-0000-000070020000}"/>
    <cellStyle name="20% - Accent5 6 2 4" xfId="10589" xr:uid="{99BF1C29-63B6-41AB-8E4E-883F4789BE14}"/>
    <cellStyle name="20% - Accent5 6 3" xfId="718" xr:uid="{00000000-0005-0000-0000-000071020000}"/>
    <cellStyle name="20% - Accent5 6 3 2" xfId="719" xr:uid="{00000000-0005-0000-0000-000072020000}"/>
    <cellStyle name="20% - Accent5 6 3 3" xfId="720" xr:uid="{00000000-0005-0000-0000-000073020000}"/>
    <cellStyle name="20% - Accent5 6 3 4" xfId="721" xr:uid="{00000000-0005-0000-0000-000074020000}"/>
    <cellStyle name="20% - Accent5 6 4" xfId="722" xr:uid="{00000000-0005-0000-0000-000075020000}"/>
    <cellStyle name="20% - Accent5 6 4 2" xfId="15854" xr:uid="{73E4E6D8-76C8-4C45-96A9-DDBB435BB146}"/>
    <cellStyle name="20% - Accent5 6 5" xfId="723" xr:uid="{00000000-0005-0000-0000-000076020000}"/>
    <cellStyle name="20% - Accent5 6 6" xfId="10724" xr:uid="{D7F1FA0A-982C-43AB-AF1A-A6B3ED928487}"/>
    <cellStyle name="20% - Accent5 7" xfId="724" xr:uid="{00000000-0005-0000-0000-000077020000}"/>
    <cellStyle name="20% - Accent5 7 1" xfId="725" xr:uid="{00000000-0005-0000-0000-000078020000}"/>
    <cellStyle name="20% - Accent5 7 2" xfId="726" xr:uid="{00000000-0005-0000-0000-000079020000}"/>
    <cellStyle name="20% - Accent5 7 2 2" xfId="15856" xr:uid="{EF41FDE3-4EAA-43A5-A90A-AF2C5FB413A0}"/>
    <cellStyle name="20% - Accent5 7 2 3" xfId="16314" xr:uid="{411F749D-60D2-466E-966B-48EC13741F28}"/>
    <cellStyle name="20% - Accent5 7 3" xfId="727" xr:uid="{00000000-0005-0000-0000-00007A020000}"/>
    <cellStyle name="20% - Accent5 7 3 2" xfId="15857" xr:uid="{5CDE96A2-C218-4BBC-9F84-236D7F5AC66A}"/>
    <cellStyle name="20% - Accent5 7 3 3" xfId="16315" xr:uid="{C9879E27-23ED-4A3C-92EB-A4FD075C416A}"/>
    <cellStyle name="20% - Accent5 7 4" xfId="15855" xr:uid="{77CD7BFB-414B-495D-AE4E-F220BDA846FE}"/>
    <cellStyle name="20% - Accent5 7 5" xfId="15801" xr:uid="{887A23F3-65AD-478C-B331-6C7D5B411F92}"/>
    <cellStyle name="20% - Accent5 8" xfId="728" xr:uid="{00000000-0005-0000-0000-00007B020000}"/>
    <cellStyle name="20% - Accent5 8 1" xfId="729" xr:uid="{00000000-0005-0000-0000-00007C020000}"/>
    <cellStyle name="20% - Accent5 8 2" xfId="730" xr:uid="{00000000-0005-0000-0000-00007D020000}"/>
    <cellStyle name="20% - Accent5 8 3" xfId="731" xr:uid="{00000000-0005-0000-0000-00007E020000}"/>
    <cellStyle name="20% - Accent5 8 4" xfId="15858" xr:uid="{A4C1DEAB-80ED-4E6E-A4E9-A632B6F09879}"/>
    <cellStyle name="20% - Accent5 8 5" xfId="16313" xr:uid="{8CC34A5F-5638-4FE4-A7A5-2EA1CBC53CB0}"/>
    <cellStyle name="20% - Accent5 9" xfId="732" xr:uid="{00000000-0005-0000-0000-00007F020000}"/>
    <cellStyle name="20% - Accent5 9 1" xfId="733" xr:uid="{00000000-0005-0000-0000-000080020000}"/>
    <cellStyle name="20% - Accent5 9 2" xfId="734" xr:uid="{00000000-0005-0000-0000-000081020000}"/>
    <cellStyle name="20% - Accent5 9 3" xfId="735" xr:uid="{00000000-0005-0000-0000-000082020000}"/>
    <cellStyle name="20% - Accent6 1" xfId="736" xr:uid="{00000000-0005-0000-0000-000083020000}"/>
    <cellStyle name="20% - Accent6 1 1" xfId="737" xr:uid="{00000000-0005-0000-0000-000084020000}"/>
    <cellStyle name="20% - Accent6 1 2" xfId="738" xr:uid="{00000000-0005-0000-0000-000085020000}"/>
    <cellStyle name="20% - Accent6 1 2 2" xfId="739" xr:uid="{00000000-0005-0000-0000-000086020000}"/>
    <cellStyle name="20% - Accent6 1 2 2 2" xfId="16859" xr:uid="{4EA79923-ED91-4B3E-83FE-2F1E14803D0B}"/>
    <cellStyle name="20% - Accent6 1 2 3" xfId="740" xr:uid="{00000000-0005-0000-0000-000087020000}"/>
    <cellStyle name="20% - Accent6 1 2 4" xfId="10587" xr:uid="{2B036236-EE81-4D4E-9269-DEA725BFD1EF}"/>
    <cellStyle name="20% - Accent6 1 3" xfId="741" xr:uid="{00000000-0005-0000-0000-000088020000}"/>
    <cellStyle name="20% - Accent6 1 3 2" xfId="742" xr:uid="{00000000-0005-0000-0000-000089020000}"/>
    <cellStyle name="20% - Accent6 1 3 3" xfId="743" xr:uid="{00000000-0005-0000-0000-00008A020000}"/>
    <cellStyle name="20% - Accent6 1 3 4" xfId="744" xr:uid="{00000000-0005-0000-0000-00008B020000}"/>
    <cellStyle name="20% - Accent6 1 4" xfId="745" xr:uid="{00000000-0005-0000-0000-00008C020000}"/>
    <cellStyle name="20% - Accent6 1 4 2" xfId="15859" xr:uid="{7A421698-DBF0-4E20-A1EA-6D61D1D94B40}"/>
    <cellStyle name="20% - Accent6 1 5" xfId="746" xr:uid="{00000000-0005-0000-0000-00008D020000}"/>
    <cellStyle name="20% - Accent6 1 6" xfId="10588" xr:uid="{D9CB9B6E-6D79-4F41-8CE6-A6EEF4C5ACDA}"/>
    <cellStyle name="20% - Accent6 10" xfId="747" xr:uid="{00000000-0005-0000-0000-00008E020000}"/>
    <cellStyle name="20% - Accent6 11" xfId="748" xr:uid="{00000000-0005-0000-0000-00008F020000}"/>
    <cellStyle name="20% - Accent6 12" xfId="749" xr:uid="{00000000-0005-0000-0000-000090020000}"/>
    <cellStyle name="20% - Accent6 13" xfId="750" xr:uid="{00000000-0005-0000-0000-000091020000}"/>
    <cellStyle name="20% - Accent6 14" xfId="751" xr:uid="{00000000-0005-0000-0000-000092020000}"/>
    <cellStyle name="20% - Accent6 2" xfId="752" xr:uid="{00000000-0005-0000-0000-000093020000}"/>
    <cellStyle name="20% - Accent6 2 1" xfId="753" xr:uid="{00000000-0005-0000-0000-000094020000}"/>
    <cellStyle name="20% - Accent6 2 2" xfId="754" xr:uid="{00000000-0005-0000-0000-000095020000}"/>
    <cellStyle name="20% - Accent6 2 2 2" xfId="755" xr:uid="{00000000-0005-0000-0000-000096020000}"/>
    <cellStyle name="20% - Accent6 2 2 2 2" xfId="16860" xr:uid="{97F27E00-BED7-4E7E-BEB9-5DD26119617E}"/>
    <cellStyle name="20% - Accent6 2 2 3" xfId="756" xr:uid="{00000000-0005-0000-0000-000097020000}"/>
    <cellStyle name="20% - Accent6 2 2 4" xfId="10585" xr:uid="{1E0C6949-AF13-4459-BE0E-423E9E4DFB3B}"/>
    <cellStyle name="20% - Accent6 2 3" xfId="757" xr:uid="{00000000-0005-0000-0000-000098020000}"/>
    <cellStyle name="20% - Accent6 2 3 2" xfId="758" xr:uid="{00000000-0005-0000-0000-000099020000}"/>
    <cellStyle name="20% - Accent6 2 3 3" xfId="759" xr:uid="{00000000-0005-0000-0000-00009A020000}"/>
    <cellStyle name="20% - Accent6 2 3 4" xfId="760" xr:uid="{00000000-0005-0000-0000-00009B020000}"/>
    <cellStyle name="20% - Accent6 2 4" xfId="761" xr:uid="{00000000-0005-0000-0000-00009C020000}"/>
    <cellStyle name="20% - Accent6 2 4 2" xfId="15860" xr:uid="{2A4BC48F-1527-4598-995D-7C1B5434F8BC}"/>
    <cellStyle name="20% - Accent6 2 4 3" xfId="10584" xr:uid="{0CBECFE8-2EC4-40AD-A1C2-18DF2AAEF945}"/>
    <cellStyle name="20% - Accent6 2 4 4" xfId="9926" xr:uid="{32367B49-24C1-4275-AA64-52C12D4447D2}"/>
    <cellStyle name="20% - Accent6 2 5" xfId="762" xr:uid="{00000000-0005-0000-0000-00009D020000}"/>
    <cellStyle name="20% - Accent6 2 5 2" xfId="763" xr:uid="{00000000-0005-0000-0000-00009E020000}"/>
    <cellStyle name="20% - Accent6 2 5 3" xfId="18793" xr:uid="{09B9C2AB-3372-46AA-9120-54FD00C7619F}"/>
    <cellStyle name="20% - Accent6 2 6" xfId="10586" xr:uid="{4E04034D-41EA-49DE-82FA-9810B3626847}"/>
    <cellStyle name="20% - Accent6 3" xfId="764" xr:uid="{00000000-0005-0000-0000-00009F020000}"/>
    <cellStyle name="20% - Accent6 3 1" xfId="765" xr:uid="{00000000-0005-0000-0000-0000A0020000}"/>
    <cellStyle name="20% - Accent6 3 2" xfId="766" xr:uid="{00000000-0005-0000-0000-0000A1020000}"/>
    <cellStyle name="20% - Accent6 3 2 2" xfId="767" xr:uid="{00000000-0005-0000-0000-0000A2020000}"/>
    <cellStyle name="20% - Accent6 3 2 2 2" xfId="16861" xr:uid="{E46AEE36-5E75-4497-946D-41491DE55DAE}"/>
    <cellStyle name="20% - Accent6 3 2 3" xfId="768" xr:uid="{00000000-0005-0000-0000-0000A3020000}"/>
    <cellStyle name="20% - Accent6 3 2 4" xfId="10582" xr:uid="{3FC61CB8-72B7-435E-B964-931C73713EDC}"/>
    <cellStyle name="20% - Accent6 3 3" xfId="769" xr:uid="{00000000-0005-0000-0000-0000A4020000}"/>
    <cellStyle name="20% - Accent6 3 3 2" xfId="770" xr:uid="{00000000-0005-0000-0000-0000A5020000}"/>
    <cellStyle name="20% - Accent6 3 3 3" xfId="771" xr:uid="{00000000-0005-0000-0000-0000A6020000}"/>
    <cellStyle name="20% - Accent6 3 3 4" xfId="772" xr:uid="{00000000-0005-0000-0000-0000A7020000}"/>
    <cellStyle name="20% - Accent6 3 4" xfId="773" xr:uid="{00000000-0005-0000-0000-0000A8020000}"/>
    <cellStyle name="20% - Accent6 3 4 2" xfId="15861" xr:uid="{836AE082-376B-4C86-8714-404C877FC094}"/>
    <cellStyle name="20% - Accent6 3 5" xfId="774" xr:uid="{00000000-0005-0000-0000-0000A9020000}"/>
    <cellStyle name="20% - Accent6 3 6" xfId="10583" xr:uid="{DBE54487-0309-4187-A68D-B269F034E532}"/>
    <cellStyle name="20% - Accent6 4" xfId="775" xr:uid="{00000000-0005-0000-0000-0000AA020000}"/>
    <cellStyle name="20% - Accent6 4 1" xfId="776" xr:uid="{00000000-0005-0000-0000-0000AB020000}"/>
    <cellStyle name="20% - Accent6 4 2" xfId="777" xr:uid="{00000000-0005-0000-0000-0000AC020000}"/>
    <cellStyle name="20% - Accent6 4 2 2" xfId="778" xr:uid="{00000000-0005-0000-0000-0000AD020000}"/>
    <cellStyle name="20% - Accent6 4 2 2 2" xfId="16862" xr:uid="{5CC78269-4423-4523-9CF4-2381554D2995}"/>
    <cellStyle name="20% - Accent6 4 2 3" xfId="779" xr:uid="{00000000-0005-0000-0000-0000AE020000}"/>
    <cellStyle name="20% - Accent6 4 2 4" xfId="11440" xr:uid="{9439BA1C-F73D-419A-8F98-2C230CBADF32}"/>
    <cellStyle name="20% - Accent6 4 3" xfId="780" xr:uid="{00000000-0005-0000-0000-0000AF020000}"/>
    <cellStyle name="20% - Accent6 4 3 2" xfId="781" xr:uid="{00000000-0005-0000-0000-0000B0020000}"/>
    <cellStyle name="20% - Accent6 4 3 3" xfId="782" xr:uid="{00000000-0005-0000-0000-0000B1020000}"/>
    <cellStyle name="20% - Accent6 4 3 4" xfId="783" xr:uid="{00000000-0005-0000-0000-0000B2020000}"/>
    <cellStyle name="20% - Accent6 4 4" xfId="784" xr:uid="{00000000-0005-0000-0000-0000B3020000}"/>
    <cellStyle name="20% - Accent6 4 4 2" xfId="15862" xr:uid="{BF61763B-C154-4BCB-82DD-7964A7DFCF3D}"/>
    <cellStyle name="20% - Accent6 4 5" xfId="785" xr:uid="{00000000-0005-0000-0000-0000B4020000}"/>
    <cellStyle name="20% - Accent6 4 6" xfId="11441" xr:uid="{5897EBF0-3871-410F-9B46-ED6C8494FF94}"/>
    <cellStyle name="20% - Accent6 5" xfId="786" xr:uid="{00000000-0005-0000-0000-0000B5020000}"/>
    <cellStyle name="20% - Accent6 5 1" xfId="787" xr:uid="{00000000-0005-0000-0000-0000B6020000}"/>
    <cellStyle name="20% - Accent6 5 2" xfId="788" xr:uid="{00000000-0005-0000-0000-0000B7020000}"/>
    <cellStyle name="20% - Accent6 5 2 2" xfId="789" xr:uid="{00000000-0005-0000-0000-0000B8020000}"/>
    <cellStyle name="20% - Accent6 5 2 2 2" xfId="16863" xr:uid="{6B2C6206-6E2C-4E2E-BC44-59102C884F71}"/>
    <cellStyle name="20% - Accent6 5 2 3" xfId="790" xr:uid="{00000000-0005-0000-0000-0000B9020000}"/>
    <cellStyle name="20% - Accent6 5 2 4" xfId="11438" xr:uid="{1862D68A-C605-4C2B-97B6-4CC026F36617}"/>
    <cellStyle name="20% - Accent6 5 3" xfId="791" xr:uid="{00000000-0005-0000-0000-0000BA020000}"/>
    <cellStyle name="20% - Accent6 5 3 2" xfId="792" xr:uid="{00000000-0005-0000-0000-0000BB020000}"/>
    <cellStyle name="20% - Accent6 5 3 3" xfId="793" xr:uid="{00000000-0005-0000-0000-0000BC020000}"/>
    <cellStyle name="20% - Accent6 5 3 4" xfId="794" xr:uid="{00000000-0005-0000-0000-0000BD020000}"/>
    <cellStyle name="20% - Accent6 5 4" xfId="795" xr:uid="{00000000-0005-0000-0000-0000BE020000}"/>
    <cellStyle name="20% - Accent6 5 4 2" xfId="15863" xr:uid="{5BADE747-6F45-4F69-849C-6FDD0C3E0AD0}"/>
    <cellStyle name="20% - Accent6 5 5" xfId="796" xr:uid="{00000000-0005-0000-0000-0000BF020000}"/>
    <cellStyle name="20% - Accent6 5 6" xfId="11439" xr:uid="{6A79C7F0-BEF4-4FF9-8F9F-1EF095B88EA6}"/>
    <cellStyle name="20% - Accent6 6" xfId="797" xr:uid="{00000000-0005-0000-0000-0000C0020000}"/>
    <cellStyle name="20% - Accent6 6 1" xfId="798" xr:uid="{00000000-0005-0000-0000-0000C1020000}"/>
    <cellStyle name="20% - Accent6 6 2" xfId="799" xr:uid="{00000000-0005-0000-0000-0000C2020000}"/>
    <cellStyle name="20% - Accent6 6 2 2" xfId="800" xr:uid="{00000000-0005-0000-0000-0000C3020000}"/>
    <cellStyle name="20% - Accent6 6 2 2 2" xfId="16864" xr:uid="{3370CA15-825A-4655-B0E1-CDB8F7D53DF0}"/>
    <cellStyle name="20% - Accent6 6 2 3" xfId="801" xr:uid="{00000000-0005-0000-0000-0000C4020000}"/>
    <cellStyle name="20% - Accent6 6 2 4" xfId="11436" xr:uid="{87AD3897-FCCE-419B-B00C-85826A0FB2A3}"/>
    <cellStyle name="20% - Accent6 6 3" xfId="802" xr:uid="{00000000-0005-0000-0000-0000C5020000}"/>
    <cellStyle name="20% - Accent6 6 3 2" xfId="803" xr:uid="{00000000-0005-0000-0000-0000C6020000}"/>
    <cellStyle name="20% - Accent6 6 3 3" xfId="804" xr:uid="{00000000-0005-0000-0000-0000C7020000}"/>
    <cellStyle name="20% - Accent6 6 3 4" xfId="805" xr:uid="{00000000-0005-0000-0000-0000C8020000}"/>
    <cellStyle name="20% - Accent6 6 4" xfId="806" xr:uid="{00000000-0005-0000-0000-0000C9020000}"/>
    <cellStyle name="20% - Accent6 6 4 2" xfId="15865" xr:uid="{18C7D152-AC3D-4F5B-9B92-BD2A40003D00}"/>
    <cellStyle name="20% - Accent6 6 5" xfId="807" xr:uid="{00000000-0005-0000-0000-0000CA020000}"/>
    <cellStyle name="20% - Accent6 6 6" xfId="11437" xr:uid="{46C45939-0278-45FC-9A91-AC2252B334F0}"/>
    <cellStyle name="20% - Accent6 7" xfId="808" xr:uid="{00000000-0005-0000-0000-0000CB020000}"/>
    <cellStyle name="20% - Accent6 7 1" xfId="809" xr:uid="{00000000-0005-0000-0000-0000CC020000}"/>
    <cellStyle name="20% - Accent6 7 2" xfId="810" xr:uid="{00000000-0005-0000-0000-0000CD020000}"/>
    <cellStyle name="20% - Accent6 7 2 2" xfId="15867" xr:uid="{C68F757E-3D13-4B8D-9733-13624D85B78C}"/>
    <cellStyle name="20% - Accent6 7 2 3" xfId="16311" xr:uid="{6D64E584-C23D-461C-BA0A-ABB64F6B5C93}"/>
    <cellStyle name="20% - Accent6 7 3" xfId="811" xr:uid="{00000000-0005-0000-0000-0000CE020000}"/>
    <cellStyle name="20% - Accent6 7 3 2" xfId="15868" xr:uid="{6EE84E56-9533-4237-B140-47EACCD2C2A6}"/>
    <cellStyle name="20% - Accent6 7 3 3" xfId="16312" xr:uid="{2B1247A6-06A7-4BE6-94D3-55FBCD190CE8}"/>
    <cellStyle name="20% - Accent6 7 4" xfId="15866" xr:uid="{0C6A2200-F9AA-4026-B2A7-AC051F8E3AC7}"/>
    <cellStyle name="20% - Accent6 7 5" xfId="15800" xr:uid="{DC1B6D85-6F60-40DD-953C-A24B99C4FF91}"/>
    <cellStyle name="20% - Accent6 8" xfId="812" xr:uid="{00000000-0005-0000-0000-0000CF020000}"/>
    <cellStyle name="20% - Accent6 8 1" xfId="813" xr:uid="{00000000-0005-0000-0000-0000D0020000}"/>
    <cellStyle name="20% - Accent6 8 2" xfId="814" xr:uid="{00000000-0005-0000-0000-0000D1020000}"/>
    <cellStyle name="20% - Accent6 8 3" xfId="815" xr:uid="{00000000-0005-0000-0000-0000D2020000}"/>
    <cellStyle name="20% - Accent6 8 4" xfId="15869" xr:uid="{52692545-5DEB-4740-B261-AC4BA7EA6148}"/>
    <cellStyle name="20% - Accent6 8 5" xfId="16310" xr:uid="{E394A32C-775A-4538-974A-F65EA0F45CA5}"/>
    <cellStyle name="20% - Accent6 9" xfId="816" xr:uid="{00000000-0005-0000-0000-0000D3020000}"/>
    <cellStyle name="20% - Accent6 9 1" xfId="817" xr:uid="{00000000-0005-0000-0000-0000D4020000}"/>
    <cellStyle name="20% - Accent6 9 2" xfId="818" xr:uid="{00000000-0005-0000-0000-0000D5020000}"/>
    <cellStyle name="20% - Accent6 9 3" xfId="819" xr:uid="{00000000-0005-0000-0000-0000D6020000}"/>
    <cellStyle name="40 % – Poudarek1" xfId="820" xr:uid="{00000000-0005-0000-0000-0000D7020000}"/>
    <cellStyle name="40 % – Poudarek1 1" xfId="821" xr:uid="{00000000-0005-0000-0000-0000D8020000}"/>
    <cellStyle name="40 % – Poudarek1 1 2" xfId="15798" xr:uid="{C7628CB9-8FD3-4FC9-B44E-83A1E1059281}"/>
    <cellStyle name="40 % – Poudarek1 10" xfId="822" xr:uid="{00000000-0005-0000-0000-0000D9020000}"/>
    <cellStyle name="40 % – Poudarek1 11" xfId="823" xr:uid="{00000000-0005-0000-0000-0000DA020000}"/>
    <cellStyle name="40 % – Poudarek1 12" xfId="9469" xr:uid="{C501C517-7AB9-42CA-89EE-7685048BA5DE}"/>
    <cellStyle name="40 % – Poudarek1 12 2" xfId="16756" xr:uid="{AFD45F90-63C5-4F69-B283-B9B6F604C9A9}"/>
    <cellStyle name="40 % – Poudarek1 12 2 2" xfId="25028" xr:uid="{739DA210-6950-40E4-A964-788F32A3D739}"/>
    <cellStyle name="40 % – Poudarek1 12 2 3" xfId="24017" xr:uid="{33BFD00E-CB90-40EF-8D49-327D8004FFFD}"/>
    <cellStyle name="40 % – Poudarek1 12 3" xfId="15799" xr:uid="{A5A8A734-94AC-433F-AA69-3BFBA06F0538}"/>
    <cellStyle name="40 % – Poudarek1 2" xfId="824" xr:uid="{00000000-0005-0000-0000-0000DB020000}"/>
    <cellStyle name="40 % – Poudarek1 2 2" xfId="825" xr:uid="{00000000-0005-0000-0000-0000DC020000}"/>
    <cellStyle name="40 % – Poudarek1 2 2 2" xfId="826" xr:uid="{00000000-0005-0000-0000-0000DD020000}"/>
    <cellStyle name="40 % – Poudarek1 2 2 3" xfId="16308" xr:uid="{EA0B7FB9-A28C-41EF-8192-EF6A7583ABC6}"/>
    <cellStyle name="40 % – Poudarek1 2 3" xfId="827" xr:uid="{00000000-0005-0000-0000-0000DE020000}"/>
    <cellStyle name="40 % – Poudarek1 2 3 2" xfId="828" xr:uid="{00000000-0005-0000-0000-0000DF020000}"/>
    <cellStyle name="40 % – Poudarek1 2 3 2 2" xfId="16757" xr:uid="{AA214AFC-75F3-4AA3-A8F4-20FC52513A40}"/>
    <cellStyle name="40 % – Poudarek1 2 3 3" xfId="23851" xr:uid="{C20584EE-700A-4664-89DC-8DFD1F259A82}"/>
    <cellStyle name="40 % – Poudarek1 2 4" xfId="829" xr:uid="{00000000-0005-0000-0000-0000E0020000}"/>
    <cellStyle name="40 % – Poudarek1 2 4 2" xfId="15797" xr:uid="{CDCF3825-BB9D-4063-B695-F5DF35482797}"/>
    <cellStyle name="40 % – Poudarek1 2 5" xfId="830" xr:uid="{00000000-0005-0000-0000-0000E1020000}"/>
    <cellStyle name="40 % – Poudarek1 2 5 2" xfId="16309" xr:uid="{4BB6CAC1-4255-4452-BED4-070112F089F4}"/>
    <cellStyle name="40 % – Poudarek1 3" xfId="831" xr:uid="{00000000-0005-0000-0000-0000E2020000}"/>
    <cellStyle name="40 % – Poudarek1 3 2" xfId="832" xr:uid="{00000000-0005-0000-0000-0000E3020000}"/>
    <cellStyle name="40 % – Poudarek1 3 2 2" xfId="833" xr:uid="{00000000-0005-0000-0000-0000E4020000}"/>
    <cellStyle name="40 % – Poudarek1 3 2 2 2" xfId="16306" xr:uid="{01FE8E53-0C33-4C8E-857B-DDC3F1BBD489}"/>
    <cellStyle name="40 % – Poudarek1 3 2 3" xfId="11435" xr:uid="{50333AC6-2D94-457E-84C5-DE7EB22EA4F9}"/>
    <cellStyle name="40 % – Poudarek1 3 2 3 2" xfId="26567" xr:uid="{3CE03F84-9AD1-4F5B-B5FE-8DCADD2DAF78}"/>
    <cellStyle name="40 % – Poudarek1 3 2 3 3" xfId="20209" xr:uid="{89602582-4D4E-4ECA-A4C3-FD003BD6B7EB}"/>
    <cellStyle name="40 % – Poudarek1 3 3" xfId="834" xr:uid="{00000000-0005-0000-0000-0000E5020000}"/>
    <cellStyle name="40 % – Poudarek1 3 3 2" xfId="15796" xr:uid="{F028911A-009E-4C9A-987C-62F81C32DF74}"/>
    <cellStyle name="40 % – Poudarek1 3 4" xfId="835" xr:uid="{00000000-0005-0000-0000-0000E6020000}"/>
    <cellStyle name="40 % – Poudarek1 3 4 2" xfId="16307" xr:uid="{27600687-646D-4348-852E-730530A29E5F}"/>
    <cellStyle name="40 % – Poudarek1 3 5" xfId="10701" xr:uid="{E65DE791-BC2F-4473-8457-19805ECBF274}"/>
    <cellStyle name="40 % – Poudarek1 4" xfId="836" xr:uid="{00000000-0005-0000-0000-0000E7020000}"/>
    <cellStyle name="40 % – Poudarek1 4 2" xfId="15795" xr:uid="{8D860F45-6149-4459-8809-79CFAE8C767A}"/>
    <cellStyle name="40 % – Poudarek1 5" xfId="837" xr:uid="{00000000-0005-0000-0000-0000E8020000}"/>
    <cellStyle name="40 % – Poudarek1 5 2" xfId="15794" xr:uid="{7228318E-E8E5-437B-AE04-F619F14F4BD6}"/>
    <cellStyle name="40 % – Poudarek1 6" xfId="838" xr:uid="{00000000-0005-0000-0000-0000E9020000}"/>
    <cellStyle name="40 % – Poudarek1 6 2" xfId="15793" xr:uid="{8B60D39F-8552-41E0-AC15-8701FCB2FA37}"/>
    <cellStyle name="40 % – Poudarek1 7" xfId="839" xr:uid="{00000000-0005-0000-0000-0000EA020000}"/>
    <cellStyle name="40 % – Poudarek1 7 2" xfId="15792" xr:uid="{E43BA040-0971-4F24-AD4B-65E0F0617487}"/>
    <cellStyle name="40 % – Poudarek1 8" xfId="840" xr:uid="{00000000-0005-0000-0000-0000EB020000}"/>
    <cellStyle name="40 % – Poudarek1 9" xfId="841" xr:uid="{00000000-0005-0000-0000-0000EC020000}"/>
    <cellStyle name="40 % – Poudarek2" xfId="842" xr:uid="{00000000-0005-0000-0000-0000ED020000}"/>
    <cellStyle name="40 % – Poudarek2 1" xfId="843" xr:uid="{00000000-0005-0000-0000-0000EE020000}"/>
    <cellStyle name="40 % – Poudarek2 10" xfId="844" xr:uid="{00000000-0005-0000-0000-0000EF020000}"/>
    <cellStyle name="40 % – Poudarek2 11" xfId="845" xr:uid="{00000000-0005-0000-0000-0000F0020000}"/>
    <cellStyle name="40 % – Poudarek2 12" xfId="9470" xr:uid="{ACE726BE-2A67-4960-83FD-B7D0D6182EC3}"/>
    <cellStyle name="40 % – Poudarek2 2" xfId="846" xr:uid="{00000000-0005-0000-0000-0000F1020000}"/>
    <cellStyle name="40 % – Poudarek2 2 2" xfId="847" xr:uid="{00000000-0005-0000-0000-0000F2020000}"/>
    <cellStyle name="40 % – Poudarek2 2 2 2" xfId="848" xr:uid="{00000000-0005-0000-0000-0000F3020000}"/>
    <cellStyle name="40 % – Poudarek2 2 3" xfId="849" xr:uid="{00000000-0005-0000-0000-0000F4020000}"/>
    <cellStyle name="40 % – Poudarek2 2 3 2" xfId="850" xr:uid="{00000000-0005-0000-0000-0000F5020000}"/>
    <cellStyle name="40 % – Poudarek2 2 3 2 2" xfId="16758" xr:uid="{52D94158-CE0F-4189-947F-8863A123F84D}"/>
    <cellStyle name="40 % – Poudarek2 2 3 3" xfId="22386" xr:uid="{44ECD45A-4DEB-464F-9091-561423017960}"/>
    <cellStyle name="40 % – Poudarek2 2 4" xfId="851" xr:uid="{00000000-0005-0000-0000-0000F6020000}"/>
    <cellStyle name="40 % – Poudarek2 2 4 2" xfId="15791" xr:uid="{A66A6112-15A3-4CA5-8EF2-CFAD81F846C0}"/>
    <cellStyle name="40 % – Poudarek2 2 5" xfId="852" xr:uid="{00000000-0005-0000-0000-0000F7020000}"/>
    <cellStyle name="40 % – Poudarek2 2 5 2" xfId="16305" xr:uid="{EE25E48C-3B8E-45A1-891C-B5D8D400F7ED}"/>
    <cellStyle name="40 % – Poudarek2 3" xfId="853" xr:uid="{00000000-0005-0000-0000-0000F8020000}"/>
    <cellStyle name="40 % – Poudarek2 3 2" xfId="854" xr:uid="{00000000-0005-0000-0000-0000F9020000}"/>
    <cellStyle name="40 % – Poudarek2 3 2 2" xfId="855" xr:uid="{00000000-0005-0000-0000-0000FA020000}"/>
    <cellStyle name="40 % – Poudarek2 3 2 2 2" xfId="16304" xr:uid="{3F95263B-4B50-4025-B649-091629D5A43F}"/>
    <cellStyle name="40 % – Poudarek2 3 2 3" xfId="11434" xr:uid="{4BD3731B-2925-4C55-934E-EA11806D6608}"/>
    <cellStyle name="40 % – Poudarek2 3 2 3 2" xfId="17765" xr:uid="{B68AE1A1-9630-4FF0-9ECA-C41CE3C223C5}"/>
    <cellStyle name="40 % – Poudarek2 3 2 3 3" xfId="22830" xr:uid="{3CA0DBDA-9A6C-4939-81C4-05F41B81D23D}"/>
    <cellStyle name="40 % – Poudarek2 3 3" xfId="856" xr:uid="{00000000-0005-0000-0000-0000FB020000}"/>
    <cellStyle name="40 % – Poudarek2 3 4" xfId="857" xr:uid="{00000000-0005-0000-0000-0000FC020000}"/>
    <cellStyle name="40 % – Poudarek2 4" xfId="858" xr:uid="{00000000-0005-0000-0000-0000FD020000}"/>
    <cellStyle name="40 % – Poudarek2 5" xfId="859" xr:uid="{00000000-0005-0000-0000-0000FE020000}"/>
    <cellStyle name="40 % – Poudarek2 6" xfId="860" xr:uid="{00000000-0005-0000-0000-0000FF020000}"/>
    <cellStyle name="40 % – Poudarek2 7" xfId="861" xr:uid="{00000000-0005-0000-0000-000000030000}"/>
    <cellStyle name="40 % – Poudarek2 8" xfId="862" xr:uid="{00000000-0005-0000-0000-000001030000}"/>
    <cellStyle name="40 % – Poudarek2 9" xfId="863" xr:uid="{00000000-0005-0000-0000-000002030000}"/>
    <cellStyle name="40 % – Poudarek3" xfId="864" xr:uid="{00000000-0005-0000-0000-000003030000}"/>
    <cellStyle name="40 % – Poudarek3 1" xfId="865" xr:uid="{00000000-0005-0000-0000-000004030000}"/>
    <cellStyle name="40 % – Poudarek3 10" xfId="866" xr:uid="{00000000-0005-0000-0000-000005030000}"/>
    <cellStyle name="40 % – Poudarek3 11" xfId="867" xr:uid="{00000000-0005-0000-0000-000006030000}"/>
    <cellStyle name="40 % – Poudarek3 12" xfId="9471" xr:uid="{C474C44A-E480-4736-9B77-BE1EA9F258F3}"/>
    <cellStyle name="40 % – Poudarek3 2" xfId="868" xr:uid="{00000000-0005-0000-0000-000007030000}"/>
    <cellStyle name="40 % – Poudarek3 2 2" xfId="869" xr:uid="{00000000-0005-0000-0000-000008030000}"/>
    <cellStyle name="40 % – Poudarek3 2 2 2" xfId="870" xr:uid="{00000000-0005-0000-0000-000009030000}"/>
    <cellStyle name="40 % – Poudarek3 2 2 2 2" xfId="871" xr:uid="{00000000-0005-0000-0000-00000A030000}"/>
    <cellStyle name="40 % – Poudarek3 2 2 3" xfId="872" xr:uid="{00000000-0005-0000-0000-00000B030000}"/>
    <cellStyle name="40 % – Poudarek3 2 3" xfId="873" xr:uid="{00000000-0005-0000-0000-00000C030000}"/>
    <cellStyle name="40 % – Poudarek3 2 3 2" xfId="874" xr:uid="{00000000-0005-0000-0000-00000D030000}"/>
    <cellStyle name="40 % – Poudarek3 2 4" xfId="875" xr:uid="{00000000-0005-0000-0000-00000E030000}"/>
    <cellStyle name="40 % – Poudarek3 2 4 2" xfId="876" xr:uid="{00000000-0005-0000-0000-00000F030000}"/>
    <cellStyle name="40 % – Poudarek3 2 4 2 2" xfId="16759" xr:uid="{BC61460A-5E7D-4B12-9BBD-69923FA60F1A}"/>
    <cellStyle name="40 % – Poudarek3 2 4 3" xfId="25998" xr:uid="{1ADA5209-6F3E-4E57-841D-9E64DA30FA71}"/>
    <cellStyle name="40 % – Poudarek3 2 5" xfId="877" xr:uid="{00000000-0005-0000-0000-000010030000}"/>
    <cellStyle name="40 % – Poudarek3 2 5 2" xfId="15790" xr:uid="{3FB7A407-96F8-43A2-A4F9-3EA681D4F2E0}"/>
    <cellStyle name="40 % – Poudarek3 2 6" xfId="878" xr:uid="{00000000-0005-0000-0000-000011030000}"/>
    <cellStyle name="40 % – Poudarek3 2 6 2" xfId="16303" xr:uid="{57BDEB72-77DA-4ECC-858D-6D4FA15454E1}"/>
    <cellStyle name="40 % – Poudarek3 3" xfId="879" xr:uid="{00000000-0005-0000-0000-000012030000}"/>
    <cellStyle name="40 % – Poudarek3 3 2" xfId="880" xr:uid="{00000000-0005-0000-0000-000013030000}"/>
    <cellStyle name="40 % – Poudarek3 3 2 2" xfId="881" xr:uid="{00000000-0005-0000-0000-000014030000}"/>
    <cellStyle name="40 % – Poudarek3 3 2 2 2" xfId="16301" xr:uid="{7EECE7BB-97B0-4557-9613-2AFF44F3AA0D}"/>
    <cellStyle name="40 % – Poudarek3 3 2 3" xfId="10580" xr:uid="{B5940E74-00CC-4F98-A392-79EFAC4473E7}"/>
    <cellStyle name="40 % – Poudarek3 3 2 3 2" xfId="26535" xr:uid="{1DA363C3-7F5B-4FE3-97D8-E0EBDD9BD67E}"/>
    <cellStyle name="40 % – Poudarek3 3 2 3 3" xfId="20207" xr:uid="{5BE761F9-AB69-45B0-8D83-2A037F79E2A7}"/>
    <cellStyle name="40 % – Poudarek3 3 3" xfId="882" xr:uid="{00000000-0005-0000-0000-000015030000}"/>
    <cellStyle name="40 % – Poudarek3 3 4" xfId="883" xr:uid="{00000000-0005-0000-0000-000016030000}"/>
    <cellStyle name="40 % – Poudarek3 3 4 2" xfId="16302" xr:uid="{5140E6BC-BAD3-45BB-A33B-D6D64CBFF158}"/>
    <cellStyle name="40 % – Poudarek3 3 5" xfId="10581" xr:uid="{D25861C8-B2F6-4DFC-96B7-FF1C1BCBD333}"/>
    <cellStyle name="40 % – Poudarek3 4" xfId="884" xr:uid="{00000000-0005-0000-0000-000017030000}"/>
    <cellStyle name="40 % – Poudarek3 4 2" xfId="15789" xr:uid="{6E8906D1-144D-4C83-A4F5-3BD71E55FA5A}"/>
    <cellStyle name="40 % – Poudarek3 5" xfId="885" xr:uid="{00000000-0005-0000-0000-000018030000}"/>
    <cellStyle name="40 % – Poudarek3 5 2" xfId="15788" xr:uid="{50EC8004-DEE5-4B3C-98BD-755F58995AD2}"/>
    <cellStyle name="40 % – Poudarek3 6" xfId="886" xr:uid="{00000000-0005-0000-0000-000019030000}"/>
    <cellStyle name="40 % – Poudarek3 7" xfId="887" xr:uid="{00000000-0005-0000-0000-00001A030000}"/>
    <cellStyle name="40 % – Poudarek3 8" xfId="888" xr:uid="{00000000-0005-0000-0000-00001B030000}"/>
    <cellStyle name="40 % – Poudarek3 9" xfId="889" xr:uid="{00000000-0005-0000-0000-00001C030000}"/>
    <cellStyle name="40 % – Poudarek4" xfId="890" xr:uid="{00000000-0005-0000-0000-00001D030000}"/>
    <cellStyle name="40 % – Poudarek4 1" xfId="891" xr:uid="{00000000-0005-0000-0000-00001E030000}"/>
    <cellStyle name="40 % – Poudarek4 10" xfId="892" xr:uid="{00000000-0005-0000-0000-00001F030000}"/>
    <cellStyle name="40 % – Poudarek4 11" xfId="893" xr:uid="{00000000-0005-0000-0000-000020030000}"/>
    <cellStyle name="40 % – Poudarek4 12" xfId="9472" xr:uid="{4B07D619-D1B8-4D92-AFF7-9DB3C0BD16E1}"/>
    <cellStyle name="40 % – Poudarek4 2" xfId="894" xr:uid="{00000000-0005-0000-0000-000021030000}"/>
    <cellStyle name="40 % – Poudarek4 2 2" xfId="895" xr:uid="{00000000-0005-0000-0000-000022030000}"/>
    <cellStyle name="40 % – Poudarek4 2 2 2" xfId="896" xr:uid="{00000000-0005-0000-0000-000023030000}"/>
    <cellStyle name="40 % – Poudarek4 2 2 2 2" xfId="897" xr:uid="{00000000-0005-0000-0000-000024030000}"/>
    <cellStyle name="40 % – Poudarek4 2 2 3" xfId="898" xr:uid="{00000000-0005-0000-0000-000025030000}"/>
    <cellStyle name="40 % – Poudarek4 2 2 4" xfId="16299" xr:uid="{2AE0FF08-6656-4E30-B68C-8C8F6BD5586F}"/>
    <cellStyle name="40 % – Poudarek4 2 3" xfId="899" xr:uid="{00000000-0005-0000-0000-000026030000}"/>
    <cellStyle name="40 % – Poudarek4 2 3 2" xfId="900" xr:uid="{00000000-0005-0000-0000-000027030000}"/>
    <cellStyle name="40 % – Poudarek4 2 4" xfId="901" xr:uid="{00000000-0005-0000-0000-000028030000}"/>
    <cellStyle name="40 % – Poudarek4 2 4 2" xfId="902" xr:uid="{00000000-0005-0000-0000-000029030000}"/>
    <cellStyle name="40 % – Poudarek4 2 4 2 2" xfId="16760" xr:uid="{23A51358-1267-46DD-B29B-218921E0EE8A}"/>
    <cellStyle name="40 % – Poudarek4 2 4 3" xfId="18787" xr:uid="{17DD8BAE-07D0-444E-8F6D-3B52FDBADB0E}"/>
    <cellStyle name="40 % – Poudarek4 2 5" xfId="903" xr:uid="{00000000-0005-0000-0000-00002A030000}"/>
    <cellStyle name="40 % – Poudarek4 2 5 2" xfId="15787" xr:uid="{BF91A86A-0203-4613-BB03-9E93B4DA6B39}"/>
    <cellStyle name="40 % – Poudarek4 2 6" xfId="904" xr:uid="{00000000-0005-0000-0000-00002B030000}"/>
    <cellStyle name="40 % – Poudarek4 2 6 2" xfId="16300" xr:uid="{46A99853-885A-4ECF-B977-6A94FECB30B5}"/>
    <cellStyle name="40 % – Poudarek4 3" xfId="905" xr:uid="{00000000-0005-0000-0000-00002C030000}"/>
    <cellStyle name="40 % – Poudarek4 3 2" xfId="906" xr:uid="{00000000-0005-0000-0000-00002D030000}"/>
    <cellStyle name="40 % – Poudarek4 3 2 2" xfId="907" xr:uid="{00000000-0005-0000-0000-00002E030000}"/>
    <cellStyle name="40 % – Poudarek4 3 2 2 2" xfId="908" xr:uid="{00000000-0005-0000-0000-00002F030000}"/>
    <cellStyle name="40 % – Poudarek4 3 2 2 3" xfId="909" xr:uid="{00000000-0005-0000-0000-000030030000}"/>
    <cellStyle name="40 % – Poudarek4 3 2 2 4" xfId="22550" xr:uid="{5473ECF0-9007-46F1-A8D4-D79361AC1F8E}"/>
    <cellStyle name="40 % – Poudarek4 3 2 3" xfId="910" xr:uid="{00000000-0005-0000-0000-000031030000}"/>
    <cellStyle name="40 % – Poudarek4 3 2 4" xfId="911" xr:uid="{00000000-0005-0000-0000-000032030000}"/>
    <cellStyle name="40 % – Poudarek4 3 2 4 2" xfId="16297" xr:uid="{E5F7B799-0C1E-49CC-8D71-0F5D57FA6609}"/>
    <cellStyle name="40 % – Poudarek4 3 2 5" xfId="912" xr:uid="{00000000-0005-0000-0000-000033030000}"/>
    <cellStyle name="40 % – Poudarek4 3 2 5 2" xfId="10723" xr:uid="{F9283C6B-A847-41D4-ACCB-77F151E8DC8F}"/>
    <cellStyle name="40 % – Poudarek4 3 3" xfId="913" xr:uid="{00000000-0005-0000-0000-000034030000}"/>
    <cellStyle name="40 % – Poudarek4 3 3 2" xfId="914" xr:uid="{00000000-0005-0000-0000-000035030000}"/>
    <cellStyle name="40 % – Poudarek4 3 3 2 2" xfId="915" xr:uid="{00000000-0005-0000-0000-000036030000}"/>
    <cellStyle name="40 % – Poudarek4 3 3 3" xfId="916" xr:uid="{00000000-0005-0000-0000-000037030000}"/>
    <cellStyle name="40 % – Poudarek4 3 3 3 2" xfId="917" xr:uid="{00000000-0005-0000-0000-000038030000}"/>
    <cellStyle name="40 % – Poudarek4 3 3 4" xfId="918" xr:uid="{00000000-0005-0000-0000-000039030000}"/>
    <cellStyle name="40 % – Poudarek4 3 4" xfId="919" xr:uid="{00000000-0005-0000-0000-00003A030000}"/>
    <cellStyle name="40 % – Poudarek4 3 4 2" xfId="920" xr:uid="{00000000-0005-0000-0000-00003B030000}"/>
    <cellStyle name="40 % – Poudarek4 3 4 2 2" xfId="16761" xr:uid="{5E230833-4575-4D62-86D9-B2ACBCB4FCCB}"/>
    <cellStyle name="40 % – Poudarek4 3 4 3" xfId="18785" xr:uid="{5CCC2E72-C894-4E2E-AACE-430B675EDF4B}"/>
    <cellStyle name="40 % – Poudarek4 3 5" xfId="921" xr:uid="{00000000-0005-0000-0000-00003C030000}"/>
    <cellStyle name="40 % – Poudarek4 3 5 2" xfId="15786" xr:uid="{7EF3B43C-1418-4493-AC57-85DB13F3F075}"/>
    <cellStyle name="40 % – Poudarek4 3 6" xfId="922" xr:uid="{00000000-0005-0000-0000-00003D030000}"/>
    <cellStyle name="40 % – Poudarek4 3 6 2" xfId="16298" xr:uid="{5FDC0F5D-DA5A-48C4-A1FD-4D24C65B060E}"/>
    <cellStyle name="40 % – Poudarek4 3 7" xfId="10579" xr:uid="{81ABDBC7-C30D-4984-8C63-A699FDE4FD24}"/>
    <cellStyle name="40 % – Poudarek4 4" xfId="923" xr:uid="{00000000-0005-0000-0000-00003E030000}"/>
    <cellStyle name="40 % – Poudarek4 4 2" xfId="15785" xr:uid="{8F9360A1-63C5-40EE-A5C9-8B92E3FF3262}"/>
    <cellStyle name="40 % – Poudarek4 5" xfId="924" xr:uid="{00000000-0005-0000-0000-00003F030000}"/>
    <cellStyle name="40 % – Poudarek4 5 2" xfId="15784" xr:uid="{B2554D7B-299C-4207-A749-11F2C66E5569}"/>
    <cellStyle name="40 % – Poudarek4 6" xfId="925" xr:uid="{00000000-0005-0000-0000-000040030000}"/>
    <cellStyle name="40 % – Poudarek4 7" xfId="926" xr:uid="{00000000-0005-0000-0000-000041030000}"/>
    <cellStyle name="40 % – Poudarek4 8" xfId="927" xr:uid="{00000000-0005-0000-0000-000042030000}"/>
    <cellStyle name="40 % – Poudarek4 9" xfId="928" xr:uid="{00000000-0005-0000-0000-000043030000}"/>
    <cellStyle name="40 % – Poudarek5" xfId="929" xr:uid="{00000000-0005-0000-0000-000044030000}"/>
    <cellStyle name="40 % – Poudarek5 1" xfId="930" xr:uid="{00000000-0005-0000-0000-000045030000}"/>
    <cellStyle name="40 % – Poudarek5 1 2" xfId="15782" xr:uid="{50FC9C96-7959-4F53-9045-FB6FF9D68C1A}"/>
    <cellStyle name="40 % – Poudarek5 10" xfId="931" xr:uid="{00000000-0005-0000-0000-000046030000}"/>
    <cellStyle name="40 % – Poudarek5 11" xfId="932" xr:uid="{00000000-0005-0000-0000-000047030000}"/>
    <cellStyle name="40 % – Poudarek5 12" xfId="9473" xr:uid="{279CB7FC-EBF7-4FB2-91D3-81DA8ACB7C63}"/>
    <cellStyle name="40 % – Poudarek5 12 2" xfId="16762" xr:uid="{F772BEEB-A541-4834-9FD3-C1A9ABA45DF9}"/>
    <cellStyle name="40 % – Poudarek5 12 2 2" xfId="25034" xr:uid="{2597D71B-27C6-4C74-B4A1-49A48A08E691}"/>
    <cellStyle name="40 % – Poudarek5 12 2 3" xfId="24003" xr:uid="{A234B48D-9027-4467-8ADF-4660FBD0617A}"/>
    <cellStyle name="40 % – Poudarek5 12 3" xfId="15783" xr:uid="{514079DA-70A0-404B-BA88-48D4C6DA1D5D}"/>
    <cellStyle name="40 % – Poudarek5 2" xfId="933" xr:uid="{00000000-0005-0000-0000-000048030000}"/>
    <cellStyle name="40 % – Poudarek5 2 2" xfId="934" xr:uid="{00000000-0005-0000-0000-000049030000}"/>
    <cellStyle name="40 % – Poudarek5 2 2 2" xfId="935" xr:uid="{00000000-0005-0000-0000-00004A030000}"/>
    <cellStyle name="40 % – Poudarek5 2 2 3" xfId="16295" xr:uid="{055EE3D8-3759-44CB-8895-B4F42D13E914}"/>
    <cellStyle name="40 % – Poudarek5 2 3" xfId="936" xr:uid="{00000000-0005-0000-0000-00004B030000}"/>
    <cellStyle name="40 % – Poudarek5 2 3 2" xfId="937" xr:uid="{00000000-0005-0000-0000-00004C030000}"/>
    <cellStyle name="40 % – Poudarek5 2 3 2 2" xfId="16763" xr:uid="{5675A312-1623-4A33-A76F-D406A17FCEEE}"/>
    <cellStyle name="40 % – Poudarek5 2 3 3" xfId="18792" xr:uid="{E904B719-FCC8-4EEA-B959-35B2180F57DC}"/>
    <cellStyle name="40 % – Poudarek5 2 4" xfId="938" xr:uid="{00000000-0005-0000-0000-00004D030000}"/>
    <cellStyle name="40 % – Poudarek5 2 4 2" xfId="15781" xr:uid="{E9CAACD9-D2C3-4E7E-AE33-9D0CA136643B}"/>
    <cellStyle name="40 % – Poudarek5 2 5" xfId="939" xr:uid="{00000000-0005-0000-0000-00004E030000}"/>
    <cellStyle name="40 % – Poudarek5 2 5 2" xfId="16296" xr:uid="{1CB7AF02-9DC2-4378-AD9D-A3CDA4DE1F97}"/>
    <cellStyle name="40 % – Poudarek5 3" xfId="940" xr:uid="{00000000-0005-0000-0000-00004F030000}"/>
    <cellStyle name="40 % – Poudarek5 3 2" xfId="941" xr:uid="{00000000-0005-0000-0000-000050030000}"/>
    <cellStyle name="40 % – Poudarek5 3 2 2" xfId="942" xr:uid="{00000000-0005-0000-0000-000051030000}"/>
    <cellStyle name="40 % – Poudarek5 3 2 2 2" xfId="16293" xr:uid="{9857E3A2-16A0-45CF-AB0B-7B21C89AFD65}"/>
    <cellStyle name="40 % – Poudarek5 3 2 3" xfId="11432" xr:uid="{A64B6877-5859-45F3-81F0-FA0828ED0859}"/>
    <cellStyle name="40 % – Poudarek5 3 2 3 2" xfId="21848" xr:uid="{C2E0393C-6975-4302-9505-4277AE1BF73C}"/>
    <cellStyle name="40 % – Poudarek5 3 2 3 3" xfId="20204" xr:uid="{A2029381-756B-4281-B090-8186AA8BD245}"/>
    <cellStyle name="40 % – Poudarek5 3 3" xfId="943" xr:uid="{00000000-0005-0000-0000-000052030000}"/>
    <cellStyle name="40 % – Poudarek5 3 3 2" xfId="15780" xr:uid="{5CBAEA8F-0B5B-4E1A-8C75-771B5C463414}"/>
    <cellStyle name="40 % – Poudarek5 3 4" xfId="944" xr:uid="{00000000-0005-0000-0000-000053030000}"/>
    <cellStyle name="40 % – Poudarek5 3 4 2" xfId="16294" xr:uid="{C054CE97-67F9-481C-8FBC-78283344781A}"/>
    <cellStyle name="40 % – Poudarek5 3 5" xfId="11433" xr:uid="{BA77DED7-99B7-4009-AD09-F3AEAC0271A4}"/>
    <cellStyle name="40 % – Poudarek5 4" xfId="945" xr:uid="{00000000-0005-0000-0000-000054030000}"/>
    <cellStyle name="40 % – Poudarek5 4 2" xfId="15779" xr:uid="{D5A2231F-097B-433C-A400-C8AD8C1648AD}"/>
    <cellStyle name="40 % – Poudarek5 5" xfId="946" xr:uid="{00000000-0005-0000-0000-000055030000}"/>
    <cellStyle name="40 % – Poudarek5 5 2" xfId="15778" xr:uid="{F13A4615-1C57-4407-8C1E-79F0E0811440}"/>
    <cellStyle name="40 % – Poudarek5 6" xfId="947" xr:uid="{00000000-0005-0000-0000-000056030000}"/>
    <cellStyle name="40 % – Poudarek5 6 2" xfId="15777" xr:uid="{6AAE5AB3-D133-4B18-A03E-E35D87DC82CA}"/>
    <cellStyle name="40 % – Poudarek5 7" xfId="948" xr:uid="{00000000-0005-0000-0000-000057030000}"/>
    <cellStyle name="40 % – Poudarek5 7 2" xfId="15776" xr:uid="{9D8495A6-8DCD-46D1-8D62-0E172B28D718}"/>
    <cellStyle name="40 % – Poudarek5 8" xfId="949" xr:uid="{00000000-0005-0000-0000-000058030000}"/>
    <cellStyle name="40 % – Poudarek5 9" xfId="950" xr:uid="{00000000-0005-0000-0000-000059030000}"/>
    <cellStyle name="40 % – Poudarek6" xfId="951" xr:uid="{00000000-0005-0000-0000-00005A030000}"/>
    <cellStyle name="40 % – Poudarek6 1" xfId="952" xr:uid="{00000000-0005-0000-0000-00005B030000}"/>
    <cellStyle name="40 % – Poudarek6 1 2" xfId="15774" xr:uid="{2C73B952-62B2-42AC-9C4C-100A80416AD5}"/>
    <cellStyle name="40 % – Poudarek6 10" xfId="953" xr:uid="{00000000-0005-0000-0000-00005C030000}"/>
    <cellStyle name="40 % – Poudarek6 11" xfId="954" xr:uid="{00000000-0005-0000-0000-00005D030000}"/>
    <cellStyle name="40 % – Poudarek6 12" xfId="9474" xr:uid="{310A3F56-8B85-4EDA-93BE-D64696520DCF}"/>
    <cellStyle name="40 % – Poudarek6 12 2" xfId="16764" xr:uid="{AE616694-5EFB-4972-8C4F-9EF8A0A9D306}"/>
    <cellStyle name="40 % – Poudarek6 12 2 2" xfId="25035" xr:uid="{77D0C865-D6D9-43D1-A854-ADE9C54BF8E2}"/>
    <cellStyle name="40 % – Poudarek6 12 2 3" xfId="23998" xr:uid="{F1AF91DD-8586-4DEA-801E-BE57AE06672D}"/>
    <cellStyle name="40 % – Poudarek6 12 3" xfId="15775" xr:uid="{6B8E63A8-AAB4-4B46-8168-D422CEA01140}"/>
    <cellStyle name="40 % – Poudarek6 2" xfId="955" xr:uid="{00000000-0005-0000-0000-00005E030000}"/>
    <cellStyle name="40 % – Poudarek6 2 2" xfId="956" xr:uid="{00000000-0005-0000-0000-00005F030000}"/>
    <cellStyle name="40 % – Poudarek6 2 2 2" xfId="957" xr:uid="{00000000-0005-0000-0000-000060030000}"/>
    <cellStyle name="40 % – Poudarek6 2 2 2 2" xfId="958" xr:uid="{00000000-0005-0000-0000-000061030000}"/>
    <cellStyle name="40 % – Poudarek6 2 2 3" xfId="959" xr:uid="{00000000-0005-0000-0000-000062030000}"/>
    <cellStyle name="40 % – Poudarek6 2 3" xfId="960" xr:uid="{00000000-0005-0000-0000-000063030000}"/>
    <cellStyle name="40 % – Poudarek6 2 3 2" xfId="961" xr:uid="{00000000-0005-0000-0000-000064030000}"/>
    <cellStyle name="40 % – Poudarek6 2 4" xfId="962" xr:uid="{00000000-0005-0000-0000-000065030000}"/>
    <cellStyle name="40 % – Poudarek6 2 4 2" xfId="963" xr:uid="{00000000-0005-0000-0000-000066030000}"/>
    <cellStyle name="40 % – Poudarek6 2 4 2 2" xfId="16765" xr:uid="{0B7EA11F-FF71-42A1-8F68-5CB349E85AD2}"/>
    <cellStyle name="40 % – Poudarek6 2 4 3" xfId="18783" xr:uid="{BF65944A-321F-4247-A284-645DEE523E65}"/>
    <cellStyle name="40 % – Poudarek6 2 5" xfId="964" xr:uid="{00000000-0005-0000-0000-000067030000}"/>
    <cellStyle name="40 % – Poudarek6 2 5 2" xfId="15773" xr:uid="{FA1E7052-F6F7-4438-9AA5-AA187557AFBF}"/>
    <cellStyle name="40 % – Poudarek6 2 6" xfId="965" xr:uid="{00000000-0005-0000-0000-000068030000}"/>
    <cellStyle name="40 % – Poudarek6 2 6 2" xfId="16292" xr:uid="{015B0E5E-47BF-4726-8A98-67959EB57360}"/>
    <cellStyle name="40 % – Poudarek6 3" xfId="966" xr:uid="{00000000-0005-0000-0000-000069030000}"/>
    <cellStyle name="40 % – Poudarek6 3 2" xfId="967" xr:uid="{00000000-0005-0000-0000-00006A030000}"/>
    <cellStyle name="40 % – Poudarek6 3 2 2" xfId="968" xr:uid="{00000000-0005-0000-0000-00006B030000}"/>
    <cellStyle name="40 % – Poudarek6 3 2 2 2" xfId="969" xr:uid="{00000000-0005-0000-0000-00006C030000}"/>
    <cellStyle name="40 % – Poudarek6 3 2 3" xfId="970" xr:uid="{00000000-0005-0000-0000-00006D030000}"/>
    <cellStyle name="40 % – Poudarek6 3 2 3 2" xfId="971" xr:uid="{00000000-0005-0000-0000-00006E030000}"/>
    <cellStyle name="40 % – Poudarek6 3 2 3 3" xfId="972" xr:uid="{00000000-0005-0000-0000-00006F030000}"/>
    <cellStyle name="40 % – Poudarek6 3 2 3 4" xfId="22387" xr:uid="{B825859F-4DA1-4BFF-9BB5-0CF62C5A4C1F}"/>
    <cellStyle name="40 % – Poudarek6 3 2 4" xfId="973" xr:uid="{00000000-0005-0000-0000-000070030000}"/>
    <cellStyle name="40 % – Poudarek6 3 2 5" xfId="974" xr:uid="{00000000-0005-0000-0000-000071030000}"/>
    <cellStyle name="40 % – Poudarek6 3 2 5 2" xfId="16290" xr:uid="{87EC9D2D-DE7B-4C62-951B-A92AE891EF3B}"/>
    <cellStyle name="40 % – Poudarek6 3 2 6" xfId="11430" xr:uid="{6C113F04-EA56-41CC-883E-8FC4BBBA57E5}"/>
    <cellStyle name="40 % – Poudarek6 3 3" xfId="975" xr:uid="{00000000-0005-0000-0000-000072030000}"/>
    <cellStyle name="40 % – Poudarek6 3 3 2" xfId="976" xr:uid="{00000000-0005-0000-0000-000073030000}"/>
    <cellStyle name="40 % – Poudarek6 3 4" xfId="977" xr:uid="{00000000-0005-0000-0000-000074030000}"/>
    <cellStyle name="40 % – Poudarek6 3 4 2" xfId="978" xr:uid="{00000000-0005-0000-0000-000075030000}"/>
    <cellStyle name="40 % – Poudarek6 3 4 2 2" xfId="979" xr:uid="{00000000-0005-0000-0000-000076030000}"/>
    <cellStyle name="40 % – Poudarek6 3 4 3" xfId="980" xr:uid="{00000000-0005-0000-0000-000077030000}"/>
    <cellStyle name="40 % – Poudarek6 3 4 3 2" xfId="981" xr:uid="{00000000-0005-0000-0000-000078030000}"/>
    <cellStyle name="40 % – Poudarek6 3 4 4" xfId="982" xr:uid="{00000000-0005-0000-0000-000079030000}"/>
    <cellStyle name="40 % – Poudarek6 3 5" xfId="983" xr:uid="{00000000-0005-0000-0000-00007A030000}"/>
    <cellStyle name="40 % – Poudarek6 3 5 2" xfId="984" xr:uid="{00000000-0005-0000-0000-00007B030000}"/>
    <cellStyle name="40 % – Poudarek6 3 5 3" xfId="985" xr:uid="{00000000-0005-0000-0000-00007C030000}"/>
    <cellStyle name="40 % – Poudarek6 3 5 3 2" xfId="16766" xr:uid="{E723B64C-6250-49EB-8967-B3930C95E9EA}"/>
    <cellStyle name="40 % – Poudarek6 3 5 4" xfId="22117" xr:uid="{8DC6D574-CB68-4FD1-9E4A-8A1FDA743D94}"/>
    <cellStyle name="40 % – Poudarek6 3 6" xfId="986" xr:uid="{00000000-0005-0000-0000-00007D030000}"/>
    <cellStyle name="40 % – Poudarek6 3 7" xfId="987" xr:uid="{00000000-0005-0000-0000-00007E030000}"/>
    <cellStyle name="40 % – Poudarek6 3 7 2" xfId="15772" xr:uid="{6207745D-32DD-4568-82D6-320CA8FDD2B4}"/>
    <cellStyle name="40 % – Poudarek6 3 8" xfId="988" xr:uid="{00000000-0005-0000-0000-00007F030000}"/>
    <cellStyle name="40 % – Poudarek6 3 8 2" xfId="16291" xr:uid="{2B3413E6-8D98-4EED-A511-1C63389D67C1}"/>
    <cellStyle name="40 % – Poudarek6 3 9" xfId="11431" xr:uid="{F0D5F8F9-440C-4ADF-AD69-E7C1189681C9}"/>
    <cellStyle name="40 % – Poudarek6 4" xfId="989" xr:uid="{00000000-0005-0000-0000-000080030000}"/>
    <cellStyle name="40 % – Poudarek6 4 2" xfId="15771" xr:uid="{458C4908-E598-49C7-A5E6-930BAC84B579}"/>
    <cellStyle name="40 % – Poudarek6 5" xfId="990" xr:uid="{00000000-0005-0000-0000-000081030000}"/>
    <cellStyle name="40 % – Poudarek6 5 2" xfId="15770" xr:uid="{966CB8EB-5C7E-4420-A4E6-F4D3FC8DFB74}"/>
    <cellStyle name="40 % – Poudarek6 6" xfId="991" xr:uid="{00000000-0005-0000-0000-000082030000}"/>
    <cellStyle name="40 % – Poudarek6 6 2" xfId="15769" xr:uid="{70E77EE2-6E0B-4936-902A-1C1D53BF2C86}"/>
    <cellStyle name="40 % – Poudarek6 7" xfId="992" xr:uid="{00000000-0005-0000-0000-000083030000}"/>
    <cellStyle name="40 % – Poudarek6 7 2" xfId="15768" xr:uid="{32D57064-18B8-41C0-8306-E576AE5D97AA}"/>
    <cellStyle name="40 % – Poudarek6 8" xfId="993" xr:uid="{00000000-0005-0000-0000-000084030000}"/>
    <cellStyle name="40 % – Poudarek6 9" xfId="994" xr:uid="{00000000-0005-0000-0000-000085030000}"/>
    <cellStyle name="40% - Accent1 1" xfId="995" xr:uid="{00000000-0005-0000-0000-000086030000}"/>
    <cellStyle name="40% - Accent1 1 1" xfId="996" xr:uid="{00000000-0005-0000-0000-000087030000}"/>
    <cellStyle name="40% - Accent1 1 2" xfId="997" xr:uid="{00000000-0005-0000-0000-000088030000}"/>
    <cellStyle name="40% - Accent1 1 2 2" xfId="998" xr:uid="{00000000-0005-0000-0000-000089030000}"/>
    <cellStyle name="40% - Accent1 1 2 2 2" xfId="16865" xr:uid="{592CDE0D-E7DB-40F5-A167-28DBD204051A}"/>
    <cellStyle name="40% - Accent1 1 2 3" xfId="999" xr:uid="{00000000-0005-0000-0000-00008A030000}"/>
    <cellStyle name="40% - Accent1 1 2 4" xfId="11428" xr:uid="{78E362F3-4A64-4A21-92BE-E85803856A6B}"/>
    <cellStyle name="40% - Accent1 1 3" xfId="1000" xr:uid="{00000000-0005-0000-0000-00008B030000}"/>
    <cellStyle name="40% - Accent1 1 3 2" xfId="1001" xr:uid="{00000000-0005-0000-0000-00008C030000}"/>
    <cellStyle name="40% - Accent1 1 3 3" xfId="1002" xr:uid="{00000000-0005-0000-0000-00008D030000}"/>
    <cellStyle name="40% - Accent1 1 3 4" xfId="1003" xr:uid="{00000000-0005-0000-0000-00008E030000}"/>
    <cellStyle name="40% - Accent1 1 4" xfId="1004" xr:uid="{00000000-0005-0000-0000-00008F030000}"/>
    <cellStyle name="40% - Accent1 1 4 2" xfId="15870" xr:uid="{4AC62661-2718-4781-8496-DCE37AFFEFC7}"/>
    <cellStyle name="40% - Accent1 1 5" xfId="1005" xr:uid="{00000000-0005-0000-0000-000090030000}"/>
    <cellStyle name="40% - Accent1 1 6" xfId="11429" xr:uid="{AB6B8B41-6397-414C-9A37-043FC8F38C4E}"/>
    <cellStyle name="40% - Accent1 10" xfId="1006" xr:uid="{00000000-0005-0000-0000-000091030000}"/>
    <cellStyle name="40% - Accent1 11" xfId="1007" xr:uid="{00000000-0005-0000-0000-000092030000}"/>
    <cellStyle name="40% - Accent1 12" xfId="1008" xr:uid="{00000000-0005-0000-0000-000093030000}"/>
    <cellStyle name="40% - Accent1 13" xfId="1009" xr:uid="{00000000-0005-0000-0000-000094030000}"/>
    <cellStyle name="40% - Accent1 14" xfId="1010" xr:uid="{00000000-0005-0000-0000-000095030000}"/>
    <cellStyle name="40% - Accent1 2" xfId="1011" xr:uid="{00000000-0005-0000-0000-000096030000}"/>
    <cellStyle name="40% - Accent1 2 1" xfId="1012" xr:uid="{00000000-0005-0000-0000-000097030000}"/>
    <cellStyle name="40% - Accent1 2 2" xfId="1013" xr:uid="{00000000-0005-0000-0000-000098030000}"/>
    <cellStyle name="40% - Accent1 2 2 2" xfId="1014" xr:uid="{00000000-0005-0000-0000-000099030000}"/>
    <cellStyle name="40% - Accent1 2 2 2 2" xfId="16866" xr:uid="{D1498341-3747-4192-8DAB-5B5E076D37F2}"/>
    <cellStyle name="40% - Accent1 2 2 3" xfId="1015" xr:uid="{00000000-0005-0000-0000-00009A030000}"/>
    <cellStyle name="40% - Accent1 2 2 4" xfId="11460" xr:uid="{D5B031CE-5AD2-45CF-BABD-DD5417CF7950}"/>
    <cellStyle name="40% - Accent1 2 3" xfId="1016" xr:uid="{00000000-0005-0000-0000-00009B030000}"/>
    <cellStyle name="40% - Accent1 2 3 2" xfId="1017" xr:uid="{00000000-0005-0000-0000-00009C030000}"/>
    <cellStyle name="40% - Accent1 2 3 3" xfId="1018" xr:uid="{00000000-0005-0000-0000-00009D030000}"/>
    <cellStyle name="40% - Accent1 2 3 4" xfId="1019" xr:uid="{00000000-0005-0000-0000-00009E030000}"/>
    <cellStyle name="40% - Accent1 2 4" xfId="1020" xr:uid="{00000000-0005-0000-0000-00009F030000}"/>
    <cellStyle name="40% - Accent1 2 4 2" xfId="15871" xr:uid="{16388B75-A044-4408-BDFD-E7C7552E2ED5}"/>
    <cellStyle name="40% - Accent1 2 4 3" xfId="10647" xr:uid="{EBF27B03-6D08-4221-B216-68C623A4D2C3}"/>
    <cellStyle name="40% - Accent1 2 4 4" xfId="9927" xr:uid="{CEB164D1-BCA6-4997-8477-E7BA2D410306}"/>
    <cellStyle name="40% - Accent1 2 5" xfId="1021" xr:uid="{00000000-0005-0000-0000-0000A0030000}"/>
    <cellStyle name="40% - Accent1 2 5 2" xfId="1022" xr:uid="{00000000-0005-0000-0000-0000A1030000}"/>
    <cellStyle name="40% - Accent1 2 5 3" xfId="18779" xr:uid="{8EC5124F-25E3-4CE5-AA4D-9FB2B7E2C13D}"/>
    <cellStyle name="40% - Accent1 2 6" xfId="10578" xr:uid="{CBA58A46-55C7-4F8B-97FD-6A943489D263}"/>
    <cellStyle name="40% - Accent1 3" xfId="1023" xr:uid="{00000000-0005-0000-0000-0000A2030000}"/>
    <cellStyle name="40% - Accent1 3 1" xfId="1024" xr:uid="{00000000-0005-0000-0000-0000A3030000}"/>
    <cellStyle name="40% - Accent1 3 2" xfId="1025" xr:uid="{00000000-0005-0000-0000-0000A4030000}"/>
    <cellStyle name="40% - Accent1 3 2 2" xfId="1026" xr:uid="{00000000-0005-0000-0000-0000A5030000}"/>
    <cellStyle name="40% - Accent1 3 2 2 2" xfId="16867" xr:uid="{37B45067-37A2-4472-BE3C-0EA2F579076C}"/>
    <cellStyle name="40% - Accent1 3 2 3" xfId="1027" xr:uid="{00000000-0005-0000-0000-0000A6030000}"/>
    <cellStyle name="40% - Accent1 3 2 4" xfId="10575" xr:uid="{D9015158-6260-420C-AED8-DB0D7D53ED14}"/>
    <cellStyle name="40% - Accent1 3 3" xfId="1028" xr:uid="{00000000-0005-0000-0000-0000A7030000}"/>
    <cellStyle name="40% - Accent1 3 3 2" xfId="1029" xr:uid="{00000000-0005-0000-0000-0000A8030000}"/>
    <cellStyle name="40% - Accent1 3 3 3" xfId="1030" xr:uid="{00000000-0005-0000-0000-0000A9030000}"/>
    <cellStyle name="40% - Accent1 3 3 4" xfId="1031" xr:uid="{00000000-0005-0000-0000-0000AA030000}"/>
    <cellStyle name="40% - Accent1 3 4" xfId="1032" xr:uid="{00000000-0005-0000-0000-0000AB030000}"/>
    <cellStyle name="40% - Accent1 3 4 2" xfId="15872" xr:uid="{2FD8A773-D268-4140-B9CD-A99FB3500E67}"/>
    <cellStyle name="40% - Accent1 3 5" xfId="1033" xr:uid="{00000000-0005-0000-0000-0000AC030000}"/>
    <cellStyle name="40% - Accent1 3 6" xfId="10577" xr:uid="{D9D3480F-DD83-4A55-BB13-65CCE02E969F}"/>
    <cellStyle name="40% - Accent1 4" xfId="1034" xr:uid="{00000000-0005-0000-0000-0000AD030000}"/>
    <cellStyle name="40% - Accent1 4 1" xfId="1035" xr:uid="{00000000-0005-0000-0000-0000AE030000}"/>
    <cellStyle name="40% - Accent1 4 2" xfId="1036" xr:uid="{00000000-0005-0000-0000-0000AF030000}"/>
    <cellStyle name="40% - Accent1 4 2 2" xfId="1037" xr:uid="{00000000-0005-0000-0000-0000B0030000}"/>
    <cellStyle name="40% - Accent1 4 2 2 2" xfId="16868" xr:uid="{2D1C697B-1CD2-4ADC-B13D-3C11E80963A1}"/>
    <cellStyle name="40% - Accent1 4 2 3" xfId="1038" xr:uid="{00000000-0005-0000-0000-0000B1030000}"/>
    <cellStyle name="40% - Accent1 4 2 4" xfId="10736" xr:uid="{295959D6-EB72-4BA6-B27B-CA866C575C7B}"/>
    <cellStyle name="40% - Accent1 4 3" xfId="1039" xr:uid="{00000000-0005-0000-0000-0000B2030000}"/>
    <cellStyle name="40% - Accent1 4 3 2" xfId="1040" xr:uid="{00000000-0005-0000-0000-0000B3030000}"/>
    <cellStyle name="40% - Accent1 4 3 3" xfId="1041" xr:uid="{00000000-0005-0000-0000-0000B4030000}"/>
    <cellStyle name="40% - Accent1 4 3 4" xfId="1042" xr:uid="{00000000-0005-0000-0000-0000B5030000}"/>
    <cellStyle name="40% - Accent1 4 4" xfId="1043" xr:uid="{00000000-0005-0000-0000-0000B6030000}"/>
    <cellStyle name="40% - Accent1 4 4 2" xfId="15873" xr:uid="{F79D485A-27B2-4F67-B9F2-F716A820C241}"/>
    <cellStyle name="40% - Accent1 4 5" xfId="1044" xr:uid="{00000000-0005-0000-0000-0000B7030000}"/>
    <cellStyle name="40% - Accent1 4 6" xfId="10737" xr:uid="{9EEF1042-D8CE-4B5F-B8AC-E941F2E2957F}"/>
    <cellStyle name="40% - Accent1 5" xfId="1045" xr:uid="{00000000-0005-0000-0000-0000B8030000}"/>
    <cellStyle name="40% - Accent1 5 1" xfId="1046" xr:uid="{00000000-0005-0000-0000-0000B9030000}"/>
    <cellStyle name="40% - Accent1 5 2" xfId="1047" xr:uid="{00000000-0005-0000-0000-0000BA030000}"/>
    <cellStyle name="40% - Accent1 5 2 2" xfId="1048" xr:uid="{00000000-0005-0000-0000-0000BB030000}"/>
    <cellStyle name="40% - Accent1 5 2 2 2" xfId="16869" xr:uid="{057379E0-772E-434E-A78A-A1E571DC86BB}"/>
    <cellStyle name="40% - Accent1 5 2 3" xfId="1049" xr:uid="{00000000-0005-0000-0000-0000BC030000}"/>
    <cellStyle name="40% - Accent1 5 2 4" xfId="10680" xr:uid="{161F4B26-FB92-4C41-9040-89BBBAE34594}"/>
    <cellStyle name="40% - Accent1 5 3" xfId="1050" xr:uid="{00000000-0005-0000-0000-0000BD030000}"/>
    <cellStyle name="40% - Accent1 5 3 2" xfId="1051" xr:uid="{00000000-0005-0000-0000-0000BE030000}"/>
    <cellStyle name="40% - Accent1 5 3 3" xfId="1052" xr:uid="{00000000-0005-0000-0000-0000BF030000}"/>
    <cellStyle name="40% - Accent1 5 3 4" xfId="1053" xr:uid="{00000000-0005-0000-0000-0000C0030000}"/>
    <cellStyle name="40% - Accent1 5 4" xfId="1054" xr:uid="{00000000-0005-0000-0000-0000C1030000}"/>
    <cellStyle name="40% - Accent1 5 4 2" xfId="15874" xr:uid="{412D0108-E716-4D74-BA70-B4F562B6403E}"/>
    <cellStyle name="40% - Accent1 5 5" xfId="1055" xr:uid="{00000000-0005-0000-0000-0000C2030000}"/>
    <cellStyle name="40% - Accent1 5 6" xfId="10735" xr:uid="{71FFBD46-96FC-4CCD-BAFA-798E82D7F252}"/>
    <cellStyle name="40% - Accent1 6" xfId="1056" xr:uid="{00000000-0005-0000-0000-0000C3030000}"/>
    <cellStyle name="40% - Accent1 6 1" xfId="1057" xr:uid="{00000000-0005-0000-0000-0000C4030000}"/>
    <cellStyle name="40% - Accent1 6 2" xfId="1058" xr:uid="{00000000-0005-0000-0000-0000C5030000}"/>
    <cellStyle name="40% - Accent1 6 2 2" xfId="1059" xr:uid="{00000000-0005-0000-0000-0000C6030000}"/>
    <cellStyle name="40% - Accent1 6 2 2 2" xfId="16870" xr:uid="{5FA340BC-2C75-450C-B403-20A73CA51FD2}"/>
    <cellStyle name="40% - Accent1 6 2 3" xfId="1060" xr:uid="{00000000-0005-0000-0000-0000C7030000}"/>
    <cellStyle name="40% - Accent1 6 2 4" xfId="11424" xr:uid="{F4562A78-FAD4-4FAA-AABF-CF13C67111AF}"/>
    <cellStyle name="40% - Accent1 6 3" xfId="1061" xr:uid="{00000000-0005-0000-0000-0000C8030000}"/>
    <cellStyle name="40% - Accent1 6 3 2" xfId="1062" xr:uid="{00000000-0005-0000-0000-0000C9030000}"/>
    <cellStyle name="40% - Accent1 6 3 3" xfId="1063" xr:uid="{00000000-0005-0000-0000-0000CA030000}"/>
    <cellStyle name="40% - Accent1 6 3 4" xfId="1064" xr:uid="{00000000-0005-0000-0000-0000CB030000}"/>
    <cellStyle name="40% - Accent1 6 4" xfId="1065" xr:uid="{00000000-0005-0000-0000-0000CC030000}"/>
    <cellStyle name="40% - Accent1 6 4 2" xfId="15875" xr:uid="{9E781AE8-733F-4FB6-BCA6-CDC85DC49E3E}"/>
    <cellStyle name="40% - Accent1 6 5" xfId="1066" xr:uid="{00000000-0005-0000-0000-0000CD030000}"/>
    <cellStyle name="40% - Accent1 6 6" xfId="10775" xr:uid="{A049BAC8-D9BF-4ED3-9E76-F3A5DAE9AC52}"/>
    <cellStyle name="40% - Accent1 7" xfId="1067" xr:uid="{00000000-0005-0000-0000-0000CE030000}"/>
    <cellStyle name="40% - Accent1 7 1" xfId="1068" xr:uid="{00000000-0005-0000-0000-0000CF030000}"/>
    <cellStyle name="40% - Accent1 7 2" xfId="1069" xr:uid="{00000000-0005-0000-0000-0000D0030000}"/>
    <cellStyle name="40% - Accent1 7 2 2" xfId="15877" xr:uid="{6053355B-C0F1-4B38-8003-6A76A25D07C7}"/>
    <cellStyle name="40% - Accent1 7 2 3" xfId="16288" xr:uid="{58366171-FF6E-46E4-B7DA-D0771CF7C8B8}"/>
    <cellStyle name="40% - Accent1 7 3" xfId="1070" xr:uid="{00000000-0005-0000-0000-0000D1030000}"/>
    <cellStyle name="40% - Accent1 7 3 2" xfId="15878" xr:uid="{D1F191AA-B2B2-45C5-A8BE-508BAD92D76F}"/>
    <cellStyle name="40% - Accent1 7 3 3" xfId="16289" xr:uid="{3A0C7FD8-6FCC-4CF3-94AF-034B77C56CD1}"/>
    <cellStyle name="40% - Accent1 7 4" xfId="15876" xr:uid="{C38A018E-D803-449B-A6B8-519A37C6E1BF}"/>
    <cellStyle name="40% - Accent1 7 5" xfId="15767" xr:uid="{DBCA1506-475C-4A35-931C-357A9A510160}"/>
    <cellStyle name="40% - Accent1 8" xfId="1071" xr:uid="{00000000-0005-0000-0000-0000D2030000}"/>
    <cellStyle name="40% - Accent1 8 1" xfId="1072" xr:uid="{00000000-0005-0000-0000-0000D3030000}"/>
    <cellStyle name="40% - Accent1 8 2" xfId="1073" xr:uid="{00000000-0005-0000-0000-0000D4030000}"/>
    <cellStyle name="40% - Accent1 8 3" xfId="1074" xr:uid="{00000000-0005-0000-0000-0000D5030000}"/>
    <cellStyle name="40% - Accent1 8 4" xfId="15879" xr:uid="{CE970587-61F3-4C67-9991-C59E931B485C}"/>
    <cellStyle name="40% - Accent1 8 5" xfId="16287" xr:uid="{2D4D56F6-DBD6-420C-8957-733FA14CB63E}"/>
    <cellStyle name="40% - Accent1 9" xfId="1075" xr:uid="{00000000-0005-0000-0000-0000D6030000}"/>
    <cellStyle name="40% - Accent1 9 1" xfId="1076" xr:uid="{00000000-0005-0000-0000-0000D7030000}"/>
    <cellStyle name="40% - Accent1 9 2" xfId="1077" xr:uid="{00000000-0005-0000-0000-0000D8030000}"/>
    <cellStyle name="40% - Accent1 9 3" xfId="1078" xr:uid="{00000000-0005-0000-0000-0000D9030000}"/>
    <cellStyle name="40% - Accent2 1" xfId="1079" xr:uid="{00000000-0005-0000-0000-0000DA030000}"/>
    <cellStyle name="40% - Accent2 1 1" xfId="1080" xr:uid="{00000000-0005-0000-0000-0000DB030000}"/>
    <cellStyle name="40% - Accent2 1 2" xfId="1081" xr:uid="{00000000-0005-0000-0000-0000DC030000}"/>
    <cellStyle name="40% - Accent2 1 2 2" xfId="1082" xr:uid="{00000000-0005-0000-0000-0000DD030000}"/>
    <cellStyle name="40% - Accent2 1 2 3" xfId="1083" xr:uid="{00000000-0005-0000-0000-0000DE030000}"/>
    <cellStyle name="40% - Accent2 1 3" xfId="1084" xr:uid="{00000000-0005-0000-0000-0000DF030000}"/>
    <cellStyle name="40% - Accent2 1 4" xfId="1085" xr:uid="{00000000-0005-0000-0000-0000E0030000}"/>
    <cellStyle name="40% - Accent2 1 4 2" xfId="1086" xr:uid="{00000000-0005-0000-0000-0000E1030000}"/>
    <cellStyle name="40% - Accent2 1 4 3" xfId="20197" xr:uid="{C9FBCB55-263A-426B-96EA-E00273733A7E}"/>
    <cellStyle name="40% - Accent2 1 5" xfId="15880" xr:uid="{4E5B6B3D-9B69-47CD-8F55-E374D6D752C8}"/>
    <cellStyle name="40% - Accent2 1 6" xfId="10574" xr:uid="{3BC7F7C3-4984-46B0-A6CA-4768B55F6B22}"/>
    <cellStyle name="40% - Accent2 10" xfId="1087" xr:uid="{00000000-0005-0000-0000-0000E2030000}"/>
    <cellStyle name="40% - Accent2 11" xfId="1088" xr:uid="{00000000-0005-0000-0000-0000E3030000}"/>
    <cellStyle name="40% - Accent2 12" xfId="1089" xr:uid="{00000000-0005-0000-0000-0000E4030000}"/>
    <cellStyle name="40% - Accent2 13" xfId="1090" xr:uid="{00000000-0005-0000-0000-0000E5030000}"/>
    <cellStyle name="40% - Accent2 14" xfId="1091" xr:uid="{00000000-0005-0000-0000-0000E6030000}"/>
    <cellStyle name="40% - Accent2 2" xfId="1092" xr:uid="{00000000-0005-0000-0000-0000E7030000}"/>
    <cellStyle name="40% - Accent2 2 1" xfId="1093" xr:uid="{00000000-0005-0000-0000-0000E8030000}"/>
    <cellStyle name="40% - Accent2 2 2" xfId="1094" xr:uid="{00000000-0005-0000-0000-0000E9030000}"/>
    <cellStyle name="40% - Accent2 2 2 2" xfId="1095" xr:uid="{00000000-0005-0000-0000-0000EA030000}"/>
    <cellStyle name="40% - Accent2 2 2 3" xfId="1096" xr:uid="{00000000-0005-0000-0000-0000EB030000}"/>
    <cellStyle name="40% - Accent2 2 3" xfId="1097" xr:uid="{00000000-0005-0000-0000-0000EC030000}"/>
    <cellStyle name="40% - Accent2 2 4" xfId="1098" xr:uid="{00000000-0005-0000-0000-0000ED030000}"/>
    <cellStyle name="40% - Accent2 2 4 2" xfId="1099" xr:uid="{00000000-0005-0000-0000-0000EE030000}"/>
    <cellStyle name="40% - Accent2 2 4 2 2" xfId="16554" xr:uid="{19FF95E3-CBBB-46B1-B31B-72B4DCC3076E}"/>
    <cellStyle name="40% - Accent2 2 4 3" xfId="22540" xr:uid="{75536137-DA95-4F40-AE4E-1D97101B6E9B}"/>
    <cellStyle name="40% - Accent2 2 5" xfId="16552" xr:uid="{DE002C08-AA2B-4102-9AC7-3BA421EBA86A}"/>
    <cellStyle name="40% - Accent2 3" xfId="1100" xr:uid="{00000000-0005-0000-0000-0000EF030000}"/>
    <cellStyle name="40% - Accent2 3 1" xfId="1101" xr:uid="{00000000-0005-0000-0000-0000F0030000}"/>
    <cellStyle name="40% - Accent2 3 2" xfId="1102" xr:uid="{00000000-0005-0000-0000-0000F1030000}"/>
    <cellStyle name="40% - Accent2 3 2 2" xfId="1103" xr:uid="{00000000-0005-0000-0000-0000F2030000}"/>
    <cellStyle name="40% - Accent2 3 2 3" xfId="1104" xr:uid="{00000000-0005-0000-0000-0000F3030000}"/>
    <cellStyle name="40% - Accent2 3 3" xfId="1105" xr:uid="{00000000-0005-0000-0000-0000F4030000}"/>
    <cellStyle name="40% - Accent2 3 4" xfId="1106" xr:uid="{00000000-0005-0000-0000-0000F5030000}"/>
    <cellStyle name="40% - Accent2 3 4 2" xfId="1107" xr:uid="{00000000-0005-0000-0000-0000F6030000}"/>
    <cellStyle name="40% - Accent2 3 4 3" xfId="18778" xr:uid="{70139338-E75C-438D-9ADC-263E3A2C22D7}"/>
    <cellStyle name="40% - Accent2 3 5" xfId="16555" xr:uid="{A21A9271-B80A-4593-9E74-3EB865A6BF61}"/>
    <cellStyle name="40% - Accent2 3 6" xfId="10573" xr:uid="{3D913C32-3E19-4069-BBA3-EA9B5A6E45E8}"/>
    <cellStyle name="40% - Accent2 4" xfId="1108" xr:uid="{00000000-0005-0000-0000-0000F7030000}"/>
    <cellStyle name="40% - Accent2 4 1" xfId="1109" xr:uid="{00000000-0005-0000-0000-0000F8030000}"/>
    <cellStyle name="40% - Accent2 4 2" xfId="1110" xr:uid="{00000000-0005-0000-0000-0000F9030000}"/>
    <cellStyle name="40% - Accent2 4 2 2" xfId="1111" xr:uid="{00000000-0005-0000-0000-0000FA030000}"/>
    <cellStyle name="40% - Accent2 4 2 3" xfId="1112" xr:uid="{00000000-0005-0000-0000-0000FB030000}"/>
    <cellStyle name="40% - Accent2 4 3" xfId="1113" xr:uid="{00000000-0005-0000-0000-0000FC030000}"/>
    <cellStyle name="40% - Accent2 4 4" xfId="1114" xr:uid="{00000000-0005-0000-0000-0000FD030000}"/>
    <cellStyle name="40% - Accent2 4 4 2" xfId="1115" xr:uid="{00000000-0005-0000-0000-0000FE030000}"/>
    <cellStyle name="40% - Accent2 4 4 3" xfId="22544" xr:uid="{080631B8-896F-416B-877F-180E2D223A97}"/>
    <cellStyle name="40% - Accent2 4 5" xfId="16557" xr:uid="{0311F0EA-53C2-467E-8633-4C0A973EA79C}"/>
    <cellStyle name="40% - Accent2 4 6" xfId="10722" xr:uid="{F9F92B62-6B2F-442B-A240-A0D7173A2836}"/>
    <cellStyle name="40% - Accent2 5" xfId="1116" xr:uid="{00000000-0005-0000-0000-0000FF030000}"/>
    <cellStyle name="40% - Accent2 5 1" xfId="1117" xr:uid="{00000000-0005-0000-0000-000000040000}"/>
    <cellStyle name="40% - Accent2 5 2" xfId="1118" xr:uid="{00000000-0005-0000-0000-000001040000}"/>
    <cellStyle name="40% - Accent2 5 2 2" xfId="1119" xr:uid="{00000000-0005-0000-0000-000002040000}"/>
    <cellStyle name="40% - Accent2 5 2 3" xfId="1120" xr:uid="{00000000-0005-0000-0000-000003040000}"/>
    <cellStyle name="40% - Accent2 5 3" xfId="1121" xr:uid="{00000000-0005-0000-0000-000004040000}"/>
    <cellStyle name="40% - Accent2 5 4" xfId="1122" xr:uid="{00000000-0005-0000-0000-000005040000}"/>
    <cellStyle name="40% - Accent2 5 4 2" xfId="1123" xr:uid="{00000000-0005-0000-0000-000006040000}"/>
    <cellStyle name="40% - Accent2 5 4 3" xfId="24505" xr:uid="{3C084A97-2AAE-4E08-8A43-67274BC0538A}"/>
    <cellStyle name="40% - Accent2 5 5" xfId="16558" xr:uid="{AC9BC002-8B03-446B-897B-A68ABAAFFC40}"/>
    <cellStyle name="40% - Accent2 5 6" xfId="10669" xr:uid="{5934CF98-3A2F-4F24-AFD3-2027EA5B8823}"/>
    <cellStyle name="40% - Accent2 6" xfId="1124" xr:uid="{00000000-0005-0000-0000-000007040000}"/>
    <cellStyle name="40% - Accent2 6 1" xfId="1125" xr:uid="{00000000-0005-0000-0000-000008040000}"/>
    <cellStyle name="40% - Accent2 6 2" xfId="1126" xr:uid="{00000000-0005-0000-0000-000009040000}"/>
    <cellStyle name="40% - Accent2 6 2 2" xfId="1127" xr:uid="{00000000-0005-0000-0000-00000A040000}"/>
    <cellStyle name="40% - Accent2 6 2 3" xfId="1128" xr:uid="{00000000-0005-0000-0000-00000B040000}"/>
    <cellStyle name="40% - Accent2 6 3" xfId="1129" xr:uid="{00000000-0005-0000-0000-00000C040000}"/>
    <cellStyle name="40% - Accent2 6 4" xfId="1130" xr:uid="{00000000-0005-0000-0000-00000D040000}"/>
    <cellStyle name="40% - Accent2 6 4 2" xfId="1131" xr:uid="{00000000-0005-0000-0000-00000E040000}"/>
    <cellStyle name="40% - Accent2 6 4 3" xfId="24504" xr:uid="{C2044F02-E437-457A-8C1E-E641AD46423C}"/>
    <cellStyle name="40% - Accent2 6 5" xfId="16559" xr:uid="{629B612D-A947-4F47-9B96-62B9FB45465A}"/>
    <cellStyle name="40% - Accent2 6 6" xfId="10572" xr:uid="{95ED3E0F-314D-42C6-ADD8-50E61C70A794}"/>
    <cellStyle name="40% - Accent2 7" xfId="1132" xr:uid="{00000000-0005-0000-0000-00000F040000}"/>
    <cellStyle name="40% - Accent2 7 1" xfId="1133" xr:uid="{00000000-0005-0000-0000-000010040000}"/>
    <cellStyle name="40% - Accent2 7 2" xfId="1134" xr:uid="{00000000-0005-0000-0000-000011040000}"/>
    <cellStyle name="40% - Accent2 7 2 2" xfId="16560" xr:uid="{30AD0EE8-977D-4E11-BBD9-7EF0A1C5C4AD}"/>
    <cellStyle name="40% - Accent2 7 2 3" xfId="16285" xr:uid="{FD0554D6-2D1E-4C0E-96FB-0BC61C04231C}"/>
    <cellStyle name="40% - Accent2 7 3" xfId="1135" xr:uid="{00000000-0005-0000-0000-000012040000}"/>
    <cellStyle name="40% - Accent2 7 3 2" xfId="16561" xr:uid="{BC142BA0-1000-4A48-A44A-960D1F325CDC}"/>
    <cellStyle name="40% - Accent2 7 3 3" xfId="16286" xr:uid="{F82DC22B-8853-4DE6-BECD-4364145590B7}"/>
    <cellStyle name="40% - Accent2 8" xfId="1136" xr:uid="{00000000-0005-0000-0000-000013040000}"/>
    <cellStyle name="40% - Accent2 8 1" xfId="1137" xr:uid="{00000000-0005-0000-0000-000014040000}"/>
    <cellStyle name="40% - Accent2 8 2" xfId="1138" xr:uid="{00000000-0005-0000-0000-000015040000}"/>
    <cellStyle name="40% - Accent2 8 3" xfId="1139" xr:uid="{00000000-0005-0000-0000-000016040000}"/>
    <cellStyle name="40% - Accent2 8 4" xfId="16562" xr:uid="{B1F8AC21-537C-4C86-B408-590D12E97F46}"/>
    <cellStyle name="40% - Accent2 8 5" xfId="16284" xr:uid="{4157E6FD-510F-4322-ADE0-E9A575073C4A}"/>
    <cellStyle name="40% - Accent2 9" xfId="1140" xr:uid="{00000000-0005-0000-0000-000017040000}"/>
    <cellStyle name="40% - Accent2 9 1" xfId="1141" xr:uid="{00000000-0005-0000-0000-000018040000}"/>
    <cellStyle name="40% - Accent2 9 2" xfId="1142" xr:uid="{00000000-0005-0000-0000-000019040000}"/>
    <cellStyle name="40% - Accent2 9 3" xfId="1143" xr:uid="{00000000-0005-0000-0000-00001A040000}"/>
    <cellStyle name="40% - Accent3 1" xfId="1144" xr:uid="{00000000-0005-0000-0000-00001B040000}"/>
    <cellStyle name="40% - Accent3 1 1" xfId="1145" xr:uid="{00000000-0005-0000-0000-00001C040000}"/>
    <cellStyle name="40% - Accent3 1 2" xfId="1146" xr:uid="{00000000-0005-0000-0000-00001D040000}"/>
    <cellStyle name="40% - Accent3 1 2 2" xfId="1147" xr:uid="{00000000-0005-0000-0000-00001E040000}"/>
    <cellStyle name="40% - Accent3 1 2 3" xfId="1148" xr:uid="{00000000-0005-0000-0000-00001F040000}"/>
    <cellStyle name="40% - Accent3 1 3" xfId="1149" xr:uid="{00000000-0005-0000-0000-000020040000}"/>
    <cellStyle name="40% - Accent3 1 4" xfId="1150" xr:uid="{00000000-0005-0000-0000-000021040000}"/>
    <cellStyle name="40% - Accent3 1 4 2" xfId="1151" xr:uid="{00000000-0005-0000-0000-000022040000}"/>
    <cellStyle name="40% - Accent3 1 4 3" xfId="20195" xr:uid="{602BEE6D-CC69-421A-BEAD-E3DDCA2256BF}"/>
    <cellStyle name="40% - Accent3 1 5" xfId="16563" xr:uid="{119CE179-7BB9-40C3-86B1-FEDB722A5816}"/>
    <cellStyle name="40% - Accent3 1 6" xfId="10571" xr:uid="{1A49EF0B-780E-4A42-B0F9-3DAF95B5B824}"/>
    <cellStyle name="40% - Accent3 10" xfId="1152" xr:uid="{00000000-0005-0000-0000-000023040000}"/>
    <cellStyle name="40% - Accent3 11" xfId="1153" xr:uid="{00000000-0005-0000-0000-000024040000}"/>
    <cellStyle name="40% - Accent3 12" xfId="1154" xr:uid="{00000000-0005-0000-0000-000025040000}"/>
    <cellStyle name="40% - Accent3 13" xfId="1155" xr:uid="{00000000-0005-0000-0000-000026040000}"/>
    <cellStyle name="40% - Accent3 14" xfId="1156" xr:uid="{00000000-0005-0000-0000-000027040000}"/>
    <cellStyle name="40% - Accent3 2" xfId="1157" xr:uid="{00000000-0005-0000-0000-000028040000}"/>
    <cellStyle name="40% - Accent3 2 1" xfId="1158" xr:uid="{00000000-0005-0000-0000-000029040000}"/>
    <cellStyle name="40% - Accent3 2 2" xfId="1159" xr:uid="{00000000-0005-0000-0000-00002A040000}"/>
    <cellStyle name="40% - Accent3 2 2 2" xfId="1160" xr:uid="{00000000-0005-0000-0000-00002B040000}"/>
    <cellStyle name="40% - Accent3 2 2 3" xfId="1161" xr:uid="{00000000-0005-0000-0000-00002C040000}"/>
    <cellStyle name="40% - Accent3 2 3" xfId="1162" xr:uid="{00000000-0005-0000-0000-00002D040000}"/>
    <cellStyle name="40% - Accent3 2 4" xfId="1163" xr:uid="{00000000-0005-0000-0000-00002E040000}"/>
    <cellStyle name="40% - Accent3 2 4 2" xfId="1164" xr:uid="{00000000-0005-0000-0000-00002F040000}"/>
    <cellStyle name="40% - Accent3 2 4 2 2" xfId="16566" xr:uid="{C1151570-8C12-466E-BE0F-163E752144F7}"/>
    <cellStyle name="40% - Accent3 2 4 3" xfId="20193" xr:uid="{28443D1F-9CB3-4597-BC74-6569277354EA}"/>
    <cellStyle name="40% - Accent3 2 5" xfId="1165" xr:uid="{00000000-0005-0000-0000-000030040000}"/>
    <cellStyle name="40% - Accent3 2 5 2" xfId="16565" xr:uid="{385B2081-E3EE-418E-BD9B-0A17EBC77605}"/>
    <cellStyle name="40% - Accent3 2 6" xfId="11423" xr:uid="{56D38207-268D-49B8-83D3-DD45284422CE}"/>
    <cellStyle name="40% - Accent3 3" xfId="1166" xr:uid="{00000000-0005-0000-0000-000031040000}"/>
    <cellStyle name="40% - Accent3 3 1" xfId="1167" xr:uid="{00000000-0005-0000-0000-000032040000}"/>
    <cellStyle name="40% - Accent3 3 2" xfId="1168" xr:uid="{00000000-0005-0000-0000-000033040000}"/>
    <cellStyle name="40% - Accent3 3 2 2" xfId="1169" xr:uid="{00000000-0005-0000-0000-000034040000}"/>
    <cellStyle name="40% - Accent3 3 2 3" xfId="1170" xr:uid="{00000000-0005-0000-0000-000035040000}"/>
    <cellStyle name="40% - Accent3 3 3" xfId="1171" xr:uid="{00000000-0005-0000-0000-000036040000}"/>
    <cellStyle name="40% - Accent3 3 4" xfId="1172" xr:uid="{00000000-0005-0000-0000-000037040000}"/>
    <cellStyle name="40% - Accent3 3 4 2" xfId="1173" xr:uid="{00000000-0005-0000-0000-000038040000}"/>
    <cellStyle name="40% - Accent3 3 4 3" xfId="22388" xr:uid="{F2BACAEC-1D17-4FD9-82C5-866EC36FC697}"/>
    <cellStyle name="40% - Accent3 3 5" xfId="16567" xr:uid="{29BEE10E-A80A-4652-BE80-8762EEF4F42D}"/>
    <cellStyle name="40% - Accent3 3 6" xfId="11422" xr:uid="{54C3441C-0441-46EE-AD3E-4D3FBD116891}"/>
    <cellStyle name="40% - Accent3 4" xfId="1174" xr:uid="{00000000-0005-0000-0000-000039040000}"/>
    <cellStyle name="40% - Accent3 4 1" xfId="1175" xr:uid="{00000000-0005-0000-0000-00003A040000}"/>
    <cellStyle name="40% - Accent3 4 2" xfId="1176" xr:uid="{00000000-0005-0000-0000-00003B040000}"/>
    <cellStyle name="40% - Accent3 4 2 2" xfId="1177" xr:uid="{00000000-0005-0000-0000-00003C040000}"/>
    <cellStyle name="40% - Accent3 4 2 3" xfId="1178" xr:uid="{00000000-0005-0000-0000-00003D040000}"/>
    <cellStyle name="40% - Accent3 4 3" xfId="1179" xr:uid="{00000000-0005-0000-0000-00003E040000}"/>
    <cellStyle name="40% - Accent3 4 4" xfId="1180" xr:uid="{00000000-0005-0000-0000-00003F040000}"/>
    <cellStyle name="40% - Accent3 4 4 2" xfId="1181" xr:uid="{00000000-0005-0000-0000-000040040000}"/>
    <cellStyle name="40% - Accent3 4 4 3" xfId="18775" xr:uid="{D4668349-D0CB-4623-B32A-CCE910420582}"/>
    <cellStyle name="40% - Accent3 4 5" xfId="16568" xr:uid="{894DF1C7-8A38-47D1-ADCB-CA0986AFDA27}"/>
    <cellStyle name="40% - Accent3 4 6" xfId="11421" xr:uid="{ADD8C414-3294-4873-BDC2-3B2E0BDDBB1F}"/>
    <cellStyle name="40% - Accent3 5" xfId="1182" xr:uid="{00000000-0005-0000-0000-000041040000}"/>
    <cellStyle name="40% - Accent3 5 1" xfId="1183" xr:uid="{00000000-0005-0000-0000-000042040000}"/>
    <cellStyle name="40% - Accent3 5 2" xfId="1184" xr:uid="{00000000-0005-0000-0000-000043040000}"/>
    <cellStyle name="40% - Accent3 5 2 2" xfId="1185" xr:uid="{00000000-0005-0000-0000-000044040000}"/>
    <cellStyle name="40% - Accent3 5 2 3" xfId="1186" xr:uid="{00000000-0005-0000-0000-000045040000}"/>
    <cellStyle name="40% - Accent3 5 3" xfId="1187" xr:uid="{00000000-0005-0000-0000-000046040000}"/>
    <cellStyle name="40% - Accent3 5 4" xfId="1188" xr:uid="{00000000-0005-0000-0000-000047040000}"/>
    <cellStyle name="40% - Accent3 5 4 2" xfId="1189" xr:uid="{00000000-0005-0000-0000-000048040000}"/>
    <cellStyle name="40% - Accent3 5 4 3" xfId="20191" xr:uid="{8907B003-C722-4B42-8ED5-3FEDF2C9BCFE}"/>
    <cellStyle name="40% - Accent3 5 5" xfId="16569" xr:uid="{444C5472-265E-4001-BCA9-994250D8ADA2}"/>
    <cellStyle name="40% - Accent3 5 6" xfId="11420" xr:uid="{6D10DB36-0840-429D-8701-793FAEE9FB53}"/>
    <cellStyle name="40% - Accent3 6" xfId="1190" xr:uid="{00000000-0005-0000-0000-000049040000}"/>
    <cellStyle name="40% - Accent3 6 1" xfId="1191" xr:uid="{00000000-0005-0000-0000-00004A040000}"/>
    <cellStyle name="40% - Accent3 6 2" xfId="1192" xr:uid="{00000000-0005-0000-0000-00004B040000}"/>
    <cellStyle name="40% - Accent3 6 2 2" xfId="1193" xr:uid="{00000000-0005-0000-0000-00004C040000}"/>
    <cellStyle name="40% - Accent3 6 2 3" xfId="1194" xr:uid="{00000000-0005-0000-0000-00004D040000}"/>
    <cellStyle name="40% - Accent3 6 3" xfId="1195" xr:uid="{00000000-0005-0000-0000-00004E040000}"/>
    <cellStyle name="40% - Accent3 6 4" xfId="1196" xr:uid="{00000000-0005-0000-0000-00004F040000}"/>
    <cellStyle name="40% - Accent3 6 4 2" xfId="1197" xr:uid="{00000000-0005-0000-0000-000050040000}"/>
    <cellStyle name="40% - Accent3 6 4 3" xfId="18774" xr:uid="{79804133-7545-45A5-ACEE-5FA129A4A620}"/>
    <cellStyle name="40% - Accent3 6 5" xfId="16570" xr:uid="{54743DA8-93E7-40A3-97B4-BC650395D8F6}"/>
    <cellStyle name="40% - Accent3 6 6" xfId="11419" xr:uid="{9A92E2F2-9BE7-4F86-A406-59DCFC5AE11B}"/>
    <cellStyle name="40% - Accent3 7" xfId="1198" xr:uid="{00000000-0005-0000-0000-000051040000}"/>
    <cellStyle name="40% - Accent3 7 1" xfId="1199" xr:uid="{00000000-0005-0000-0000-000052040000}"/>
    <cellStyle name="40% - Accent3 7 2" xfId="1200" xr:uid="{00000000-0005-0000-0000-000053040000}"/>
    <cellStyle name="40% - Accent3 7 2 2" xfId="16571" xr:uid="{0306465E-EAEC-4214-8B58-5ABB58C9014E}"/>
    <cellStyle name="40% - Accent3 7 2 3" xfId="16282" xr:uid="{1C9D795F-832A-4B33-B12F-883307016E74}"/>
    <cellStyle name="40% - Accent3 7 3" xfId="1201" xr:uid="{00000000-0005-0000-0000-000054040000}"/>
    <cellStyle name="40% - Accent3 7 3 2" xfId="16572" xr:uid="{7BB8135F-E435-41CC-B718-3B487957B0CC}"/>
    <cellStyle name="40% - Accent3 7 3 3" xfId="16283" xr:uid="{28724714-E5B8-4660-B89D-FB5FE6040475}"/>
    <cellStyle name="40% - Accent3 8" xfId="1202" xr:uid="{00000000-0005-0000-0000-000055040000}"/>
    <cellStyle name="40% - Accent3 8 1" xfId="1203" xr:uid="{00000000-0005-0000-0000-000056040000}"/>
    <cellStyle name="40% - Accent3 8 2" xfId="1204" xr:uid="{00000000-0005-0000-0000-000057040000}"/>
    <cellStyle name="40% - Accent3 8 3" xfId="1205" xr:uid="{00000000-0005-0000-0000-000058040000}"/>
    <cellStyle name="40% - Accent3 8 4" xfId="16573" xr:uid="{E40DC227-D1E7-4EB7-8715-E6A613844673}"/>
    <cellStyle name="40% - Accent3 8 5" xfId="16281" xr:uid="{060BE0FB-9B8A-4267-8C63-FD0DFCBFD816}"/>
    <cellStyle name="40% - Accent3 9" xfId="1206" xr:uid="{00000000-0005-0000-0000-000059040000}"/>
    <cellStyle name="40% - Accent3 9 1" xfId="1207" xr:uid="{00000000-0005-0000-0000-00005A040000}"/>
    <cellStyle name="40% - Accent3 9 2" xfId="1208" xr:uid="{00000000-0005-0000-0000-00005B040000}"/>
    <cellStyle name="40% - Accent3 9 3" xfId="1209" xr:uid="{00000000-0005-0000-0000-00005C040000}"/>
    <cellStyle name="40% - Accent4 1" xfId="1210" xr:uid="{00000000-0005-0000-0000-00005D040000}"/>
    <cellStyle name="40% - Accent4 1 1" xfId="1211" xr:uid="{00000000-0005-0000-0000-00005E040000}"/>
    <cellStyle name="40% - Accent4 1 2" xfId="1212" xr:uid="{00000000-0005-0000-0000-00005F040000}"/>
    <cellStyle name="40% - Accent4 1 2 2" xfId="1213" xr:uid="{00000000-0005-0000-0000-000060040000}"/>
    <cellStyle name="40% - Accent4 1 2 2 2" xfId="16871" xr:uid="{42512A8C-44EC-4BF8-A369-3B68FB0CDF8D}"/>
    <cellStyle name="40% - Accent4 1 2 3" xfId="1214" xr:uid="{00000000-0005-0000-0000-000061040000}"/>
    <cellStyle name="40% - Accent4 1 2 4" xfId="11417" xr:uid="{97F24F41-786F-4ECF-94E0-39C23A25190B}"/>
    <cellStyle name="40% - Accent4 1 3" xfId="1215" xr:uid="{00000000-0005-0000-0000-000062040000}"/>
    <cellStyle name="40% - Accent4 1 3 2" xfId="1216" xr:uid="{00000000-0005-0000-0000-000063040000}"/>
    <cellStyle name="40% - Accent4 1 3 3" xfId="1217" xr:uid="{00000000-0005-0000-0000-000064040000}"/>
    <cellStyle name="40% - Accent4 1 3 4" xfId="1218" xr:uid="{00000000-0005-0000-0000-000065040000}"/>
    <cellStyle name="40% - Accent4 1 4" xfId="1219" xr:uid="{00000000-0005-0000-0000-000066040000}"/>
    <cellStyle name="40% - Accent4 1 4 2" xfId="16574" xr:uid="{66FCD258-8AD8-4DB9-A6AC-E9945C9659FC}"/>
    <cellStyle name="40% - Accent4 1 5" xfId="1220" xr:uid="{00000000-0005-0000-0000-000067040000}"/>
    <cellStyle name="40% - Accent4 1 6" xfId="11418" xr:uid="{B709BE2B-3BCC-4709-B37D-2AA8880AAC87}"/>
    <cellStyle name="40% - Accent4 10" xfId="1221" xr:uid="{00000000-0005-0000-0000-000068040000}"/>
    <cellStyle name="40% - Accent4 11" xfId="1222" xr:uid="{00000000-0005-0000-0000-000069040000}"/>
    <cellStyle name="40% - Accent4 12" xfId="1223" xr:uid="{00000000-0005-0000-0000-00006A040000}"/>
    <cellStyle name="40% - Accent4 13" xfId="1224" xr:uid="{00000000-0005-0000-0000-00006B040000}"/>
    <cellStyle name="40% - Accent4 14" xfId="1225" xr:uid="{00000000-0005-0000-0000-00006C040000}"/>
    <cellStyle name="40% - Accent4 2" xfId="1226" xr:uid="{00000000-0005-0000-0000-00006D040000}"/>
    <cellStyle name="40% - Accent4 2 1" xfId="1227" xr:uid="{00000000-0005-0000-0000-00006E040000}"/>
    <cellStyle name="40% - Accent4 2 2" xfId="1228" xr:uid="{00000000-0005-0000-0000-00006F040000}"/>
    <cellStyle name="40% - Accent4 2 2 2" xfId="1229" xr:uid="{00000000-0005-0000-0000-000070040000}"/>
    <cellStyle name="40% - Accent4 2 2 2 2" xfId="16872" xr:uid="{A09C1C44-751D-443E-A8C3-CD7778FE0ACB}"/>
    <cellStyle name="40% - Accent4 2 2 3" xfId="1230" xr:uid="{00000000-0005-0000-0000-000071040000}"/>
    <cellStyle name="40% - Accent4 2 2 4" xfId="11415" xr:uid="{EA51F186-5C29-4292-A00E-1562C5D1A0BF}"/>
    <cellStyle name="40% - Accent4 2 3" xfId="1231" xr:uid="{00000000-0005-0000-0000-000072040000}"/>
    <cellStyle name="40% - Accent4 2 3 2" xfId="1232" xr:uid="{00000000-0005-0000-0000-000073040000}"/>
    <cellStyle name="40% - Accent4 2 3 3" xfId="1233" xr:uid="{00000000-0005-0000-0000-000074040000}"/>
    <cellStyle name="40% - Accent4 2 3 4" xfId="1234" xr:uid="{00000000-0005-0000-0000-000075040000}"/>
    <cellStyle name="40% - Accent4 2 4" xfId="1235" xr:uid="{00000000-0005-0000-0000-000076040000}"/>
    <cellStyle name="40% - Accent4 2 4 2" xfId="16575" xr:uid="{E6F12F54-A802-4EF2-BDB9-C270E4CB4CA3}"/>
    <cellStyle name="40% - Accent4 2 4 3" xfId="10645" xr:uid="{5BE0F1FC-4089-4D97-8213-EF7DB1357D8C}"/>
    <cellStyle name="40% - Accent4 2 4 4" xfId="9928" xr:uid="{7BF5F70E-FD75-4664-A934-1AFFFAEC9EC2}"/>
    <cellStyle name="40% - Accent4 2 5" xfId="1236" xr:uid="{00000000-0005-0000-0000-000077040000}"/>
    <cellStyle name="40% - Accent4 2 5 2" xfId="1237" xr:uid="{00000000-0005-0000-0000-000078040000}"/>
    <cellStyle name="40% - Accent4 2 5 3" xfId="20189" xr:uid="{5C5A63E9-DFD7-4E86-A214-FA71B07597F4}"/>
    <cellStyle name="40% - Accent4 2 6" xfId="11416" xr:uid="{C8512694-EAD7-428B-9D76-EEF4F0DF73BD}"/>
    <cellStyle name="40% - Accent4 3" xfId="1238" xr:uid="{00000000-0005-0000-0000-000079040000}"/>
    <cellStyle name="40% - Accent4 3 1" xfId="1239" xr:uid="{00000000-0005-0000-0000-00007A040000}"/>
    <cellStyle name="40% - Accent4 3 2" xfId="1240" xr:uid="{00000000-0005-0000-0000-00007B040000}"/>
    <cellStyle name="40% - Accent4 3 2 2" xfId="1241" xr:uid="{00000000-0005-0000-0000-00007C040000}"/>
    <cellStyle name="40% - Accent4 3 2 2 2" xfId="16873" xr:uid="{38570BA8-5412-4F63-9B6F-DEF4D0D3F426}"/>
    <cellStyle name="40% - Accent4 3 2 3" xfId="1242" xr:uid="{00000000-0005-0000-0000-00007D040000}"/>
    <cellStyle name="40% - Accent4 3 2 4" xfId="11414" xr:uid="{A0EE8F37-E0EA-4D85-8C4D-CE9CE7262ACD}"/>
    <cellStyle name="40% - Accent4 3 3" xfId="1243" xr:uid="{00000000-0005-0000-0000-00007E040000}"/>
    <cellStyle name="40% - Accent4 3 3 2" xfId="1244" xr:uid="{00000000-0005-0000-0000-00007F040000}"/>
    <cellStyle name="40% - Accent4 3 3 3" xfId="1245" xr:uid="{00000000-0005-0000-0000-000080040000}"/>
    <cellStyle name="40% - Accent4 3 3 4" xfId="1246" xr:uid="{00000000-0005-0000-0000-000081040000}"/>
    <cellStyle name="40% - Accent4 3 4" xfId="1247" xr:uid="{00000000-0005-0000-0000-000082040000}"/>
    <cellStyle name="40% - Accent4 3 4 2" xfId="16576" xr:uid="{788D0B64-20C4-48AD-89CC-1DC5208AA12B}"/>
    <cellStyle name="40% - Accent4 3 5" xfId="1248" xr:uid="{00000000-0005-0000-0000-000083040000}"/>
    <cellStyle name="40% - Accent4 3 6" xfId="11413" xr:uid="{E4C87304-E20C-4FDB-8E2D-C68AEB46B692}"/>
    <cellStyle name="40% - Accent4 4" xfId="1249" xr:uid="{00000000-0005-0000-0000-000084040000}"/>
    <cellStyle name="40% - Accent4 4 1" xfId="1250" xr:uid="{00000000-0005-0000-0000-000085040000}"/>
    <cellStyle name="40% - Accent4 4 2" xfId="1251" xr:uid="{00000000-0005-0000-0000-000086040000}"/>
    <cellStyle name="40% - Accent4 4 2 2" xfId="1252" xr:uid="{00000000-0005-0000-0000-000087040000}"/>
    <cellStyle name="40% - Accent4 4 2 2 2" xfId="16874" xr:uid="{22CEA6B3-6D7F-4F3B-AA2E-75581A420B71}"/>
    <cellStyle name="40% - Accent4 4 2 3" xfId="1253" xr:uid="{00000000-0005-0000-0000-000088040000}"/>
    <cellStyle name="40% - Accent4 4 2 4" xfId="11411" xr:uid="{B1015A14-67FF-451C-A780-E72461AA74F7}"/>
    <cellStyle name="40% - Accent4 4 3" xfId="1254" xr:uid="{00000000-0005-0000-0000-000089040000}"/>
    <cellStyle name="40% - Accent4 4 3 2" xfId="1255" xr:uid="{00000000-0005-0000-0000-00008A040000}"/>
    <cellStyle name="40% - Accent4 4 3 3" xfId="1256" xr:uid="{00000000-0005-0000-0000-00008B040000}"/>
    <cellStyle name="40% - Accent4 4 3 4" xfId="1257" xr:uid="{00000000-0005-0000-0000-00008C040000}"/>
    <cellStyle name="40% - Accent4 4 4" xfId="1258" xr:uid="{00000000-0005-0000-0000-00008D040000}"/>
    <cellStyle name="40% - Accent4 4 4 2" xfId="16577" xr:uid="{74CEF644-3C5B-4FD3-9A2F-EAA2E4E13B62}"/>
    <cellStyle name="40% - Accent4 4 5" xfId="1259" xr:uid="{00000000-0005-0000-0000-00008E040000}"/>
    <cellStyle name="40% - Accent4 4 6" xfId="11412" xr:uid="{C264A4EE-4D0F-4E31-8B6A-CA5DB1FA9265}"/>
    <cellStyle name="40% - Accent4 5" xfId="1260" xr:uid="{00000000-0005-0000-0000-00008F040000}"/>
    <cellStyle name="40% - Accent4 5 1" xfId="1261" xr:uid="{00000000-0005-0000-0000-000090040000}"/>
    <cellStyle name="40% - Accent4 5 2" xfId="1262" xr:uid="{00000000-0005-0000-0000-000091040000}"/>
    <cellStyle name="40% - Accent4 5 2 2" xfId="1263" xr:uid="{00000000-0005-0000-0000-000092040000}"/>
    <cellStyle name="40% - Accent4 5 2 2 2" xfId="16875" xr:uid="{B572D77F-5ABB-427B-8C7E-0E234D34125A}"/>
    <cellStyle name="40% - Accent4 5 2 3" xfId="1264" xr:uid="{00000000-0005-0000-0000-000093040000}"/>
    <cellStyle name="40% - Accent4 5 2 4" xfId="10570" xr:uid="{EDC39147-B50B-4E36-A08D-967824A7FF0B}"/>
    <cellStyle name="40% - Accent4 5 3" xfId="1265" xr:uid="{00000000-0005-0000-0000-000094040000}"/>
    <cellStyle name="40% - Accent4 5 3 2" xfId="1266" xr:uid="{00000000-0005-0000-0000-000095040000}"/>
    <cellStyle name="40% - Accent4 5 3 3" xfId="1267" xr:uid="{00000000-0005-0000-0000-000096040000}"/>
    <cellStyle name="40% - Accent4 5 3 4" xfId="1268" xr:uid="{00000000-0005-0000-0000-000097040000}"/>
    <cellStyle name="40% - Accent4 5 4" xfId="1269" xr:uid="{00000000-0005-0000-0000-000098040000}"/>
    <cellStyle name="40% - Accent4 5 4 2" xfId="16578" xr:uid="{3CDC06BA-17FA-4159-B0B8-47BBF71D1419}"/>
    <cellStyle name="40% - Accent4 5 5" xfId="1270" xr:uid="{00000000-0005-0000-0000-000099040000}"/>
    <cellStyle name="40% - Accent4 5 6" xfId="11410" xr:uid="{E613A796-0F26-42AC-9A3A-BD015C0B3224}"/>
    <cellStyle name="40% - Accent4 6" xfId="1271" xr:uid="{00000000-0005-0000-0000-00009A040000}"/>
    <cellStyle name="40% - Accent4 6 1" xfId="1272" xr:uid="{00000000-0005-0000-0000-00009B040000}"/>
    <cellStyle name="40% - Accent4 6 2" xfId="1273" xr:uid="{00000000-0005-0000-0000-00009C040000}"/>
    <cellStyle name="40% - Accent4 6 2 2" xfId="1274" xr:uid="{00000000-0005-0000-0000-00009D040000}"/>
    <cellStyle name="40% - Accent4 6 2 2 2" xfId="16876" xr:uid="{C43BAC83-F6AA-45BD-A5BE-CED435CD7DE5}"/>
    <cellStyle name="40% - Accent4 6 2 3" xfId="1275" xr:uid="{00000000-0005-0000-0000-00009E040000}"/>
    <cellStyle name="40% - Accent4 6 2 4" xfId="10568" xr:uid="{A1EBE9CA-F014-41CD-853F-469AC84039DF}"/>
    <cellStyle name="40% - Accent4 6 3" xfId="1276" xr:uid="{00000000-0005-0000-0000-00009F040000}"/>
    <cellStyle name="40% - Accent4 6 3 2" xfId="1277" xr:uid="{00000000-0005-0000-0000-0000A0040000}"/>
    <cellStyle name="40% - Accent4 6 3 3" xfId="1278" xr:uid="{00000000-0005-0000-0000-0000A1040000}"/>
    <cellStyle name="40% - Accent4 6 3 4" xfId="1279" xr:uid="{00000000-0005-0000-0000-0000A2040000}"/>
    <cellStyle name="40% - Accent4 6 4" xfId="1280" xr:uid="{00000000-0005-0000-0000-0000A3040000}"/>
    <cellStyle name="40% - Accent4 6 4 2" xfId="16579" xr:uid="{A79B0BBF-FF5C-48ED-9069-D7A364B84B0D}"/>
    <cellStyle name="40% - Accent4 6 5" xfId="1281" xr:uid="{00000000-0005-0000-0000-0000A4040000}"/>
    <cellStyle name="40% - Accent4 6 6" xfId="10569" xr:uid="{7B523573-B412-4ABA-BB0B-388A8DB6E449}"/>
    <cellStyle name="40% - Accent4 7" xfId="1282" xr:uid="{00000000-0005-0000-0000-0000A5040000}"/>
    <cellStyle name="40% - Accent4 7 1" xfId="1283" xr:uid="{00000000-0005-0000-0000-0000A6040000}"/>
    <cellStyle name="40% - Accent4 7 2" xfId="1284" xr:uid="{00000000-0005-0000-0000-0000A7040000}"/>
    <cellStyle name="40% - Accent4 7 2 2" xfId="16580" xr:uid="{E20F18E5-61E6-46B2-8D28-7B646B88F80F}"/>
    <cellStyle name="40% - Accent4 7 2 3" xfId="16279" xr:uid="{98FCC543-42FC-4B44-8D5C-5F894167B6FC}"/>
    <cellStyle name="40% - Accent4 7 3" xfId="1285" xr:uid="{00000000-0005-0000-0000-0000A8040000}"/>
    <cellStyle name="40% - Accent4 7 3 2" xfId="16581" xr:uid="{DEA947FA-B037-4E57-81BA-46C35A07EFC3}"/>
    <cellStyle name="40% - Accent4 7 3 3" xfId="16280" xr:uid="{90CF2F04-6293-47B3-A16F-126D07778AA7}"/>
    <cellStyle name="40% - Accent4 8" xfId="1286" xr:uid="{00000000-0005-0000-0000-0000A9040000}"/>
    <cellStyle name="40% - Accent4 8 1" xfId="1287" xr:uid="{00000000-0005-0000-0000-0000AA040000}"/>
    <cellStyle name="40% - Accent4 8 2" xfId="1288" xr:uid="{00000000-0005-0000-0000-0000AB040000}"/>
    <cellStyle name="40% - Accent4 8 3" xfId="1289" xr:uid="{00000000-0005-0000-0000-0000AC040000}"/>
    <cellStyle name="40% - Accent4 8 4" xfId="16582" xr:uid="{15B0A313-C4F8-48DE-BF0A-6EC65DAB6AFC}"/>
    <cellStyle name="40% - Accent4 8 5" xfId="16278" xr:uid="{6B61B584-0B6D-4FD5-983E-C74AB43740C8}"/>
    <cellStyle name="40% - Accent4 9" xfId="1290" xr:uid="{00000000-0005-0000-0000-0000AD040000}"/>
    <cellStyle name="40% - Accent4 9 1" xfId="1291" xr:uid="{00000000-0005-0000-0000-0000AE040000}"/>
    <cellStyle name="40% - Accent4 9 2" xfId="1292" xr:uid="{00000000-0005-0000-0000-0000AF040000}"/>
    <cellStyle name="40% - Accent4 9 3" xfId="1293" xr:uid="{00000000-0005-0000-0000-0000B0040000}"/>
    <cellStyle name="40% - Accent5 1" xfId="1294" xr:uid="{00000000-0005-0000-0000-0000B1040000}"/>
    <cellStyle name="40% - Accent5 1 1" xfId="1295" xr:uid="{00000000-0005-0000-0000-0000B2040000}"/>
    <cellStyle name="40% - Accent5 1 2" xfId="1296" xr:uid="{00000000-0005-0000-0000-0000B3040000}"/>
    <cellStyle name="40% - Accent5 1 2 2" xfId="1297" xr:uid="{00000000-0005-0000-0000-0000B4040000}"/>
    <cellStyle name="40% - Accent5 1 2 2 2" xfId="16877" xr:uid="{9CCEE6AC-C9C3-46CA-8DDD-FEF795AE34D8}"/>
    <cellStyle name="40% - Accent5 1 2 3" xfId="1298" xr:uid="{00000000-0005-0000-0000-0000B5040000}"/>
    <cellStyle name="40% - Accent5 1 2 4" xfId="10566" xr:uid="{51EBF9C6-6B6A-4EBE-B6F5-EF8DE1416A99}"/>
    <cellStyle name="40% - Accent5 1 3" xfId="1299" xr:uid="{00000000-0005-0000-0000-0000B6040000}"/>
    <cellStyle name="40% - Accent5 1 3 2" xfId="1300" xr:uid="{00000000-0005-0000-0000-0000B7040000}"/>
    <cellStyle name="40% - Accent5 1 3 3" xfId="1301" xr:uid="{00000000-0005-0000-0000-0000B8040000}"/>
    <cellStyle name="40% - Accent5 1 3 4" xfId="1302" xr:uid="{00000000-0005-0000-0000-0000B9040000}"/>
    <cellStyle name="40% - Accent5 1 4" xfId="1303" xr:uid="{00000000-0005-0000-0000-0000BA040000}"/>
    <cellStyle name="40% - Accent5 1 4 2" xfId="16583" xr:uid="{72A132B8-63E0-44AF-A4E5-BBAFCE846437}"/>
    <cellStyle name="40% - Accent5 1 5" xfId="1304" xr:uid="{00000000-0005-0000-0000-0000BB040000}"/>
    <cellStyle name="40% - Accent5 1 6" xfId="10567" xr:uid="{7C0F5BBF-E736-42DA-BB16-E18A89517A7C}"/>
    <cellStyle name="40% - Accent5 10" xfId="1305" xr:uid="{00000000-0005-0000-0000-0000BC040000}"/>
    <cellStyle name="40% - Accent5 11" xfId="1306" xr:uid="{00000000-0005-0000-0000-0000BD040000}"/>
    <cellStyle name="40% - Accent5 12" xfId="1307" xr:uid="{00000000-0005-0000-0000-0000BE040000}"/>
    <cellStyle name="40% - Accent5 13" xfId="1308" xr:uid="{00000000-0005-0000-0000-0000BF040000}"/>
    <cellStyle name="40% - Accent5 14" xfId="1309" xr:uid="{00000000-0005-0000-0000-0000C0040000}"/>
    <cellStyle name="40% - Accent5 2" xfId="1310" xr:uid="{00000000-0005-0000-0000-0000C1040000}"/>
    <cellStyle name="40% - Accent5 2 1" xfId="1311" xr:uid="{00000000-0005-0000-0000-0000C2040000}"/>
    <cellStyle name="40% - Accent5 2 2" xfId="1312" xr:uid="{00000000-0005-0000-0000-0000C3040000}"/>
    <cellStyle name="40% - Accent5 2 2 2" xfId="1313" xr:uid="{00000000-0005-0000-0000-0000C4040000}"/>
    <cellStyle name="40% - Accent5 2 2 2 2" xfId="16878" xr:uid="{F3583A2F-46F3-4BAD-B904-6905BEEE5D5B}"/>
    <cellStyle name="40% - Accent5 2 2 3" xfId="1314" xr:uid="{00000000-0005-0000-0000-0000C5040000}"/>
    <cellStyle name="40% - Accent5 2 2 4" xfId="10565" xr:uid="{23ACD5F0-38F4-4591-A964-EF68F1653018}"/>
    <cellStyle name="40% - Accent5 2 3" xfId="1315" xr:uid="{00000000-0005-0000-0000-0000C6040000}"/>
    <cellStyle name="40% - Accent5 2 3 2" xfId="1316" xr:uid="{00000000-0005-0000-0000-0000C7040000}"/>
    <cellStyle name="40% - Accent5 2 3 3" xfId="1317" xr:uid="{00000000-0005-0000-0000-0000C8040000}"/>
    <cellStyle name="40% - Accent5 2 3 4" xfId="1318" xr:uid="{00000000-0005-0000-0000-0000C9040000}"/>
    <cellStyle name="40% - Accent5 2 4" xfId="1319" xr:uid="{00000000-0005-0000-0000-0000CA040000}"/>
    <cellStyle name="40% - Accent5 2 4 2" xfId="16584" xr:uid="{8ECE5E8F-5955-4F63-94F6-B4A2E8096DA3}"/>
    <cellStyle name="40% - Accent5 2 4 3" xfId="10770" xr:uid="{9AD74840-D1EE-4786-B600-442579448151}"/>
    <cellStyle name="40% - Accent5 2 4 4" xfId="9929" xr:uid="{7653D388-17B6-480E-9701-A21317D740A8}"/>
    <cellStyle name="40% - Accent5 2 5" xfId="1320" xr:uid="{00000000-0005-0000-0000-0000CB040000}"/>
    <cellStyle name="40% - Accent5 2 5 2" xfId="1321" xr:uid="{00000000-0005-0000-0000-0000CC040000}"/>
    <cellStyle name="40% - Accent5 2 5 3" xfId="23725" xr:uid="{A749E6EA-1332-4C72-A5FA-8278A99C81C5}"/>
    <cellStyle name="40% - Accent5 2 6" xfId="10733" xr:uid="{15E827AE-1A8C-4D6C-8DE6-ED92B43A52E8}"/>
    <cellStyle name="40% - Accent5 3" xfId="1322" xr:uid="{00000000-0005-0000-0000-0000CD040000}"/>
    <cellStyle name="40% - Accent5 3 1" xfId="1323" xr:uid="{00000000-0005-0000-0000-0000CE040000}"/>
    <cellStyle name="40% - Accent5 3 2" xfId="1324" xr:uid="{00000000-0005-0000-0000-0000CF040000}"/>
    <cellStyle name="40% - Accent5 3 2 2" xfId="1325" xr:uid="{00000000-0005-0000-0000-0000D0040000}"/>
    <cellStyle name="40% - Accent5 3 2 2 2" xfId="16879" xr:uid="{4BDC812B-155C-4DE1-88F6-E74C3614C89E}"/>
    <cellStyle name="40% - Accent5 3 2 3" xfId="1326" xr:uid="{00000000-0005-0000-0000-0000D1040000}"/>
    <cellStyle name="40% - Accent5 3 2 4" xfId="10638" xr:uid="{51543E38-3677-47D7-BE68-FE6F3E099309}"/>
    <cellStyle name="40% - Accent5 3 3" xfId="1327" xr:uid="{00000000-0005-0000-0000-0000D2040000}"/>
    <cellStyle name="40% - Accent5 3 3 2" xfId="1328" xr:uid="{00000000-0005-0000-0000-0000D3040000}"/>
    <cellStyle name="40% - Accent5 3 3 3" xfId="1329" xr:uid="{00000000-0005-0000-0000-0000D4040000}"/>
    <cellStyle name="40% - Accent5 3 3 4" xfId="1330" xr:uid="{00000000-0005-0000-0000-0000D5040000}"/>
    <cellStyle name="40% - Accent5 3 4" xfId="1331" xr:uid="{00000000-0005-0000-0000-0000D6040000}"/>
    <cellStyle name="40% - Accent5 3 4 2" xfId="16585" xr:uid="{639832C9-BE6D-4C90-97FF-B2CA86D73165}"/>
    <cellStyle name="40% - Accent5 3 5" xfId="1332" xr:uid="{00000000-0005-0000-0000-0000D7040000}"/>
    <cellStyle name="40% - Accent5 3 6" xfId="10745" xr:uid="{88C92C51-4DE0-478B-A745-28BB367E03D5}"/>
    <cellStyle name="40% - Accent5 4" xfId="1333" xr:uid="{00000000-0005-0000-0000-0000D8040000}"/>
    <cellStyle name="40% - Accent5 4 1" xfId="1334" xr:uid="{00000000-0005-0000-0000-0000D9040000}"/>
    <cellStyle name="40% - Accent5 4 2" xfId="1335" xr:uid="{00000000-0005-0000-0000-0000DA040000}"/>
    <cellStyle name="40% - Accent5 4 2 2" xfId="1336" xr:uid="{00000000-0005-0000-0000-0000DB040000}"/>
    <cellStyle name="40% - Accent5 4 2 2 2" xfId="16880" xr:uid="{E2FC6941-E2A1-4EB6-A600-B2787B1BDCA4}"/>
    <cellStyle name="40% - Accent5 4 2 3" xfId="1337" xr:uid="{00000000-0005-0000-0000-0000DC040000}"/>
    <cellStyle name="40% - Accent5 4 2 4" xfId="11409" xr:uid="{8573480C-A362-40E1-9697-C80D517E1F57}"/>
    <cellStyle name="40% - Accent5 4 3" xfId="1338" xr:uid="{00000000-0005-0000-0000-0000DD040000}"/>
    <cellStyle name="40% - Accent5 4 3 2" xfId="1339" xr:uid="{00000000-0005-0000-0000-0000DE040000}"/>
    <cellStyle name="40% - Accent5 4 3 3" xfId="1340" xr:uid="{00000000-0005-0000-0000-0000DF040000}"/>
    <cellStyle name="40% - Accent5 4 3 4" xfId="1341" xr:uid="{00000000-0005-0000-0000-0000E0040000}"/>
    <cellStyle name="40% - Accent5 4 4" xfId="1342" xr:uid="{00000000-0005-0000-0000-0000E1040000}"/>
    <cellStyle name="40% - Accent5 4 4 2" xfId="16586" xr:uid="{4121B9FB-7AD1-41D0-8E09-093F22D2A3E1}"/>
    <cellStyle name="40% - Accent5 4 5" xfId="1343" xr:uid="{00000000-0005-0000-0000-0000E2040000}"/>
    <cellStyle name="40% - Accent5 4 6" xfId="10564" xr:uid="{A0A6537B-C268-4377-8262-AB322710F38E}"/>
    <cellStyle name="40% - Accent5 5" xfId="1344" xr:uid="{00000000-0005-0000-0000-0000E3040000}"/>
    <cellStyle name="40% - Accent5 5 1" xfId="1345" xr:uid="{00000000-0005-0000-0000-0000E4040000}"/>
    <cellStyle name="40% - Accent5 5 2" xfId="1346" xr:uid="{00000000-0005-0000-0000-0000E5040000}"/>
    <cellStyle name="40% - Accent5 5 2 2" xfId="1347" xr:uid="{00000000-0005-0000-0000-0000E6040000}"/>
    <cellStyle name="40% - Accent5 5 2 2 2" xfId="16881" xr:uid="{E0E7FCF1-CD6A-4FE1-8DCD-8D04FAB7DAF8}"/>
    <cellStyle name="40% - Accent5 5 2 3" xfId="1348" xr:uid="{00000000-0005-0000-0000-0000E7040000}"/>
    <cellStyle name="40% - Accent5 5 2 4" xfId="10768" xr:uid="{1E3F7840-1850-4AEB-8827-799C3A2E878C}"/>
    <cellStyle name="40% - Accent5 5 3" xfId="1349" xr:uid="{00000000-0005-0000-0000-0000E8040000}"/>
    <cellStyle name="40% - Accent5 5 3 2" xfId="1350" xr:uid="{00000000-0005-0000-0000-0000E9040000}"/>
    <cellStyle name="40% - Accent5 5 3 3" xfId="1351" xr:uid="{00000000-0005-0000-0000-0000EA040000}"/>
    <cellStyle name="40% - Accent5 5 3 4" xfId="1352" xr:uid="{00000000-0005-0000-0000-0000EB040000}"/>
    <cellStyle name="40% - Accent5 5 4" xfId="1353" xr:uid="{00000000-0005-0000-0000-0000EC040000}"/>
    <cellStyle name="40% - Accent5 5 4 2" xfId="16587" xr:uid="{25782343-676D-45ED-B346-C21003BC237A}"/>
    <cellStyle name="40% - Accent5 5 5" xfId="1354" xr:uid="{00000000-0005-0000-0000-0000ED040000}"/>
    <cellStyle name="40% - Accent5 5 6" xfId="10769" xr:uid="{B97925DF-B84F-426A-8765-DACFAE7E798A}"/>
    <cellStyle name="40% - Accent5 6" xfId="1355" xr:uid="{00000000-0005-0000-0000-0000EE040000}"/>
    <cellStyle name="40% - Accent5 6 1" xfId="1356" xr:uid="{00000000-0005-0000-0000-0000EF040000}"/>
    <cellStyle name="40% - Accent5 6 2" xfId="1357" xr:uid="{00000000-0005-0000-0000-0000F0040000}"/>
    <cellStyle name="40% - Accent5 6 2 2" xfId="1358" xr:uid="{00000000-0005-0000-0000-0000F1040000}"/>
    <cellStyle name="40% - Accent5 6 2 2 2" xfId="16882" xr:uid="{01D83F9E-CF91-42C8-8C44-FA11FCFF7AC7}"/>
    <cellStyle name="40% - Accent5 6 2 3" xfId="1359" xr:uid="{00000000-0005-0000-0000-0000F2040000}"/>
    <cellStyle name="40% - Accent5 6 2 4" xfId="10766" xr:uid="{0BD63787-8F0E-45EF-A32D-36F829E066AC}"/>
    <cellStyle name="40% - Accent5 6 3" xfId="1360" xr:uid="{00000000-0005-0000-0000-0000F3040000}"/>
    <cellStyle name="40% - Accent5 6 3 2" xfId="1361" xr:uid="{00000000-0005-0000-0000-0000F4040000}"/>
    <cellStyle name="40% - Accent5 6 3 3" xfId="1362" xr:uid="{00000000-0005-0000-0000-0000F5040000}"/>
    <cellStyle name="40% - Accent5 6 3 4" xfId="1363" xr:uid="{00000000-0005-0000-0000-0000F6040000}"/>
    <cellStyle name="40% - Accent5 6 4" xfId="1364" xr:uid="{00000000-0005-0000-0000-0000F7040000}"/>
    <cellStyle name="40% - Accent5 6 4 2" xfId="16588" xr:uid="{7E767551-7D73-477A-901F-BD8F5A0778FB}"/>
    <cellStyle name="40% - Accent5 6 5" xfId="1365" xr:uid="{00000000-0005-0000-0000-0000F8040000}"/>
    <cellStyle name="40% - Accent5 6 6" xfId="10767" xr:uid="{E28EAF38-9E33-44AD-9638-EB930438BF93}"/>
    <cellStyle name="40% - Accent5 7" xfId="1366" xr:uid="{00000000-0005-0000-0000-0000F9040000}"/>
    <cellStyle name="40% - Accent5 7 1" xfId="1367" xr:uid="{00000000-0005-0000-0000-0000FA040000}"/>
    <cellStyle name="40% - Accent5 7 2" xfId="1368" xr:uid="{00000000-0005-0000-0000-0000FB040000}"/>
    <cellStyle name="40% - Accent5 7 2 2" xfId="16590" xr:uid="{33A3E258-49C0-4BA1-92FA-346C5727C7DF}"/>
    <cellStyle name="40% - Accent5 7 2 3" xfId="16276" xr:uid="{E5FB2032-1597-4174-B456-EDC892F50262}"/>
    <cellStyle name="40% - Accent5 7 3" xfId="1369" xr:uid="{00000000-0005-0000-0000-0000FC040000}"/>
    <cellStyle name="40% - Accent5 7 3 2" xfId="16591" xr:uid="{2F3AA3DD-B729-4E0A-AAE4-D04765571E2E}"/>
    <cellStyle name="40% - Accent5 7 3 3" xfId="16277" xr:uid="{D8D14022-C9B9-463A-BAEF-18817C45A6BE}"/>
    <cellStyle name="40% - Accent5 7 4" xfId="16589" xr:uid="{46F51B36-76D1-475B-80CB-C10AD4DDB8E4}"/>
    <cellStyle name="40% - Accent5 7 5" xfId="15766" xr:uid="{45D99F16-90B0-46FB-B526-89BAB29A24D1}"/>
    <cellStyle name="40% - Accent5 8" xfId="1370" xr:uid="{00000000-0005-0000-0000-0000FD040000}"/>
    <cellStyle name="40% - Accent5 8 1" xfId="1371" xr:uid="{00000000-0005-0000-0000-0000FE040000}"/>
    <cellStyle name="40% - Accent5 8 2" xfId="1372" xr:uid="{00000000-0005-0000-0000-0000FF040000}"/>
    <cellStyle name="40% - Accent5 8 3" xfId="1373" xr:uid="{00000000-0005-0000-0000-000000050000}"/>
    <cellStyle name="40% - Accent5 8 4" xfId="16592" xr:uid="{19884920-4A0E-4515-84E7-9121326603D3}"/>
    <cellStyle name="40% - Accent5 8 5" xfId="16275" xr:uid="{5C2AC85C-1804-4137-B11A-38342BDAFF6C}"/>
    <cellStyle name="40% - Accent5 9" xfId="1374" xr:uid="{00000000-0005-0000-0000-000001050000}"/>
    <cellStyle name="40% - Accent5 9 1" xfId="1375" xr:uid="{00000000-0005-0000-0000-000002050000}"/>
    <cellStyle name="40% - Accent5 9 2" xfId="1376" xr:uid="{00000000-0005-0000-0000-000003050000}"/>
    <cellStyle name="40% - Accent5 9 3" xfId="1377" xr:uid="{00000000-0005-0000-0000-000004050000}"/>
    <cellStyle name="40% - Accent6 1" xfId="1378" xr:uid="{00000000-0005-0000-0000-000005050000}"/>
    <cellStyle name="40% - Accent6 1 1" xfId="1379" xr:uid="{00000000-0005-0000-0000-000006050000}"/>
    <cellStyle name="40% - Accent6 1 2" xfId="1380" xr:uid="{00000000-0005-0000-0000-000007050000}"/>
    <cellStyle name="40% - Accent6 1 2 2" xfId="1381" xr:uid="{00000000-0005-0000-0000-000008050000}"/>
    <cellStyle name="40% - Accent6 1 2 2 2" xfId="16883" xr:uid="{960BC5B7-B78B-49E0-A4FE-2BC0CED09CB4}"/>
    <cellStyle name="40% - Accent6 1 2 3" xfId="1382" xr:uid="{00000000-0005-0000-0000-000009050000}"/>
    <cellStyle name="40% - Accent6 1 2 4" xfId="10763" xr:uid="{31BD1E2B-B197-4164-BFAC-FF0D71D19C7C}"/>
    <cellStyle name="40% - Accent6 1 3" xfId="1383" xr:uid="{00000000-0005-0000-0000-00000A050000}"/>
    <cellStyle name="40% - Accent6 1 3 2" xfId="1384" xr:uid="{00000000-0005-0000-0000-00000B050000}"/>
    <cellStyle name="40% - Accent6 1 3 3" xfId="1385" xr:uid="{00000000-0005-0000-0000-00000C050000}"/>
    <cellStyle name="40% - Accent6 1 3 4" xfId="1386" xr:uid="{00000000-0005-0000-0000-00000D050000}"/>
    <cellStyle name="40% - Accent6 1 4" xfId="1387" xr:uid="{00000000-0005-0000-0000-00000E050000}"/>
    <cellStyle name="40% - Accent6 1 4 2" xfId="16593" xr:uid="{894673DD-BBFE-432F-875D-47FC31A9669B}"/>
    <cellStyle name="40% - Accent6 1 5" xfId="1388" xr:uid="{00000000-0005-0000-0000-00000F050000}"/>
    <cellStyle name="40% - Accent6 1 6" xfId="10764" xr:uid="{E243B049-8475-4F75-AB25-C827D1B889FC}"/>
    <cellStyle name="40% - Accent6 10" xfId="1389" xr:uid="{00000000-0005-0000-0000-000010050000}"/>
    <cellStyle name="40% - Accent6 11" xfId="1390" xr:uid="{00000000-0005-0000-0000-000011050000}"/>
    <cellStyle name="40% - Accent6 12" xfId="1391" xr:uid="{00000000-0005-0000-0000-000012050000}"/>
    <cellStyle name="40% - Accent6 13" xfId="1392" xr:uid="{00000000-0005-0000-0000-000013050000}"/>
    <cellStyle name="40% - Accent6 14" xfId="1393" xr:uid="{00000000-0005-0000-0000-000014050000}"/>
    <cellStyle name="40% - Accent6 2" xfId="1394" xr:uid="{00000000-0005-0000-0000-000015050000}"/>
    <cellStyle name="40% - Accent6 2 1" xfId="1395" xr:uid="{00000000-0005-0000-0000-000016050000}"/>
    <cellStyle name="40% - Accent6 2 2" xfId="1396" xr:uid="{00000000-0005-0000-0000-000017050000}"/>
    <cellStyle name="40% - Accent6 2 2 2" xfId="1397" xr:uid="{00000000-0005-0000-0000-000018050000}"/>
    <cellStyle name="40% - Accent6 2 2 2 2" xfId="16884" xr:uid="{82B801F3-6B9C-46C4-B9E6-B0B5BD7E8C9C}"/>
    <cellStyle name="40% - Accent6 2 2 3" xfId="1398" xr:uid="{00000000-0005-0000-0000-000019050000}"/>
    <cellStyle name="40% - Accent6 2 2 4" xfId="10757" xr:uid="{7F0FD611-FF62-4CF3-A774-B7CD4D36A35E}"/>
    <cellStyle name="40% - Accent6 2 3" xfId="1399" xr:uid="{00000000-0005-0000-0000-00001A050000}"/>
    <cellStyle name="40% - Accent6 2 3 2" xfId="1400" xr:uid="{00000000-0005-0000-0000-00001B050000}"/>
    <cellStyle name="40% - Accent6 2 3 3" xfId="1401" xr:uid="{00000000-0005-0000-0000-00001C050000}"/>
    <cellStyle name="40% - Accent6 2 3 4" xfId="1402" xr:uid="{00000000-0005-0000-0000-00001D050000}"/>
    <cellStyle name="40% - Accent6 2 4" xfId="1403" xr:uid="{00000000-0005-0000-0000-00001E050000}"/>
    <cellStyle name="40% - Accent6 2 4 2" xfId="16594" xr:uid="{2906348F-F093-44C5-872F-D3CB0B5B57F5}"/>
    <cellStyle name="40% - Accent6 2 4 3" xfId="10756" xr:uid="{3E22C035-FEB2-4BFF-A55F-1CA6E45116AA}"/>
    <cellStyle name="40% - Accent6 2 4 4" xfId="9932" xr:uid="{B6B36FE4-7556-4DA8-972E-788E8B1F6514}"/>
    <cellStyle name="40% - Accent6 2 5" xfId="1404" xr:uid="{00000000-0005-0000-0000-00001F050000}"/>
    <cellStyle name="40% - Accent6 2 5 2" xfId="1405" xr:uid="{00000000-0005-0000-0000-000020050000}"/>
    <cellStyle name="40% - Accent6 2 5 3" xfId="19394" xr:uid="{D6565067-3F70-454C-B707-EEFABF1B02F5}"/>
    <cellStyle name="40% - Accent6 2 6" xfId="10758" xr:uid="{A5437149-94EF-458B-9128-5547A9F91551}"/>
    <cellStyle name="40% - Accent6 3" xfId="1406" xr:uid="{00000000-0005-0000-0000-000021050000}"/>
    <cellStyle name="40% - Accent6 3 1" xfId="1407" xr:uid="{00000000-0005-0000-0000-000022050000}"/>
    <cellStyle name="40% - Accent6 3 2" xfId="1408" xr:uid="{00000000-0005-0000-0000-000023050000}"/>
    <cellStyle name="40% - Accent6 3 2 2" xfId="1409" xr:uid="{00000000-0005-0000-0000-000024050000}"/>
    <cellStyle name="40% - Accent6 3 2 2 2" xfId="16885" xr:uid="{126DFA4C-D541-432D-9546-32955D66136A}"/>
    <cellStyle name="40% - Accent6 3 2 3" xfId="1410" xr:uid="{00000000-0005-0000-0000-000025050000}"/>
    <cellStyle name="40% - Accent6 3 2 4" xfId="10732" xr:uid="{0301FD06-195C-4A21-8901-1F401EBABBAC}"/>
    <cellStyle name="40% - Accent6 3 3" xfId="1411" xr:uid="{00000000-0005-0000-0000-000026050000}"/>
    <cellStyle name="40% - Accent6 3 3 2" xfId="1412" xr:uid="{00000000-0005-0000-0000-000027050000}"/>
    <cellStyle name="40% - Accent6 3 3 3" xfId="1413" xr:uid="{00000000-0005-0000-0000-000028050000}"/>
    <cellStyle name="40% - Accent6 3 3 4" xfId="1414" xr:uid="{00000000-0005-0000-0000-000029050000}"/>
    <cellStyle name="40% - Accent6 3 4" xfId="1415" xr:uid="{00000000-0005-0000-0000-00002A050000}"/>
    <cellStyle name="40% - Accent6 3 4 2" xfId="16595" xr:uid="{42B4159D-B793-428B-81AC-2108AB4EDF65}"/>
    <cellStyle name="40% - Accent6 3 5" xfId="1416" xr:uid="{00000000-0005-0000-0000-00002B050000}"/>
    <cellStyle name="40% - Accent6 3 6" xfId="10762" xr:uid="{8B7279F1-5C1C-4F7A-9958-7A83DB96AAEF}"/>
    <cellStyle name="40% - Accent6 4" xfId="1417" xr:uid="{00000000-0005-0000-0000-00002C050000}"/>
    <cellStyle name="40% - Accent6 4 1" xfId="1418" xr:uid="{00000000-0005-0000-0000-00002D050000}"/>
    <cellStyle name="40% - Accent6 4 2" xfId="1419" xr:uid="{00000000-0005-0000-0000-00002E050000}"/>
    <cellStyle name="40% - Accent6 4 2 2" xfId="1420" xr:uid="{00000000-0005-0000-0000-00002F050000}"/>
    <cellStyle name="40% - Accent6 4 2 2 2" xfId="16886" xr:uid="{C659826C-F2DB-4A1B-A193-E88953D785CB}"/>
    <cellStyle name="40% - Accent6 4 2 3" xfId="1421" xr:uid="{00000000-0005-0000-0000-000030050000}"/>
    <cellStyle name="40% - Accent6 4 2 4" xfId="10754" xr:uid="{8E387FAF-C4E7-43DC-BB38-25F74B434567}"/>
    <cellStyle name="40% - Accent6 4 3" xfId="1422" xr:uid="{00000000-0005-0000-0000-000031050000}"/>
    <cellStyle name="40% - Accent6 4 3 2" xfId="1423" xr:uid="{00000000-0005-0000-0000-000032050000}"/>
    <cellStyle name="40% - Accent6 4 3 3" xfId="1424" xr:uid="{00000000-0005-0000-0000-000033050000}"/>
    <cellStyle name="40% - Accent6 4 3 4" xfId="1425" xr:uid="{00000000-0005-0000-0000-000034050000}"/>
    <cellStyle name="40% - Accent6 4 4" xfId="1426" xr:uid="{00000000-0005-0000-0000-000035050000}"/>
    <cellStyle name="40% - Accent6 4 4 2" xfId="16596" xr:uid="{EEBB3FD4-3844-49EA-B450-BEEDAF191123}"/>
    <cellStyle name="40% - Accent6 4 5" xfId="1427" xr:uid="{00000000-0005-0000-0000-000036050000}"/>
    <cellStyle name="40% - Accent6 4 6" xfId="10755" xr:uid="{90AD8941-9956-4D88-983A-262E818FCD80}"/>
    <cellStyle name="40% - Accent6 5" xfId="1428" xr:uid="{00000000-0005-0000-0000-000037050000}"/>
    <cellStyle name="40% - Accent6 5 1" xfId="1429" xr:uid="{00000000-0005-0000-0000-000038050000}"/>
    <cellStyle name="40% - Accent6 5 2" xfId="1430" xr:uid="{00000000-0005-0000-0000-000039050000}"/>
    <cellStyle name="40% - Accent6 5 2 2" xfId="1431" xr:uid="{00000000-0005-0000-0000-00003A050000}"/>
    <cellStyle name="40% - Accent6 5 2 2 2" xfId="16887" xr:uid="{2B6F5B7F-8EB4-44F7-8033-D0038A58321C}"/>
    <cellStyle name="40% - Accent6 5 2 3" xfId="1432" xr:uid="{00000000-0005-0000-0000-00003B050000}"/>
    <cellStyle name="40% - Accent6 5 2 4" xfId="10753" xr:uid="{862F7CA2-8880-4C16-8C8D-E5B861CD9544}"/>
    <cellStyle name="40% - Accent6 5 3" xfId="1433" xr:uid="{00000000-0005-0000-0000-00003C050000}"/>
    <cellStyle name="40% - Accent6 5 3 2" xfId="1434" xr:uid="{00000000-0005-0000-0000-00003D050000}"/>
    <cellStyle name="40% - Accent6 5 3 3" xfId="1435" xr:uid="{00000000-0005-0000-0000-00003E050000}"/>
    <cellStyle name="40% - Accent6 5 3 4" xfId="1436" xr:uid="{00000000-0005-0000-0000-00003F050000}"/>
    <cellStyle name="40% - Accent6 5 4" xfId="1437" xr:uid="{00000000-0005-0000-0000-000040050000}"/>
    <cellStyle name="40% - Accent6 5 4 2" xfId="16597" xr:uid="{32054B20-877B-4263-A751-C59DF89BC108}"/>
    <cellStyle name="40% - Accent6 5 5" xfId="1438" xr:uid="{00000000-0005-0000-0000-000041050000}"/>
    <cellStyle name="40% - Accent6 5 6" xfId="10563" xr:uid="{C53EF29F-EB88-4E99-94B6-D38771460FBA}"/>
    <cellStyle name="40% - Accent6 6" xfId="1439" xr:uid="{00000000-0005-0000-0000-000042050000}"/>
    <cellStyle name="40% - Accent6 6 1" xfId="1440" xr:uid="{00000000-0005-0000-0000-000043050000}"/>
    <cellStyle name="40% - Accent6 6 2" xfId="1441" xr:uid="{00000000-0005-0000-0000-000044050000}"/>
    <cellStyle name="40% - Accent6 6 2 2" xfId="1442" xr:uid="{00000000-0005-0000-0000-000045050000}"/>
    <cellStyle name="40% - Accent6 6 2 2 2" xfId="16888" xr:uid="{2C1D2424-5187-4F14-A200-5A94BD7C71F6}"/>
    <cellStyle name="40% - Accent6 6 2 3" xfId="1443" xr:uid="{00000000-0005-0000-0000-000046050000}"/>
    <cellStyle name="40% - Accent6 6 2 4" xfId="10752" xr:uid="{65B67765-F7FF-43EF-B005-9B40C59ED0D0}"/>
    <cellStyle name="40% - Accent6 6 3" xfId="1444" xr:uid="{00000000-0005-0000-0000-000047050000}"/>
    <cellStyle name="40% - Accent6 6 3 2" xfId="1445" xr:uid="{00000000-0005-0000-0000-000048050000}"/>
    <cellStyle name="40% - Accent6 6 3 3" xfId="1446" xr:uid="{00000000-0005-0000-0000-000049050000}"/>
    <cellStyle name="40% - Accent6 6 3 4" xfId="1447" xr:uid="{00000000-0005-0000-0000-00004A050000}"/>
    <cellStyle name="40% - Accent6 6 4" xfId="1448" xr:uid="{00000000-0005-0000-0000-00004B050000}"/>
    <cellStyle name="40% - Accent6 6 4 2" xfId="16598" xr:uid="{9557F0CB-6FDC-433E-A037-5885F3210D34}"/>
    <cellStyle name="40% - Accent6 6 5" xfId="1449" xr:uid="{00000000-0005-0000-0000-00004C050000}"/>
    <cellStyle name="40% - Accent6 6 6" xfId="10562" xr:uid="{FC8B5146-233A-48E5-B740-F1C5B344E8EA}"/>
    <cellStyle name="40% - Accent6 7" xfId="1450" xr:uid="{00000000-0005-0000-0000-00004D050000}"/>
    <cellStyle name="40% - Accent6 7 1" xfId="1451" xr:uid="{00000000-0005-0000-0000-00004E050000}"/>
    <cellStyle name="40% - Accent6 7 2" xfId="1452" xr:uid="{00000000-0005-0000-0000-00004F050000}"/>
    <cellStyle name="40% - Accent6 7 2 2" xfId="16600" xr:uid="{2469D161-D403-4948-A9A3-F626655F59DC}"/>
    <cellStyle name="40% - Accent6 7 2 3" xfId="16273" xr:uid="{B697FB9E-9DBD-418F-8072-D5220DF176C7}"/>
    <cellStyle name="40% - Accent6 7 3" xfId="1453" xr:uid="{00000000-0005-0000-0000-000050050000}"/>
    <cellStyle name="40% - Accent6 7 3 2" xfId="16601" xr:uid="{A5A808AD-89F7-4F04-8B7A-0890219826C7}"/>
    <cellStyle name="40% - Accent6 7 3 3" xfId="16274" xr:uid="{F081F7BA-9D3F-45D1-ACBE-1AF5106971C3}"/>
    <cellStyle name="40% - Accent6 7 4" xfId="16599" xr:uid="{201F398C-60F1-4A4E-9F28-695D8B9D0D90}"/>
    <cellStyle name="40% - Accent6 7 5" xfId="15765" xr:uid="{D59950CB-8A88-4F67-9B77-4F1484D76328}"/>
    <cellStyle name="40% - Accent6 8" xfId="1454" xr:uid="{00000000-0005-0000-0000-000051050000}"/>
    <cellStyle name="40% - Accent6 8 1" xfId="1455" xr:uid="{00000000-0005-0000-0000-000052050000}"/>
    <cellStyle name="40% - Accent6 8 2" xfId="1456" xr:uid="{00000000-0005-0000-0000-000053050000}"/>
    <cellStyle name="40% - Accent6 8 3" xfId="1457" xr:uid="{00000000-0005-0000-0000-000054050000}"/>
    <cellStyle name="40% - Accent6 8 4" xfId="16602" xr:uid="{C4506133-78BD-4862-9BF2-30E15B4FF4C1}"/>
    <cellStyle name="40% - Accent6 8 5" xfId="16272" xr:uid="{921AE5E3-D18D-40CA-8F6C-3A22C9F8D01F}"/>
    <cellStyle name="40% - Accent6 9" xfId="1458" xr:uid="{00000000-0005-0000-0000-000055050000}"/>
    <cellStyle name="40% - Accent6 9 1" xfId="1459" xr:uid="{00000000-0005-0000-0000-000056050000}"/>
    <cellStyle name="40% - Accent6 9 2" xfId="1460" xr:uid="{00000000-0005-0000-0000-000057050000}"/>
    <cellStyle name="40% - Accent6 9 3" xfId="1461" xr:uid="{00000000-0005-0000-0000-000058050000}"/>
    <cellStyle name="60 % – Poudarek1" xfId="1462" xr:uid="{00000000-0005-0000-0000-000059050000}"/>
    <cellStyle name="60 % – Poudarek1 1" xfId="1463" xr:uid="{00000000-0005-0000-0000-00005A050000}"/>
    <cellStyle name="60 % – Poudarek1 10" xfId="1464" xr:uid="{00000000-0005-0000-0000-00005B050000}"/>
    <cellStyle name="60 % – Poudarek1 11" xfId="1465" xr:uid="{00000000-0005-0000-0000-00005C050000}"/>
    <cellStyle name="60 % – Poudarek1 12" xfId="9475" xr:uid="{7EFCDB5A-F7DB-4E21-B94E-50FD75EB67CD}"/>
    <cellStyle name="60 % – Poudarek1 2" xfId="1466" xr:uid="{00000000-0005-0000-0000-00005D050000}"/>
    <cellStyle name="60 % – Poudarek1 2 2" xfId="1467" xr:uid="{00000000-0005-0000-0000-00005E050000}"/>
    <cellStyle name="60 % – Poudarek1 2 2 2" xfId="1468" xr:uid="{00000000-0005-0000-0000-00005F050000}"/>
    <cellStyle name="60 % – Poudarek1 2 2 2 2" xfId="16270" xr:uid="{57BAF267-C6A7-431E-B99C-A61B9E07C35C}"/>
    <cellStyle name="60 % – Poudarek1 2 2 3" xfId="15764" xr:uid="{72C5C93F-3EA9-4695-AA3A-19CB9481DC0A}"/>
    <cellStyle name="60 % – Poudarek1 2 2 3 2" xfId="26731" xr:uid="{5120BD9A-7FED-429B-B30E-734276F1260D}"/>
    <cellStyle name="60 % – Poudarek1 2 2 3 3" xfId="20423" xr:uid="{83432F62-BEC3-4C9F-850D-6B142EC7096C}"/>
    <cellStyle name="60 % – Poudarek1 2 3" xfId="1469" xr:uid="{00000000-0005-0000-0000-000060050000}"/>
    <cellStyle name="60 % – Poudarek1 2 3 2" xfId="16271" xr:uid="{9F27EFE0-9977-4873-9680-B0D511CE3282}"/>
    <cellStyle name="60 % – Poudarek1 3" xfId="1470" xr:uid="{00000000-0005-0000-0000-000061050000}"/>
    <cellStyle name="60 % – Poudarek1 3 2" xfId="1471" xr:uid="{00000000-0005-0000-0000-000062050000}"/>
    <cellStyle name="60 % – Poudarek1 3 3" xfId="16269" xr:uid="{00A53082-00F8-439B-B3B8-47930E86A25C}"/>
    <cellStyle name="60 % – Poudarek1 4" xfId="1472" xr:uid="{00000000-0005-0000-0000-000063050000}"/>
    <cellStyle name="60 % – Poudarek1 4 2" xfId="15763" xr:uid="{1D83330F-0624-4FAF-9DD5-3510883ED125}"/>
    <cellStyle name="60 % – Poudarek1 5" xfId="1473" xr:uid="{00000000-0005-0000-0000-000064050000}"/>
    <cellStyle name="60 % – Poudarek1 5 2" xfId="15762" xr:uid="{4BEDFD4F-A40B-4974-B7AB-83AD3F029D25}"/>
    <cellStyle name="60 % – Poudarek1 6" xfId="1474" xr:uid="{00000000-0005-0000-0000-000065050000}"/>
    <cellStyle name="60 % – Poudarek1 7" xfId="1475" xr:uid="{00000000-0005-0000-0000-000066050000}"/>
    <cellStyle name="60 % – Poudarek1 8" xfId="1476" xr:uid="{00000000-0005-0000-0000-000067050000}"/>
    <cellStyle name="60 % – Poudarek1 9" xfId="1477" xr:uid="{00000000-0005-0000-0000-000068050000}"/>
    <cellStyle name="60 % – Poudarek2" xfId="1478" xr:uid="{00000000-0005-0000-0000-000069050000}"/>
    <cellStyle name="60 % – Poudarek2 1" xfId="1479" xr:uid="{00000000-0005-0000-0000-00006A050000}"/>
    <cellStyle name="60 % – Poudarek2 10" xfId="1480" xr:uid="{00000000-0005-0000-0000-00006B050000}"/>
    <cellStyle name="60 % – Poudarek2 11" xfId="1481" xr:uid="{00000000-0005-0000-0000-00006C050000}"/>
    <cellStyle name="60 % – Poudarek2 12" xfId="9476" xr:uid="{C7820CDE-50B2-4AB8-AD65-46A0EDE60C2C}"/>
    <cellStyle name="60 % – Poudarek2 2" xfId="1482" xr:uid="{00000000-0005-0000-0000-00006D050000}"/>
    <cellStyle name="60 % – Poudarek2 2 2" xfId="1483" xr:uid="{00000000-0005-0000-0000-00006E050000}"/>
    <cellStyle name="60 % – Poudarek2 2 2 2" xfId="1484" xr:uid="{00000000-0005-0000-0000-00006F050000}"/>
    <cellStyle name="60 % – Poudarek2 2 2 2 2" xfId="16267" xr:uid="{ED025AE4-AD0C-4C2C-A7A5-46B36A79FE50}"/>
    <cellStyle name="60 % – Poudarek2 2 2 3" xfId="15761" xr:uid="{747A0087-5E21-46DD-8D38-7065D8E24772}"/>
    <cellStyle name="60 % – Poudarek2 2 2 3 2" xfId="26730" xr:uid="{471FEC0E-0221-42A8-A54B-2C35E12910F6}"/>
    <cellStyle name="60 % – Poudarek2 2 2 3 3" xfId="19008" xr:uid="{C9AC72DD-BEDD-49AE-A2FC-035D520B8108}"/>
    <cellStyle name="60 % – Poudarek2 2 3" xfId="1485" xr:uid="{00000000-0005-0000-0000-000070050000}"/>
    <cellStyle name="60 % – Poudarek2 2 3 2" xfId="16268" xr:uid="{EE92A3EF-7016-4504-88A3-D3F786F6FCAD}"/>
    <cellStyle name="60 % – Poudarek2 3" xfId="1486" xr:uid="{00000000-0005-0000-0000-000071050000}"/>
    <cellStyle name="60 % – Poudarek2 3 2" xfId="1487" xr:uid="{00000000-0005-0000-0000-000072050000}"/>
    <cellStyle name="60 % – Poudarek2 3 3" xfId="16266" xr:uid="{3E4B7811-DCC1-4858-A4EF-0FDE42F4BDE3}"/>
    <cellStyle name="60 % – Poudarek2 4" xfId="1488" xr:uid="{00000000-0005-0000-0000-000073050000}"/>
    <cellStyle name="60 % – Poudarek2 4 2" xfId="15760" xr:uid="{D5BF8792-3AB4-4D70-ABFF-B47C54CA30AE}"/>
    <cellStyle name="60 % – Poudarek2 5" xfId="1489" xr:uid="{00000000-0005-0000-0000-000074050000}"/>
    <cellStyle name="60 % – Poudarek2 5 2" xfId="15759" xr:uid="{1430CD44-E414-4FCA-90B6-4148906847C4}"/>
    <cellStyle name="60 % – Poudarek2 6" xfId="1490" xr:uid="{00000000-0005-0000-0000-000075050000}"/>
    <cellStyle name="60 % – Poudarek2 7" xfId="1491" xr:uid="{00000000-0005-0000-0000-000076050000}"/>
    <cellStyle name="60 % – Poudarek2 8" xfId="1492" xr:uid="{00000000-0005-0000-0000-000077050000}"/>
    <cellStyle name="60 % – Poudarek2 9" xfId="1493" xr:uid="{00000000-0005-0000-0000-000078050000}"/>
    <cellStyle name="60 % – Poudarek3" xfId="1494" xr:uid="{00000000-0005-0000-0000-000079050000}"/>
    <cellStyle name="60 % – Poudarek3 1" xfId="1495" xr:uid="{00000000-0005-0000-0000-00007A050000}"/>
    <cellStyle name="60 % – Poudarek3 10" xfId="1496" xr:uid="{00000000-0005-0000-0000-00007B050000}"/>
    <cellStyle name="60 % – Poudarek3 11" xfId="1497" xr:uid="{00000000-0005-0000-0000-00007C050000}"/>
    <cellStyle name="60 % – Poudarek3 12" xfId="9477" xr:uid="{A86BF2CA-B67D-4478-B94A-9BF0468F627D}"/>
    <cellStyle name="60 % – Poudarek3 2" xfId="1498" xr:uid="{00000000-0005-0000-0000-00007D050000}"/>
    <cellStyle name="60 % – Poudarek3 2 2" xfId="1499" xr:uid="{00000000-0005-0000-0000-00007E050000}"/>
    <cellStyle name="60 % – Poudarek3 2 3" xfId="1500" xr:uid="{00000000-0005-0000-0000-00007F050000}"/>
    <cellStyle name="60 % – Poudarek3 2 3 2" xfId="1501" xr:uid="{00000000-0005-0000-0000-000080050000}"/>
    <cellStyle name="60 % – Poudarek3 2 3 3" xfId="18766" xr:uid="{BB86484A-D26D-445D-9692-5435269448E2}"/>
    <cellStyle name="60 % – Poudarek3 2 4" xfId="1502" xr:uid="{00000000-0005-0000-0000-000081050000}"/>
    <cellStyle name="60 % – Poudarek3 2 4 2" xfId="16265" xr:uid="{09CE2C35-72A0-4525-B733-671EE649E1C2}"/>
    <cellStyle name="60 % – Poudarek3 3" xfId="1503" xr:uid="{00000000-0005-0000-0000-000082050000}"/>
    <cellStyle name="60 % – Poudarek3 3 2" xfId="1504" xr:uid="{00000000-0005-0000-0000-000083050000}"/>
    <cellStyle name="60 % – Poudarek3 3 3" xfId="16264" xr:uid="{2CE39542-EC7E-40AE-9F7C-4FD74D94CFAC}"/>
    <cellStyle name="60 % – Poudarek3 4" xfId="1505" xr:uid="{00000000-0005-0000-0000-000084050000}"/>
    <cellStyle name="60 % – Poudarek3 4 2" xfId="15758" xr:uid="{17013C81-4FE5-4D7F-A575-C6F89527BAEB}"/>
    <cellStyle name="60 % – Poudarek3 5" xfId="1506" xr:uid="{00000000-0005-0000-0000-000085050000}"/>
    <cellStyle name="60 % – Poudarek3 5 2" xfId="15757" xr:uid="{DD54272D-1A71-472C-9168-FAF8EDB75BBF}"/>
    <cellStyle name="60 % – Poudarek3 6" xfId="1507" xr:uid="{00000000-0005-0000-0000-000086050000}"/>
    <cellStyle name="60 % – Poudarek3 7" xfId="1508" xr:uid="{00000000-0005-0000-0000-000087050000}"/>
    <cellStyle name="60 % – Poudarek3 8" xfId="1509" xr:uid="{00000000-0005-0000-0000-000088050000}"/>
    <cellStyle name="60 % – Poudarek3 9" xfId="1510" xr:uid="{00000000-0005-0000-0000-000089050000}"/>
    <cellStyle name="60 % – Poudarek4" xfId="1511" xr:uid="{00000000-0005-0000-0000-00008A050000}"/>
    <cellStyle name="60 % – Poudarek4 1" xfId="1512" xr:uid="{00000000-0005-0000-0000-00008B050000}"/>
    <cellStyle name="60 % – Poudarek4 10" xfId="1513" xr:uid="{00000000-0005-0000-0000-00008C050000}"/>
    <cellStyle name="60 % – Poudarek4 11" xfId="1514" xr:uid="{00000000-0005-0000-0000-00008D050000}"/>
    <cellStyle name="60 % – Poudarek4 12" xfId="9478" xr:uid="{76B5BA46-DE22-4EC3-8491-1B9C0CB33951}"/>
    <cellStyle name="60 % – Poudarek4 2" xfId="1515" xr:uid="{00000000-0005-0000-0000-00008E050000}"/>
    <cellStyle name="60 % – Poudarek4 2 2" xfId="1516" xr:uid="{00000000-0005-0000-0000-00008F050000}"/>
    <cellStyle name="60 % – Poudarek4 2 3" xfId="1517" xr:uid="{00000000-0005-0000-0000-000090050000}"/>
    <cellStyle name="60 % – Poudarek4 2 3 2" xfId="1518" xr:uid="{00000000-0005-0000-0000-000091050000}"/>
    <cellStyle name="60 % – Poudarek4 2 3 3" xfId="21148" xr:uid="{5D975C9E-9060-4CC4-B088-41D8994DAF55}"/>
    <cellStyle name="60 % – Poudarek4 2 4" xfId="1519" xr:uid="{00000000-0005-0000-0000-000092050000}"/>
    <cellStyle name="60 % – Poudarek4 2 4 2" xfId="16263" xr:uid="{F07FC5D6-FCC6-433D-AA36-167A8D813F44}"/>
    <cellStyle name="60 % – Poudarek4 3" xfId="1520" xr:uid="{00000000-0005-0000-0000-000093050000}"/>
    <cellStyle name="60 % – Poudarek4 3 2" xfId="1521" xr:uid="{00000000-0005-0000-0000-000094050000}"/>
    <cellStyle name="60 % – Poudarek4 3 3" xfId="16262" xr:uid="{562186C9-7615-42D5-81DF-AB9B1314E0AD}"/>
    <cellStyle name="60 % – Poudarek4 4" xfId="1522" xr:uid="{00000000-0005-0000-0000-000095050000}"/>
    <cellStyle name="60 % – Poudarek4 4 2" xfId="15756" xr:uid="{42106778-1CB5-4EF9-B806-C639A367347E}"/>
    <cellStyle name="60 % – Poudarek4 5" xfId="1523" xr:uid="{00000000-0005-0000-0000-000096050000}"/>
    <cellStyle name="60 % – Poudarek4 5 2" xfId="15755" xr:uid="{7A9532ED-06BB-4332-9AA1-3133F8857D36}"/>
    <cellStyle name="60 % – Poudarek4 6" xfId="1524" xr:uid="{00000000-0005-0000-0000-000097050000}"/>
    <cellStyle name="60 % – Poudarek4 7" xfId="1525" xr:uid="{00000000-0005-0000-0000-000098050000}"/>
    <cellStyle name="60 % – Poudarek4 8" xfId="1526" xr:uid="{00000000-0005-0000-0000-000099050000}"/>
    <cellStyle name="60 % – Poudarek4 9" xfId="1527" xr:uid="{00000000-0005-0000-0000-00009A050000}"/>
    <cellStyle name="60 % – Poudarek5" xfId="1528" xr:uid="{00000000-0005-0000-0000-00009B050000}"/>
    <cellStyle name="60 % – Poudarek5 1" xfId="1529" xr:uid="{00000000-0005-0000-0000-00009C050000}"/>
    <cellStyle name="60 % – Poudarek5 1 2" xfId="15753" xr:uid="{BD1D9A4C-B5C0-4E7F-833D-42C7E7393069}"/>
    <cellStyle name="60 % – Poudarek5 10" xfId="1530" xr:uid="{00000000-0005-0000-0000-00009D050000}"/>
    <cellStyle name="60 % – Poudarek5 11" xfId="1531" xr:uid="{00000000-0005-0000-0000-00009E050000}"/>
    <cellStyle name="60 % – Poudarek5 12" xfId="9479" xr:uid="{4FEF72EE-C1EA-411A-9A0F-D3F094EF7447}"/>
    <cellStyle name="60 % – Poudarek5 12 2" xfId="16767" xr:uid="{0AE6F19D-4036-4261-BA35-E5BB8A3EC727}"/>
    <cellStyle name="60 % – Poudarek5 12 2 2" xfId="25038" xr:uid="{CBE28E6A-7D2D-405D-A3A4-9D3DF4F0924A}"/>
    <cellStyle name="60 % – Poudarek5 12 2 3" xfId="23982" xr:uid="{2E3BEF44-44CB-424C-91D0-C3423A5A42AF}"/>
    <cellStyle name="60 % – Poudarek5 12 3" xfId="15754" xr:uid="{F5FF2516-A96C-4AB9-8EEF-1C4A6CCC5218}"/>
    <cellStyle name="60 % – Poudarek5 2" xfId="1532" xr:uid="{00000000-0005-0000-0000-00009F050000}"/>
    <cellStyle name="60 % – Poudarek5 2 2" xfId="1533" xr:uid="{00000000-0005-0000-0000-0000A0050000}"/>
    <cellStyle name="60 % – Poudarek5 2 3" xfId="1534" xr:uid="{00000000-0005-0000-0000-0000A1050000}"/>
    <cellStyle name="60 % – Poudarek5 2 3 2" xfId="1535" xr:uid="{00000000-0005-0000-0000-0000A2050000}"/>
    <cellStyle name="60 % – Poudarek5 2 3 2 2" xfId="16768" xr:uid="{871F56BC-AA88-4820-9375-5F63A705D894}"/>
    <cellStyle name="60 % – Poudarek5 2 3 3" xfId="15752" xr:uid="{A70030C8-24E7-478E-A029-73106C18559C}"/>
    <cellStyle name="60 % – Poudarek5 2 3 3 2" xfId="26373" xr:uid="{ECF7862C-BE61-4E34-A691-69EF6B68B8C1}"/>
    <cellStyle name="60 % – Poudarek5 2 3 4" xfId="26729" xr:uid="{800A6760-C118-4F17-AD46-B308170D6853}"/>
    <cellStyle name="60 % – Poudarek5 2 4" xfId="1536" xr:uid="{00000000-0005-0000-0000-0000A3050000}"/>
    <cellStyle name="60 % – Poudarek5 2 4 2" xfId="16261" xr:uid="{CEB023F1-8B7A-4D44-AF0E-BA690BA79BCB}"/>
    <cellStyle name="60 % – Poudarek5 3" xfId="1537" xr:uid="{00000000-0005-0000-0000-0000A4050000}"/>
    <cellStyle name="60 % – Poudarek5 3 2" xfId="1538" xr:uid="{00000000-0005-0000-0000-0000A5050000}"/>
    <cellStyle name="60 % – Poudarek5 3 3" xfId="16260" xr:uid="{3CF12F66-F5D0-465C-ABA9-AD4ED4175C2A}"/>
    <cellStyle name="60 % – Poudarek5 3 4" xfId="15751" xr:uid="{F713887E-F6DF-4421-9BB7-328976792CCE}"/>
    <cellStyle name="60 % – Poudarek5 4" xfId="1539" xr:uid="{00000000-0005-0000-0000-0000A6050000}"/>
    <cellStyle name="60 % – Poudarek5 4 2" xfId="15750" xr:uid="{07351A20-4A2C-4447-A07F-A41885B5C7BC}"/>
    <cellStyle name="60 % – Poudarek5 5" xfId="1540" xr:uid="{00000000-0005-0000-0000-0000A7050000}"/>
    <cellStyle name="60 % – Poudarek5 5 2" xfId="15749" xr:uid="{E0D41B9E-4655-48AE-8F8A-7C3037D371AF}"/>
    <cellStyle name="60 % – Poudarek5 6" xfId="1541" xr:uid="{00000000-0005-0000-0000-0000A8050000}"/>
    <cellStyle name="60 % – Poudarek5 6 2" xfId="15748" xr:uid="{DD6ED301-748A-4993-882B-9DC8DEE5CCE6}"/>
    <cellStyle name="60 % – Poudarek5 7" xfId="1542" xr:uid="{00000000-0005-0000-0000-0000A9050000}"/>
    <cellStyle name="60 % – Poudarek5 7 2" xfId="15747" xr:uid="{AB699384-7331-4E6C-A374-C31F54F76BB4}"/>
    <cellStyle name="60 % – Poudarek5 8" xfId="1543" xr:uid="{00000000-0005-0000-0000-0000AA050000}"/>
    <cellStyle name="60 % – Poudarek5 9" xfId="1544" xr:uid="{00000000-0005-0000-0000-0000AB050000}"/>
    <cellStyle name="60 % – Poudarek6" xfId="1545" xr:uid="{00000000-0005-0000-0000-0000AC050000}"/>
    <cellStyle name="60 % – Poudarek6 1" xfId="1546" xr:uid="{00000000-0005-0000-0000-0000AD050000}"/>
    <cellStyle name="60 % – Poudarek6 10" xfId="1547" xr:uid="{00000000-0005-0000-0000-0000AE050000}"/>
    <cellStyle name="60 % – Poudarek6 11" xfId="1548" xr:uid="{00000000-0005-0000-0000-0000AF050000}"/>
    <cellStyle name="60 % – Poudarek6 12" xfId="9480" xr:uid="{C1F54BF1-F015-4885-8C76-D4B56AA2A8A5}"/>
    <cellStyle name="60 % – Poudarek6 2" xfId="1549" xr:uid="{00000000-0005-0000-0000-0000B0050000}"/>
    <cellStyle name="60 % – Poudarek6 2 2" xfId="1550" xr:uid="{00000000-0005-0000-0000-0000B1050000}"/>
    <cellStyle name="60 % – Poudarek6 2 3" xfId="1551" xr:uid="{00000000-0005-0000-0000-0000B2050000}"/>
    <cellStyle name="60 % – Poudarek6 2 3 2" xfId="1552" xr:uid="{00000000-0005-0000-0000-0000B3050000}"/>
    <cellStyle name="60 % – Poudarek6 2 3 3" xfId="20185" xr:uid="{63E2ACE0-0C7F-45EB-AC00-5D4D79B3D5AA}"/>
    <cellStyle name="60 % – Poudarek6 2 4" xfId="1553" xr:uid="{00000000-0005-0000-0000-0000B4050000}"/>
    <cellStyle name="60 % – Poudarek6 2 4 2" xfId="16259" xr:uid="{D3CFD0E9-C9BA-4B8F-8866-859F4745088C}"/>
    <cellStyle name="60 % – Poudarek6 3" xfId="1554" xr:uid="{00000000-0005-0000-0000-0000B5050000}"/>
    <cellStyle name="60 % – Poudarek6 3 2" xfId="1555" xr:uid="{00000000-0005-0000-0000-0000B6050000}"/>
    <cellStyle name="60 % – Poudarek6 3 2 2" xfId="1556" xr:uid="{00000000-0005-0000-0000-0000B7050000}"/>
    <cellStyle name="60 % – Poudarek6 3 2 2 2" xfId="16257" xr:uid="{2B151B91-2D61-49AD-BA0C-77C76F46A851}"/>
    <cellStyle name="60 % – Poudarek6 3 2 3" xfId="15746" xr:uid="{7747EF26-369F-47A5-9A95-1A0E9B11EA32}"/>
    <cellStyle name="60 % – Poudarek6 3 2 3 2" xfId="26728" xr:uid="{67E00D76-1744-4F09-B6D3-694F405DDA49}"/>
    <cellStyle name="60 % – Poudarek6 3 2 3 3" xfId="20846" xr:uid="{5B29D9C8-6487-4E42-90AD-EBDF6A31157C}"/>
    <cellStyle name="60 % – Poudarek6 3 3" xfId="1557" xr:uid="{00000000-0005-0000-0000-0000B8050000}"/>
    <cellStyle name="60 % – Poudarek6 3 3 2" xfId="16258" xr:uid="{E79BE06F-EDA3-4182-8A06-F45B4451F6D0}"/>
    <cellStyle name="60 % – Poudarek6 3 4" xfId="10746" xr:uid="{03013689-1F81-49FB-89E2-AA29602A6A2F}"/>
    <cellStyle name="60 % – Poudarek6 4" xfId="1558" xr:uid="{00000000-0005-0000-0000-0000B9050000}"/>
    <cellStyle name="60 % – Poudarek6 4 2" xfId="15745" xr:uid="{E7369DC0-C0C1-4040-9F4C-7C149F849284}"/>
    <cellStyle name="60 % – Poudarek6 5" xfId="1559" xr:uid="{00000000-0005-0000-0000-0000BA050000}"/>
    <cellStyle name="60 % – Poudarek6 5 2" xfId="15744" xr:uid="{8AB24B73-9617-410A-8FD0-072EF6FB1358}"/>
    <cellStyle name="60 % – Poudarek6 6" xfId="1560" xr:uid="{00000000-0005-0000-0000-0000BB050000}"/>
    <cellStyle name="60 % – Poudarek6 7" xfId="1561" xr:uid="{00000000-0005-0000-0000-0000BC050000}"/>
    <cellStyle name="60 % – Poudarek6 8" xfId="1562" xr:uid="{00000000-0005-0000-0000-0000BD050000}"/>
    <cellStyle name="60 % – Poudarek6 9" xfId="1563" xr:uid="{00000000-0005-0000-0000-0000BE050000}"/>
    <cellStyle name="60% - Accent1 1" xfId="1564" xr:uid="{00000000-0005-0000-0000-0000BF050000}"/>
    <cellStyle name="60% - Accent1 1 1" xfId="1565" xr:uid="{00000000-0005-0000-0000-0000C0050000}"/>
    <cellStyle name="60% - Accent1 1 2" xfId="1566" xr:uid="{00000000-0005-0000-0000-0000C1050000}"/>
    <cellStyle name="60% - Accent1 1 2 2" xfId="1567" xr:uid="{00000000-0005-0000-0000-0000C2050000}"/>
    <cellStyle name="60% - Accent1 1 2 2 2" xfId="1568" xr:uid="{00000000-0005-0000-0000-0000C3050000}"/>
    <cellStyle name="60% - Accent1 1 2 2 3" xfId="24423" xr:uid="{D13580D6-4D5C-4B1A-82BC-B82D1A3DA7AE}"/>
    <cellStyle name="60% - Accent1 1 2 3" xfId="10731" xr:uid="{973E5975-2CCD-4CF4-AC4A-6D9ABBA93AEC}"/>
    <cellStyle name="60% - Accent1 1 3" xfId="1569" xr:uid="{00000000-0005-0000-0000-0000C4050000}"/>
    <cellStyle name="60% - Accent1 1 3 2" xfId="1570" xr:uid="{00000000-0005-0000-0000-0000C5050000}"/>
    <cellStyle name="60% - Accent1 1 3 3" xfId="1571" xr:uid="{00000000-0005-0000-0000-0000C6050000}"/>
    <cellStyle name="60% - Accent1 1 4" xfId="1572" xr:uid="{00000000-0005-0000-0000-0000C7050000}"/>
    <cellStyle name="60% - Accent1 1 4 2" xfId="1573" xr:uid="{00000000-0005-0000-0000-0000C8050000}"/>
    <cellStyle name="60% - Accent1 1 4 3" xfId="16604" xr:uid="{1F5062AC-BAAA-44D4-AFB1-011C1052AD01}"/>
    <cellStyle name="60% - Accent1 1 4 3 2" xfId="19267" xr:uid="{910C74B2-971B-43E5-92BA-028ED75DB3E7}"/>
    <cellStyle name="60% - Accent1 1 4 4" xfId="26836" xr:uid="{6E3CF27B-128A-4011-9ADF-5B2A71FA00A8}"/>
    <cellStyle name="60% - Accent1 1 5" xfId="16603" xr:uid="{2F54810A-489E-486F-B6FB-714306D5DD4F}"/>
    <cellStyle name="60% - Accent1 1 6" xfId="10646" xr:uid="{12B3F3F6-4F26-4F3D-8D36-74A1588F2591}"/>
    <cellStyle name="60% - Accent1 10" xfId="1574" xr:uid="{00000000-0005-0000-0000-0000C9050000}"/>
    <cellStyle name="60% - Accent1 11" xfId="1575" xr:uid="{00000000-0005-0000-0000-0000CA050000}"/>
    <cellStyle name="60% - Accent1 12" xfId="1576" xr:uid="{00000000-0005-0000-0000-0000CB050000}"/>
    <cellStyle name="60% - Accent1 13" xfId="1577" xr:uid="{00000000-0005-0000-0000-0000CC050000}"/>
    <cellStyle name="60% - Accent1 14" xfId="1578" xr:uid="{00000000-0005-0000-0000-0000CD050000}"/>
    <cellStyle name="60% - Accent1 2" xfId="1579" xr:uid="{00000000-0005-0000-0000-0000CE050000}"/>
    <cellStyle name="60% - Accent1 2 1" xfId="1580" xr:uid="{00000000-0005-0000-0000-0000CF050000}"/>
    <cellStyle name="60% - Accent1 2 2" xfId="1581" xr:uid="{00000000-0005-0000-0000-0000D0050000}"/>
    <cellStyle name="60% - Accent1 2 2 2" xfId="1582" xr:uid="{00000000-0005-0000-0000-0000D1050000}"/>
    <cellStyle name="60% - Accent1 2 2 2 2" xfId="1583" xr:uid="{00000000-0005-0000-0000-0000D2050000}"/>
    <cellStyle name="60% - Accent1 2 2 2 3" xfId="22835" xr:uid="{43E6C1B4-E881-4FCF-A0D6-6D45FDF98B58}"/>
    <cellStyle name="60% - Accent1 2 2 3" xfId="10561" xr:uid="{407BD2EF-D3E2-4E2D-B692-C189F97D15D5}"/>
    <cellStyle name="60% - Accent1 2 3" xfId="1584" xr:uid="{00000000-0005-0000-0000-0000D3050000}"/>
    <cellStyle name="60% - Accent1 2 3 2" xfId="1585" xr:uid="{00000000-0005-0000-0000-0000D4050000}"/>
    <cellStyle name="60% - Accent1 2 3 3" xfId="1586" xr:uid="{00000000-0005-0000-0000-0000D5050000}"/>
    <cellStyle name="60% - Accent1 2 4" xfId="1587" xr:uid="{00000000-0005-0000-0000-0000D6050000}"/>
    <cellStyle name="60% - Accent1 2 4 2" xfId="1588" xr:uid="{00000000-0005-0000-0000-0000D7050000}"/>
    <cellStyle name="60% - Accent1 2 4 2 2" xfId="16606" xr:uid="{D47EB54C-8EDC-49AC-B0DD-BB9813E85B07}"/>
    <cellStyle name="60% - Accent1 2 4 3" xfId="22532" xr:uid="{6F181A64-0E2F-4EC1-A03E-F083A716FE8F}"/>
    <cellStyle name="60% - Accent1 2 5" xfId="1589" xr:uid="{00000000-0005-0000-0000-0000D8050000}"/>
    <cellStyle name="60% - Accent1 2 5 2" xfId="16605" xr:uid="{640F42CD-BEC6-4F1E-A001-C08CE1784EAD}"/>
    <cellStyle name="60% - Accent1 2 6" xfId="10700" xr:uid="{47876C5B-BE67-4598-A6B8-1CB65CE6D036}"/>
    <cellStyle name="60% - Accent1 3" xfId="1590" xr:uid="{00000000-0005-0000-0000-0000D9050000}"/>
    <cellStyle name="60% - Accent1 3 1" xfId="1591" xr:uid="{00000000-0005-0000-0000-0000DA050000}"/>
    <cellStyle name="60% - Accent1 3 2" xfId="1592" xr:uid="{00000000-0005-0000-0000-0000DB050000}"/>
    <cellStyle name="60% - Accent1 3 2 2" xfId="1593" xr:uid="{00000000-0005-0000-0000-0000DC050000}"/>
    <cellStyle name="60% - Accent1 3 2 2 2" xfId="1594" xr:uid="{00000000-0005-0000-0000-0000DD050000}"/>
    <cellStyle name="60% - Accent1 3 2 2 3" xfId="20547" xr:uid="{FE248A26-D06C-4348-A75D-CD09D00BCA64}"/>
    <cellStyle name="60% - Accent1 3 2 3" xfId="10730" xr:uid="{299F3004-8316-4423-9D21-3CAC63FD7A04}"/>
    <cellStyle name="60% - Accent1 3 3" xfId="1595" xr:uid="{00000000-0005-0000-0000-0000DE050000}"/>
    <cellStyle name="60% - Accent1 3 3 2" xfId="1596" xr:uid="{00000000-0005-0000-0000-0000DF050000}"/>
    <cellStyle name="60% - Accent1 3 3 3" xfId="1597" xr:uid="{00000000-0005-0000-0000-0000E0050000}"/>
    <cellStyle name="60% - Accent1 3 4" xfId="1598" xr:uid="{00000000-0005-0000-0000-0000E1050000}"/>
    <cellStyle name="60% - Accent1 3 4 2" xfId="1599" xr:uid="{00000000-0005-0000-0000-0000E2050000}"/>
    <cellStyle name="60% - Accent1 3 4 3" xfId="16608" xr:uid="{3F8E2CA4-263B-4A18-AFBD-8E6534BEF6E1}"/>
    <cellStyle name="60% - Accent1 3 4 3 2" xfId="20184" xr:uid="{6AA34378-E071-46CC-89F8-23DE407078D2}"/>
    <cellStyle name="60% - Accent1 3 4 4" xfId="26837" xr:uid="{BA88F4F6-37D3-4D28-B61B-8559B07FDED3}"/>
    <cellStyle name="60% - Accent1 3 5" xfId="16607" xr:uid="{D5728BD4-5333-4D86-B0B9-23BAD77FCE46}"/>
    <cellStyle name="60% - Accent1 3 6" xfId="10639" xr:uid="{2EDEA7FA-7B3E-4077-B284-D57C1AE82B18}"/>
    <cellStyle name="60% - Accent1 4" xfId="1600" xr:uid="{00000000-0005-0000-0000-0000E3050000}"/>
    <cellStyle name="60% - Accent1 4 1" xfId="1601" xr:uid="{00000000-0005-0000-0000-0000E4050000}"/>
    <cellStyle name="60% - Accent1 4 2" xfId="1602" xr:uid="{00000000-0005-0000-0000-0000E5050000}"/>
    <cellStyle name="60% - Accent1 4 2 2" xfId="1603" xr:uid="{00000000-0005-0000-0000-0000E6050000}"/>
    <cellStyle name="60% - Accent1 4 2 2 2" xfId="1604" xr:uid="{00000000-0005-0000-0000-0000E7050000}"/>
    <cellStyle name="60% - Accent1 4 2 2 3" xfId="18765" xr:uid="{329C8751-F1F3-47B8-BE8A-5EEA02EB1B79}"/>
    <cellStyle name="60% - Accent1 4 2 3" xfId="10559" xr:uid="{A57235AC-C566-4E5C-8E7F-A9D3FAD1C027}"/>
    <cellStyle name="60% - Accent1 4 3" xfId="1605" xr:uid="{00000000-0005-0000-0000-0000E8050000}"/>
    <cellStyle name="60% - Accent1 4 3 2" xfId="1606" xr:uid="{00000000-0005-0000-0000-0000E9050000}"/>
    <cellStyle name="60% - Accent1 4 3 3" xfId="1607" xr:uid="{00000000-0005-0000-0000-0000EA050000}"/>
    <cellStyle name="60% - Accent1 4 4" xfId="1608" xr:uid="{00000000-0005-0000-0000-0000EB050000}"/>
    <cellStyle name="60% - Accent1 4 4 2" xfId="1609" xr:uid="{00000000-0005-0000-0000-0000EC050000}"/>
    <cellStyle name="60% - Accent1 4 4 3" xfId="16610" xr:uid="{F08ECC47-8960-4826-9DB7-EBCAB1B7927B}"/>
    <cellStyle name="60% - Accent1 4 4 3 2" xfId="19245" xr:uid="{76D62916-AED2-435E-92A2-1FC22CD1896C}"/>
    <cellStyle name="60% - Accent1 4 4 4" xfId="26838" xr:uid="{F7B90462-3225-4560-BA0A-C389C5769621}"/>
    <cellStyle name="60% - Accent1 4 5" xfId="16609" xr:uid="{BFCD8071-D1E4-4E8B-8D0D-CF520AF6E06B}"/>
    <cellStyle name="60% - Accent1 4 6" xfId="10560" xr:uid="{CE0672F2-002F-435B-8EFD-8F993CD6FA8C}"/>
    <cellStyle name="60% - Accent1 5" xfId="1610" xr:uid="{00000000-0005-0000-0000-0000ED050000}"/>
    <cellStyle name="60% - Accent1 5 1" xfId="1611" xr:uid="{00000000-0005-0000-0000-0000EE050000}"/>
    <cellStyle name="60% - Accent1 5 2" xfId="1612" xr:uid="{00000000-0005-0000-0000-0000EF050000}"/>
    <cellStyle name="60% - Accent1 5 2 2" xfId="1613" xr:uid="{00000000-0005-0000-0000-0000F0050000}"/>
    <cellStyle name="60% - Accent1 5 2 2 2" xfId="1614" xr:uid="{00000000-0005-0000-0000-0000F1050000}"/>
    <cellStyle name="60% - Accent1 5 2 2 3" xfId="20548" xr:uid="{E8B7D968-7B33-4990-B1C3-5824D55F2214}"/>
    <cellStyle name="60% - Accent1 5 2 3" xfId="10751" xr:uid="{71EC3C56-DEF3-43B7-B869-FA793403D9D0}"/>
    <cellStyle name="60% - Accent1 5 3" xfId="1615" xr:uid="{00000000-0005-0000-0000-0000F2050000}"/>
    <cellStyle name="60% - Accent1 5 3 2" xfId="1616" xr:uid="{00000000-0005-0000-0000-0000F3050000}"/>
    <cellStyle name="60% - Accent1 5 3 3" xfId="1617" xr:uid="{00000000-0005-0000-0000-0000F4050000}"/>
    <cellStyle name="60% - Accent1 5 4" xfId="1618" xr:uid="{00000000-0005-0000-0000-0000F5050000}"/>
    <cellStyle name="60% - Accent1 5 4 2" xfId="1619" xr:uid="{00000000-0005-0000-0000-0000F6050000}"/>
    <cellStyle name="60% - Accent1 5 4 3" xfId="16612" xr:uid="{25E0AAF9-6E64-4735-BD30-FA35123046FE}"/>
    <cellStyle name="60% - Accent1 5 4 3 2" xfId="20183" xr:uid="{BF2C8FA1-8175-473D-ADA2-5783B3451A3D}"/>
    <cellStyle name="60% - Accent1 5 4 4" xfId="26839" xr:uid="{5407535F-753D-4974-98C9-4D6D78B61C0E}"/>
    <cellStyle name="60% - Accent1 5 5" xfId="16611" xr:uid="{44EBDDC9-1915-41C7-AD40-CB23BECFA886}"/>
    <cellStyle name="60% - Accent1 5 6" xfId="10558" xr:uid="{5647F41A-ABF4-4E3E-9194-7352CD30F1D9}"/>
    <cellStyle name="60% - Accent1 6" xfId="1620" xr:uid="{00000000-0005-0000-0000-0000F7050000}"/>
    <cellStyle name="60% - Accent1 6 1" xfId="1621" xr:uid="{00000000-0005-0000-0000-0000F8050000}"/>
    <cellStyle name="60% - Accent1 6 2" xfId="1622" xr:uid="{00000000-0005-0000-0000-0000F9050000}"/>
    <cellStyle name="60% - Accent1 6 2 2" xfId="1623" xr:uid="{00000000-0005-0000-0000-0000FA050000}"/>
    <cellStyle name="60% - Accent1 6 2 2 2" xfId="1624" xr:uid="{00000000-0005-0000-0000-0000FB050000}"/>
    <cellStyle name="60% - Accent1 6 2 2 3" xfId="21159" xr:uid="{F883A0E5-FB7C-4C8B-9A4B-034610F42C25}"/>
    <cellStyle name="60% - Accent1 6 2 3" xfId="10557" xr:uid="{AD48AB74-B9DE-4D56-8924-26DA4A95F155}"/>
    <cellStyle name="60% - Accent1 6 3" xfId="1625" xr:uid="{00000000-0005-0000-0000-0000FC050000}"/>
    <cellStyle name="60% - Accent1 6 3 2" xfId="1626" xr:uid="{00000000-0005-0000-0000-0000FD050000}"/>
    <cellStyle name="60% - Accent1 6 3 3" xfId="1627" xr:uid="{00000000-0005-0000-0000-0000FE050000}"/>
    <cellStyle name="60% - Accent1 6 4" xfId="1628" xr:uid="{00000000-0005-0000-0000-0000FF050000}"/>
    <cellStyle name="60% - Accent1 6 4 2" xfId="1629" xr:uid="{00000000-0005-0000-0000-000000060000}"/>
    <cellStyle name="60% - Accent1 6 4 3" xfId="16614" xr:uid="{527C551C-850C-4680-B9BA-F01EF1629B91}"/>
    <cellStyle name="60% - Accent1 6 4 3 2" xfId="21153" xr:uid="{A03929D6-B16E-4B52-B9A7-DCA402373120}"/>
    <cellStyle name="60% - Accent1 6 4 4" xfId="26840" xr:uid="{0F9601DC-C5BB-4753-AC34-67F94C5B6A06}"/>
    <cellStyle name="60% - Accent1 6 5" xfId="16613" xr:uid="{E92887D2-B5ED-4A6F-9251-5245884E7677}"/>
    <cellStyle name="60% - Accent1 6 6" xfId="10750" xr:uid="{0B97E772-7487-4B83-9FFA-BB95FFF1384E}"/>
    <cellStyle name="60% - Accent1 7" xfId="1630" xr:uid="{00000000-0005-0000-0000-000001060000}"/>
    <cellStyle name="60% - Accent1 7 1" xfId="1631" xr:uid="{00000000-0005-0000-0000-000002060000}"/>
    <cellStyle name="60% - Accent1 7 2" xfId="1632" xr:uid="{00000000-0005-0000-0000-000003060000}"/>
    <cellStyle name="60% - Accent1 7 2 2" xfId="16615" xr:uid="{49C086CF-CD86-4C40-92B3-99F3C2DFA8E3}"/>
    <cellStyle name="60% - Accent1 7 2 3" xfId="16255" xr:uid="{685A8C8D-DF17-4938-A2BA-E00AF4239C2F}"/>
    <cellStyle name="60% - Accent1 7 3" xfId="1633" xr:uid="{00000000-0005-0000-0000-000004060000}"/>
    <cellStyle name="60% - Accent1 7 3 2" xfId="16616" xr:uid="{A2EF8E25-2683-4B0A-A11C-C746B092395A}"/>
    <cellStyle name="60% - Accent1 7 3 3" xfId="16256" xr:uid="{1D31CEBD-A4E0-4D5C-A40C-D0221B4403AF}"/>
    <cellStyle name="60% - Accent1 8" xfId="1634" xr:uid="{00000000-0005-0000-0000-000005060000}"/>
    <cellStyle name="60% - Accent1 8 1" xfId="1635" xr:uid="{00000000-0005-0000-0000-000006060000}"/>
    <cellStyle name="60% - Accent1 8 2" xfId="1636" xr:uid="{00000000-0005-0000-0000-000007060000}"/>
    <cellStyle name="60% - Accent1 8 3" xfId="1637" xr:uid="{00000000-0005-0000-0000-000008060000}"/>
    <cellStyle name="60% - Accent1 8 4" xfId="16617" xr:uid="{1F67759C-B166-435B-BD7C-44E3C2ED63D4}"/>
    <cellStyle name="60% - Accent1 8 5" xfId="16254" xr:uid="{019EA5EC-1B44-4D9A-B09D-304E566EC702}"/>
    <cellStyle name="60% - Accent1 9" xfId="1638" xr:uid="{00000000-0005-0000-0000-000009060000}"/>
    <cellStyle name="60% - Accent1 9 1" xfId="1639" xr:uid="{00000000-0005-0000-0000-00000A060000}"/>
    <cellStyle name="60% - Accent1 9 2" xfId="1640" xr:uid="{00000000-0005-0000-0000-00000B060000}"/>
    <cellStyle name="60% - Accent1 9 3" xfId="1641" xr:uid="{00000000-0005-0000-0000-00000C060000}"/>
    <cellStyle name="60% - Accent2 1" xfId="1642" xr:uid="{00000000-0005-0000-0000-00000D060000}"/>
    <cellStyle name="60% - Accent2 1 1" xfId="1643" xr:uid="{00000000-0005-0000-0000-00000E060000}"/>
    <cellStyle name="60% - Accent2 1 2" xfId="1644" xr:uid="{00000000-0005-0000-0000-00000F060000}"/>
    <cellStyle name="60% - Accent2 1 2 2" xfId="1645" xr:uid="{00000000-0005-0000-0000-000010060000}"/>
    <cellStyle name="60% - Accent2 1 2 2 2" xfId="1646" xr:uid="{00000000-0005-0000-0000-000011060000}"/>
    <cellStyle name="60% - Accent2 1 2 2 3" xfId="26487" xr:uid="{FF0C9A95-A873-48EA-9452-32E571003749}"/>
    <cellStyle name="60% - Accent2 1 2 3" xfId="10749" xr:uid="{9BDB5B3B-20F4-4B55-8A9C-CA6E7569B8B6}"/>
    <cellStyle name="60% - Accent2 1 3" xfId="1647" xr:uid="{00000000-0005-0000-0000-000012060000}"/>
    <cellStyle name="60% - Accent2 1 3 2" xfId="1648" xr:uid="{00000000-0005-0000-0000-000013060000}"/>
    <cellStyle name="60% - Accent2 1 3 3" xfId="1649" xr:uid="{00000000-0005-0000-0000-000014060000}"/>
    <cellStyle name="60% - Accent2 1 4" xfId="1650" xr:uid="{00000000-0005-0000-0000-000015060000}"/>
    <cellStyle name="60% - Accent2 1 4 2" xfId="1651" xr:uid="{00000000-0005-0000-0000-000016060000}"/>
    <cellStyle name="60% - Accent2 1 4 3" xfId="16619" xr:uid="{1CF76578-B250-4AB8-B692-BC0EEEF2B320}"/>
    <cellStyle name="60% - Accent2 1 4 3 2" xfId="20182" xr:uid="{1D7D92E5-EE6C-4B3B-8D07-7D7B4E7893BE}"/>
    <cellStyle name="60% - Accent2 1 4 4" xfId="26841" xr:uid="{4142381C-21AD-4F77-9309-7E1E9168AD00}"/>
    <cellStyle name="60% - Accent2 1 5" xfId="16618" xr:uid="{18B99650-11B4-4320-91AC-FA51E490796F}"/>
    <cellStyle name="60% - Accent2 1 6" xfId="10556" xr:uid="{C0C4A5CD-82D5-4300-9265-ED0DEC1A3388}"/>
    <cellStyle name="60% - Accent2 10" xfId="1652" xr:uid="{00000000-0005-0000-0000-000017060000}"/>
    <cellStyle name="60% - Accent2 11" xfId="1653" xr:uid="{00000000-0005-0000-0000-000018060000}"/>
    <cellStyle name="60% - Accent2 12" xfId="1654" xr:uid="{00000000-0005-0000-0000-000019060000}"/>
    <cellStyle name="60% - Accent2 13" xfId="1655" xr:uid="{00000000-0005-0000-0000-00001A060000}"/>
    <cellStyle name="60% - Accent2 14" xfId="1656" xr:uid="{00000000-0005-0000-0000-00001B060000}"/>
    <cellStyle name="60% - Accent2 2" xfId="1657" xr:uid="{00000000-0005-0000-0000-00001C060000}"/>
    <cellStyle name="60% - Accent2 2 1" xfId="1658" xr:uid="{00000000-0005-0000-0000-00001D060000}"/>
    <cellStyle name="60% - Accent2 2 2" xfId="1659" xr:uid="{00000000-0005-0000-0000-00001E060000}"/>
    <cellStyle name="60% - Accent2 2 2 2" xfId="1660" xr:uid="{00000000-0005-0000-0000-00001F060000}"/>
    <cellStyle name="60% - Accent2 2 2 2 2" xfId="1661" xr:uid="{00000000-0005-0000-0000-000020060000}"/>
    <cellStyle name="60% - Accent2 2 2 2 3" xfId="22493" xr:uid="{1BD2C41F-1371-4DF8-99C2-78D966E11349}"/>
    <cellStyle name="60% - Accent2 2 2 3" xfId="10555" xr:uid="{75FFF8C5-7E69-440E-9480-409D5CB4F15A}"/>
    <cellStyle name="60% - Accent2 2 3" xfId="1662" xr:uid="{00000000-0005-0000-0000-000021060000}"/>
    <cellStyle name="60% - Accent2 2 3 2" xfId="1663" xr:uid="{00000000-0005-0000-0000-000022060000}"/>
    <cellStyle name="60% - Accent2 2 3 3" xfId="1664" xr:uid="{00000000-0005-0000-0000-000023060000}"/>
    <cellStyle name="60% - Accent2 2 4" xfId="1665" xr:uid="{00000000-0005-0000-0000-000024060000}"/>
    <cellStyle name="60% - Accent2 2 4 2" xfId="1666" xr:uid="{00000000-0005-0000-0000-000025060000}"/>
    <cellStyle name="60% - Accent2 2 4 2 2" xfId="16621" xr:uid="{6AB5FD50-69A4-48A1-840D-0B374296960A}"/>
    <cellStyle name="60% - Accent2 2 4 3" xfId="17032" xr:uid="{E43DF3B1-F7EC-4759-B526-8DC3E6CFF851}"/>
    <cellStyle name="60% - Accent2 2 5" xfId="1667" xr:uid="{00000000-0005-0000-0000-000026060000}"/>
    <cellStyle name="60% - Accent2 2 5 2" xfId="16620" xr:uid="{1A38D2F9-B791-4EF5-9B26-42B7355C8F8B}"/>
    <cellStyle name="60% - Accent2 2 6" xfId="10729" xr:uid="{0E85F97D-43AB-4AC7-B90A-FED0BA3575A2}"/>
    <cellStyle name="60% - Accent2 3" xfId="1668" xr:uid="{00000000-0005-0000-0000-000027060000}"/>
    <cellStyle name="60% - Accent2 3 1" xfId="1669" xr:uid="{00000000-0005-0000-0000-000028060000}"/>
    <cellStyle name="60% - Accent2 3 2" xfId="1670" xr:uid="{00000000-0005-0000-0000-000029060000}"/>
    <cellStyle name="60% - Accent2 3 2 2" xfId="1671" xr:uid="{00000000-0005-0000-0000-00002A060000}"/>
    <cellStyle name="60% - Accent2 3 2 2 2" xfId="1672" xr:uid="{00000000-0005-0000-0000-00002B060000}"/>
    <cellStyle name="60% - Accent2 3 2 2 3" xfId="21230" xr:uid="{D5F2F5DF-6FA5-4808-965A-EDDD14102F6B}"/>
    <cellStyle name="60% - Accent2 3 2 3" xfId="10748" xr:uid="{103A0322-C96D-45F8-9CB4-C5787BD71D0F}"/>
    <cellStyle name="60% - Accent2 3 3" xfId="1673" xr:uid="{00000000-0005-0000-0000-00002C060000}"/>
    <cellStyle name="60% - Accent2 3 3 2" xfId="1674" xr:uid="{00000000-0005-0000-0000-00002D060000}"/>
    <cellStyle name="60% - Accent2 3 3 3" xfId="1675" xr:uid="{00000000-0005-0000-0000-00002E060000}"/>
    <cellStyle name="60% - Accent2 3 4" xfId="1676" xr:uid="{00000000-0005-0000-0000-00002F060000}"/>
    <cellStyle name="60% - Accent2 3 4 2" xfId="1677" xr:uid="{00000000-0005-0000-0000-000030060000}"/>
    <cellStyle name="60% - Accent2 3 4 3" xfId="16623" xr:uid="{0381D927-2202-4DA0-B1C0-DE84D0CE5156}"/>
    <cellStyle name="60% - Accent2 3 4 3 2" xfId="24420" xr:uid="{A11A4253-52B0-45F7-B681-D12D10125617}"/>
    <cellStyle name="60% - Accent2 3 4 4" xfId="26842" xr:uid="{BC9D46C4-0C0C-4485-B38C-BCE5212D563B}"/>
    <cellStyle name="60% - Accent2 3 5" xfId="16622" xr:uid="{20D227BF-C5CE-497F-92DB-C7CC2B1CD584}"/>
    <cellStyle name="60% - Accent2 3 6" xfId="10554" xr:uid="{01479B48-CCAD-4575-B6A7-B40A2EA59BF9}"/>
    <cellStyle name="60% - Accent2 4" xfId="1678" xr:uid="{00000000-0005-0000-0000-000031060000}"/>
    <cellStyle name="60% - Accent2 4 1" xfId="1679" xr:uid="{00000000-0005-0000-0000-000032060000}"/>
    <cellStyle name="60% - Accent2 4 2" xfId="1680" xr:uid="{00000000-0005-0000-0000-000033060000}"/>
    <cellStyle name="60% - Accent2 4 2 2" xfId="1681" xr:uid="{00000000-0005-0000-0000-000034060000}"/>
    <cellStyle name="60% - Accent2 4 2 2 2" xfId="1682" xr:uid="{00000000-0005-0000-0000-000035060000}"/>
    <cellStyle name="60% - Accent2 4 2 2 3" xfId="21222" xr:uid="{90B32DE2-6ED6-4048-A21D-80A1A03FA15B}"/>
    <cellStyle name="60% - Accent2 4 2 3" xfId="10553" xr:uid="{F9AF79D6-5448-4745-8280-33A20FE8E430}"/>
    <cellStyle name="60% - Accent2 4 3" xfId="1683" xr:uid="{00000000-0005-0000-0000-000036060000}"/>
    <cellStyle name="60% - Accent2 4 3 2" xfId="1684" xr:uid="{00000000-0005-0000-0000-000037060000}"/>
    <cellStyle name="60% - Accent2 4 3 3" xfId="1685" xr:uid="{00000000-0005-0000-0000-000038060000}"/>
    <cellStyle name="60% - Accent2 4 4" xfId="1686" xr:uid="{00000000-0005-0000-0000-000039060000}"/>
    <cellStyle name="60% - Accent2 4 4 2" xfId="1687" xr:uid="{00000000-0005-0000-0000-00003A060000}"/>
    <cellStyle name="60% - Accent2 4 4 3" xfId="16625" xr:uid="{5968D83A-CF5F-43BD-9071-CA8CF49BE324}"/>
    <cellStyle name="60% - Accent2 4 4 3 2" xfId="19201" xr:uid="{B292AD70-C430-46D9-B2AD-18480A3EA104}"/>
    <cellStyle name="60% - Accent2 4 4 4" xfId="26843" xr:uid="{89910F47-C2EC-4D50-8D5F-0B7B30D8C6F2}"/>
    <cellStyle name="60% - Accent2 4 5" xfId="16624" xr:uid="{54B4492A-5C02-488E-9702-6F26191B2AA8}"/>
    <cellStyle name="60% - Accent2 4 6" xfId="10747" xr:uid="{587BECB7-82A7-43CD-B98D-D9B73B3C1977}"/>
    <cellStyle name="60% - Accent2 5" xfId="1688" xr:uid="{00000000-0005-0000-0000-00003B060000}"/>
    <cellStyle name="60% - Accent2 5 1" xfId="1689" xr:uid="{00000000-0005-0000-0000-00003C060000}"/>
    <cellStyle name="60% - Accent2 5 2" xfId="1690" xr:uid="{00000000-0005-0000-0000-00003D060000}"/>
    <cellStyle name="60% - Accent2 5 2 2" xfId="1691" xr:uid="{00000000-0005-0000-0000-00003E060000}"/>
    <cellStyle name="60% - Accent2 5 2 2 2" xfId="1692" xr:uid="{00000000-0005-0000-0000-00003F060000}"/>
    <cellStyle name="60% - Accent2 5 2 2 3" xfId="20466" xr:uid="{259DA79B-342A-468E-A783-108CAF816574}"/>
    <cellStyle name="60% - Accent2 5 2 3" xfId="10674" xr:uid="{952937FE-6CF0-4664-8E98-ED1920F502C9}"/>
    <cellStyle name="60% - Accent2 5 3" xfId="1693" xr:uid="{00000000-0005-0000-0000-000040060000}"/>
    <cellStyle name="60% - Accent2 5 3 2" xfId="1694" xr:uid="{00000000-0005-0000-0000-000041060000}"/>
    <cellStyle name="60% - Accent2 5 3 3" xfId="1695" xr:uid="{00000000-0005-0000-0000-000042060000}"/>
    <cellStyle name="60% - Accent2 5 4" xfId="1696" xr:uid="{00000000-0005-0000-0000-000043060000}"/>
    <cellStyle name="60% - Accent2 5 4 2" xfId="1697" xr:uid="{00000000-0005-0000-0000-000044060000}"/>
    <cellStyle name="60% - Accent2 5 4 3" xfId="16627" xr:uid="{37144561-7959-4E68-9F04-18E2AFE2BEF7}"/>
    <cellStyle name="60% - Accent2 5 4 3 2" xfId="22910" xr:uid="{9752FF41-ADAD-4DFD-825C-4D7CB6D444A5}"/>
    <cellStyle name="60% - Accent2 5 4 4" xfId="26844" xr:uid="{7FD4C79E-FF86-4950-B182-F76172D2D5C5}"/>
    <cellStyle name="60% - Accent2 5 5" xfId="16626" xr:uid="{20421FC3-08BC-41D7-A15D-CEBE4AA91A25}"/>
    <cellStyle name="60% - Accent2 5 6" xfId="11408" xr:uid="{9398CAE7-FFE7-4A5E-A8FE-35AEDFDDA3DF}"/>
    <cellStyle name="60% - Accent2 6" xfId="1698" xr:uid="{00000000-0005-0000-0000-000045060000}"/>
    <cellStyle name="60% - Accent2 6 1" xfId="1699" xr:uid="{00000000-0005-0000-0000-000046060000}"/>
    <cellStyle name="60% - Accent2 6 2" xfId="1700" xr:uid="{00000000-0005-0000-0000-000047060000}"/>
    <cellStyle name="60% - Accent2 6 2 2" xfId="1701" xr:uid="{00000000-0005-0000-0000-000048060000}"/>
    <cellStyle name="60% - Accent2 6 2 2 2" xfId="1702" xr:uid="{00000000-0005-0000-0000-000049060000}"/>
    <cellStyle name="60% - Accent2 6 2 2 3" xfId="21226" xr:uid="{71F62732-D7AB-4567-AE48-EADD9E538D49}"/>
    <cellStyle name="60% - Accent2 6 2 3" xfId="10551" xr:uid="{1085DF2D-4C24-4DBD-A37E-51769EFFE059}"/>
    <cellStyle name="60% - Accent2 6 3" xfId="1703" xr:uid="{00000000-0005-0000-0000-00004A060000}"/>
    <cellStyle name="60% - Accent2 6 3 2" xfId="1704" xr:uid="{00000000-0005-0000-0000-00004B060000}"/>
    <cellStyle name="60% - Accent2 6 3 3" xfId="1705" xr:uid="{00000000-0005-0000-0000-00004C060000}"/>
    <cellStyle name="60% - Accent2 6 4" xfId="1706" xr:uid="{00000000-0005-0000-0000-00004D060000}"/>
    <cellStyle name="60% - Accent2 6 4 2" xfId="1707" xr:uid="{00000000-0005-0000-0000-00004E060000}"/>
    <cellStyle name="60% - Accent2 6 4 3" xfId="16629" xr:uid="{9D351AEB-EDE4-465C-9E25-9475D5A266E3}"/>
    <cellStyle name="60% - Accent2 6 4 3 2" xfId="21179" xr:uid="{350C0454-3E7A-4217-B098-F5502EC6E7DC}"/>
    <cellStyle name="60% - Accent2 6 4 4" xfId="26845" xr:uid="{367D9FCA-2382-47E6-AFF7-67414F93D2B3}"/>
    <cellStyle name="60% - Accent2 6 5" xfId="16628" xr:uid="{23055F15-0652-40F6-8218-AE87DA8ED299}"/>
    <cellStyle name="60% - Accent2 6 6" xfId="10552" xr:uid="{127C8D65-0A42-4F43-B03E-7892843F5EA7}"/>
    <cellStyle name="60% - Accent2 7" xfId="1708" xr:uid="{00000000-0005-0000-0000-00004F060000}"/>
    <cellStyle name="60% - Accent2 7 1" xfId="1709" xr:uid="{00000000-0005-0000-0000-000050060000}"/>
    <cellStyle name="60% - Accent2 7 2" xfId="1710" xr:uid="{00000000-0005-0000-0000-000051060000}"/>
    <cellStyle name="60% - Accent2 7 2 2" xfId="16630" xr:uid="{94BE5523-9563-4582-9CBE-5F6C523F9AE0}"/>
    <cellStyle name="60% - Accent2 7 2 3" xfId="16252" xr:uid="{49017096-B1A8-4BF3-B4E4-D8A2E4B93E51}"/>
    <cellStyle name="60% - Accent2 7 3" xfId="1711" xr:uid="{00000000-0005-0000-0000-000052060000}"/>
    <cellStyle name="60% - Accent2 7 3 2" xfId="16631" xr:uid="{F98BAA69-717A-48FC-ABB2-68A8327E2DA2}"/>
    <cellStyle name="60% - Accent2 7 3 3" xfId="16253" xr:uid="{5316C476-9959-45C3-ABFD-AB052B7243D6}"/>
    <cellStyle name="60% - Accent2 8" xfId="1712" xr:uid="{00000000-0005-0000-0000-000053060000}"/>
    <cellStyle name="60% - Accent2 8 1" xfId="1713" xr:uid="{00000000-0005-0000-0000-000054060000}"/>
    <cellStyle name="60% - Accent2 8 2" xfId="1714" xr:uid="{00000000-0005-0000-0000-000055060000}"/>
    <cellStyle name="60% - Accent2 8 3" xfId="1715" xr:uid="{00000000-0005-0000-0000-000056060000}"/>
    <cellStyle name="60% - Accent2 8 4" xfId="16632" xr:uid="{814E25FC-CBCE-4AC5-9F30-338433BA0723}"/>
    <cellStyle name="60% - Accent2 8 5" xfId="16251" xr:uid="{9C01CBEA-9D2F-412B-AC58-E104EBC47BEA}"/>
    <cellStyle name="60% - Accent2 9" xfId="1716" xr:uid="{00000000-0005-0000-0000-000057060000}"/>
    <cellStyle name="60% - Accent2 9 1" xfId="1717" xr:uid="{00000000-0005-0000-0000-000058060000}"/>
    <cellStyle name="60% - Accent2 9 2" xfId="1718" xr:uid="{00000000-0005-0000-0000-000059060000}"/>
    <cellStyle name="60% - Accent2 9 3" xfId="1719" xr:uid="{00000000-0005-0000-0000-00005A060000}"/>
    <cellStyle name="60% - Accent3 1" xfId="1720" xr:uid="{00000000-0005-0000-0000-00005B060000}"/>
    <cellStyle name="60% - Accent3 1 1" xfId="1721" xr:uid="{00000000-0005-0000-0000-00005C060000}"/>
    <cellStyle name="60% - Accent3 1 2" xfId="1722" xr:uid="{00000000-0005-0000-0000-00005D060000}"/>
    <cellStyle name="60% - Accent3 1 2 2" xfId="1723" xr:uid="{00000000-0005-0000-0000-00005E060000}"/>
    <cellStyle name="60% - Accent3 1 2 2 2" xfId="1724" xr:uid="{00000000-0005-0000-0000-00005F060000}"/>
    <cellStyle name="60% - Accent3 1 2 2 3" xfId="20469" xr:uid="{7671053E-CF60-4918-83A4-028D7F095526}"/>
    <cellStyle name="60% - Accent3 1 2 3" xfId="10549" xr:uid="{73768482-4624-43CE-B639-B2A2789E8890}"/>
    <cellStyle name="60% - Accent3 1 3" xfId="1725" xr:uid="{00000000-0005-0000-0000-000060060000}"/>
    <cellStyle name="60% - Accent3 1 3 2" xfId="1726" xr:uid="{00000000-0005-0000-0000-000061060000}"/>
    <cellStyle name="60% - Accent3 1 3 3" xfId="1727" xr:uid="{00000000-0005-0000-0000-000062060000}"/>
    <cellStyle name="60% - Accent3 1 4" xfId="1728" xr:uid="{00000000-0005-0000-0000-000063060000}"/>
    <cellStyle name="60% - Accent3 1 4 2" xfId="1729" xr:uid="{00000000-0005-0000-0000-000064060000}"/>
    <cellStyle name="60% - Accent3 1 4 3" xfId="16634" xr:uid="{9550C854-76FC-4D98-BD32-5BBBBB4ECEED}"/>
    <cellStyle name="60% - Accent3 1 4 3 2" xfId="22914" xr:uid="{61B5E13B-BA73-4737-8B56-24AD5E427DD3}"/>
    <cellStyle name="60% - Accent3 1 4 4" xfId="26846" xr:uid="{E2892459-7EF6-4FAD-B129-49773F01A723}"/>
    <cellStyle name="60% - Accent3 1 5" xfId="16633" xr:uid="{C697E3BA-8017-4B9C-82A8-94E9CDED7212}"/>
    <cellStyle name="60% - Accent3 1 6" xfId="10550" xr:uid="{3F7E5C55-926D-4183-A27D-48EBAD25EC21}"/>
    <cellStyle name="60% - Accent3 10" xfId="1730" xr:uid="{00000000-0005-0000-0000-000065060000}"/>
    <cellStyle name="60% - Accent3 11" xfId="1731" xr:uid="{00000000-0005-0000-0000-000066060000}"/>
    <cellStyle name="60% - Accent3 12" xfId="1732" xr:uid="{00000000-0005-0000-0000-000067060000}"/>
    <cellStyle name="60% - Accent3 13" xfId="1733" xr:uid="{00000000-0005-0000-0000-000068060000}"/>
    <cellStyle name="60% - Accent3 14" xfId="1734" xr:uid="{00000000-0005-0000-0000-000069060000}"/>
    <cellStyle name="60% - Accent3 2" xfId="1735" xr:uid="{00000000-0005-0000-0000-00006A060000}"/>
    <cellStyle name="60% - Accent3 2 1" xfId="1736" xr:uid="{00000000-0005-0000-0000-00006B060000}"/>
    <cellStyle name="60% - Accent3 2 2" xfId="1737" xr:uid="{00000000-0005-0000-0000-00006C060000}"/>
    <cellStyle name="60% - Accent3 2 2 2" xfId="1738" xr:uid="{00000000-0005-0000-0000-00006D060000}"/>
    <cellStyle name="60% - Accent3 2 2 2 2" xfId="1739" xr:uid="{00000000-0005-0000-0000-00006E060000}"/>
    <cellStyle name="60% - Accent3 2 2 2 3" xfId="22390" xr:uid="{7020A26B-E95F-4862-82EC-72BD2B2FA37E}"/>
    <cellStyle name="60% - Accent3 2 2 3" xfId="10547" xr:uid="{D9C04253-F247-4BC0-9D1E-A805632FC862}"/>
    <cellStyle name="60% - Accent3 2 3" xfId="1740" xr:uid="{00000000-0005-0000-0000-00006F060000}"/>
    <cellStyle name="60% - Accent3 2 3 2" xfId="1741" xr:uid="{00000000-0005-0000-0000-000070060000}"/>
    <cellStyle name="60% - Accent3 2 3 3" xfId="1742" xr:uid="{00000000-0005-0000-0000-000071060000}"/>
    <cellStyle name="60% - Accent3 2 4" xfId="1743" xr:uid="{00000000-0005-0000-0000-000072060000}"/>
    <cellStyle name="60% - Accent3 2 4 2" xfId="1744" xr:uid="{00000000-0005-0000-0000-000073060000}"/>
    <cellStyle name="60% - Accent3 2 4 2 2" xfId="16636" xr:uid="{842C8704-D60E-4460-9379-D6C880E87F24}"/>
    <cellStyle name="60% - Accent3 2 4 3" xfId="18980" xr:uid="{0561B6BB-E240-4DBF-86A6-F39E8A53A972}"/>
    <cellStyle name="60% - Accent3 2 5" xfId="1745" xr:uid="{00000000-0005-0000-0000-000074060000}"/>
    <cellStyle name="60% - Accent3 2 5 2" xfId="16635" xr:uid="{63897659-F1E6-4007-8638-BD40630E4A0C}"/>
    <cellStyle name="60% - Accent3 2 6" xfId="10548" xr:uid="{09B2A926-2DB2-4CE4-ABDA-657AAA2EBA3A}"/>
    <cellStyle name="60% - Accent3 3" xfId="1746" xr:uid="{00000000-0005-0000-0000-000075060000}"/>
    <cellStyle name="60% - Accent3 3 1" xfId="1747" xr:uid="{00000000-0005-0000-0000-000076060000}"/>
    <cellStyle name="60% - Accent3 3 2" xfId="1748" xr:uid="{00000000-0005-0000-0000-000077060000}"/>
    <cellStyle name="60% - Accent3 3 2 2" xfId="1749" xr:uid="{00000000-0005-0000-0000-000078060000}"/>
    <cellStyle name="60% - Accent3 3 2 2 2" xfId="1750" xr:uid="{00000000-0005-0000-0000-000079060000}"/>
    <cellStyle name="60% - Accent3 3 2 2 3" xfId="21834" xr:uid="{EADE897B-8410-4B32-B8BB-24E04B907864}"/>
    <cellStyle name="60% - Accent3 3 2 3" xfId="10545" xr:uid="{95BBD098-129C-4AF3-9497-2570A5984717}"/>
    <cellStyle name="60% - Accent3 3 3" xfId="1751" xr:uid="{00000000-0005-0000-0000-00007A060000}"/>
    <cellStyle name="60% - Accent3 3 3 2" xfId="1752" xr:uid="{00000000-0005-0000-0000-00007B060000}"/>
    <cellStyle name="60% - Accent3 3 3 3" xfId="1753" xr:uid="{00000000-0005-0000-0000-00007C060000}"/>
    <cellStyle name="60% - Accent3 3 4" xfId="1754" xr:uid="{00000000-0005-0000-0000-00007D060000}"/>
    <cellStyle name="60% - Accent3 3 4 2" xfId="1755" xr:uid="{00000000-0005-0000-0000-00007E060000}"/>
    <cellStyle name="60% - Accent3 3 4 3" xfId="16638" xr:uid="{6CC7B348-2D55-40B7-8D1E-1C31A526A8E2}"/>
    <cellStyle name="60% - Accent3 3 4 3 2" xfId="23923" xr:uid="{AA99B382-7026-4935-A0C9-1889BB6A5DB4}"/>
    <cellStyle name="60% - Accent3 3 4 4" xfId="26847" xr:uid="{C9508FD4-F882-4605-B1CF-E37717DE1EDE}"/>
    <cellStyle name="60% - Accent3 3 5" xfId="16637" xr:uid="{30C2D142-E05D-489C-B7A1-D78E03145E7A}"/>
    <cellStyle name="60% - Accent3 3 6" xfId="10546" xr:uid="{D9F9DDC2-CD43-4631-A39C-BE5E51E3107B}"/>
    <cellStyle name="60% - Accent3 4" xfId="1756" xr:uid="{00000000-0005-0000-0000-00007F060000}"/>
    <cellStyle name="60% - Accent3 4 1" xfId="1757" xr:uid="{00000000-0005-0000-0000-000080060000}"/>
    <cellStyle name="60% - Accent3 4 2" xfId="1758" xr:uid="{00000000-0005-0000-0000-000081060000}"/>
    <cellStyle name="60% - Accent3 4 2 2" xfId="1759" xr:uid="{00000000-0005-0000-0000-000082060000}"/>
    <cellStyle name="60% - Accent3 4 2 2 2" xfId="1760" xr:uid="{00000000-0005-0000-0000-000083060000}"/>
    <cellStyle name="60% - Accent3 4 2 2 3" xfId="26488" xr:uid="{60D80BE7-BEEC-4C32-B4D0-28143E3C3D8F}"/>
    <cellStyle name="60% - Accent3 4 2 3" xfId="10544" xr:uid="{A0625A38-5889-4DEB-A0A9-C3F1384F50B8}"/>
    <cellStyle name="60% - Accent3 4 3" xfId="1761" xr:uid="{00000000-0005-0000-0000-000084060000}"/>
    <cellStyle name="60% - Accent3 4 3 2" xfId="1762" xr:uid="{00000000-0005-0000-0000-000085060000}"/>
    <cellStyle name="60% - Accent3 4 3 3" xfId="1763" xr:uid="{00000000-0005-0000-0000-000086060000}"/>
    <cellStyle name="60% - Accent3 4 4" xfId="1764" xr:uid="{00000000-0005-0000-0000-000087060000}"/>
    <cellStyle name="60% - Accent3 4 4 2" xfId="1765" xr:uid="{00000000-0005-0000-0000-000088060000}"/>
    <cellStyle name="60% - Accent3 4 4 3" xfId="16640" xr:uid="{2D7956E5-75DA-4357-B509-D09C56BC8057}"/>
    <cellStyle name="60% - Accent3 4 4 3 2" xfId="23908" xr:uid="{E4DF587D-D3EF-45EC-B93A-61C1F3F910FE}"/>
    <cellStyle name="60% - Accent3 4 4 4" xfId="26848" xr:uid="{2765B85D-673D-48ED-B840-3B7C26C3C369}"/>
    <cellStyle name="60% - Accent3 4 5" xfId="16639" xr:uid="{572C8509-0804-46D3-BFC8-F69E8ECDB243}"/>
    <cellStyle name="60% - Accent3 4 6" xfId="10668" xr:uid="{C696ED04-171C-46FD-AD4B-270F8E6764A3}"/>
    <cellStyle name="60% - Accent3 5" xfId="1766" xr:uid="{00000000-0005-0000-0000-000089060000}"/>
    <cellStyle name="60% - Accent3 5 1" xfId="1767" xr:uid="{00000000-0005-0000-0000-00008A060000}"/>
    <cellStyle name="60% - Accent3 5 2" xfId="1768" xr:uid="{00000000-0005-0000-0000-00008B060000}"/>
    <cellStyle name="60% - Accent3 5 2 2" xfId="1769" xr:uid="{00000000-0005-0000-0000-00008C060000}"/>
    <cellStyle name="60% - Accent3 5 2 2 2" xfId="1770" xr:uid="{00000000-0005-0000-0000-00008D060000}"/>
    <cellStyle name="60% - Accent3 5 2 2 3" xfId="23913" xr:uid="{483B3D96-0BF5-4CE9-AF7B-F95E145A8401}"/>
    <cellStyle name="60% - Accent3 5 2 3" xfId="10542" xr:uid="{7FC963BA-5584-4777-8CB3-E33EC8116868}"/>
    <cellStyle name="60% - Accent3 5 3" xfId="1771" xr:uid="{00000000-0005-0000-0000-00008E060000}"/>
    <cellStyle name="60% - Accent3 5 3 2" xfId="1772" xr:uid="{00000000-0005-0000-0000-00008F060000}"/>
    <cellStyle name="60% - Accent3 5 3 3" xfId="1773" xr:uid="{00000000-0005-0000-0000-000090060000}"/>
    <cellStyle name="60% - Accent3 5 4" xfId="1774" xr:uid="{00000000-0005-0000-0000-000091060000}"/>
    <cellStyle name="60% - Accent3 5 4 2" xfId="1775" xr:uid="{00000000-0005-0000-0000-000092060000}"/>
    <cellStyle name="60% - Accent3 5 4 3" xfId="16211" xr:uid="{A85E1BD2-5AFC-4E0A-B057-01F55951F7D9}"/>
    <cellStyle name="60% - Accent3 5 4 3 2" xfId="18140" xr:uid="{E6A89B90-0161-42F8-AC6B-7A1A8EE55442}"/>
    <cellStyle name="60% - Accent3 5 4 4" xfId="26789" xr:uid="{F2F9F0D3-5431-427E-828F-1F92571B613B}"/>
    <cellStyle name="60% - Accent3 5 5" xfId="16641" xr:uid="{3C5B3DFC-E577-4D17-A942-0753BB00CD7B}"/>
    <cellStyle name="60% - Accent3 5 6" xfId="10543" xr:uid="{7D2CC9C7-5734-49A1-91DB-FDA49EA61175}"/>
    <cellStyle name="60% - Accent3 6" xfId="1776" xr:uid="{00000000-0005-0000-0000-000093060000}"/>
    <cellStyle name="60% - Accent3 6 1" xfId="1777" xr:uid="{00000000-0005-0000-0000-000094060000}"/>
    <cellStyle name="60% - Accent3 6 2" xfId="1778" xr:uid="{00000000-0005-0000-0000-000095060000}"/>
    <cellStyle name="60% - Accent3 6 2 2" xfId="1779" xr:uid="{00000000-0005-0000-0000-000096060000}"/>
    <cellStyle name="60% - Accent3 6 2 2 2" xfId="1780" xr:uid="{00000000-0005-0000-0000-000097060000}"/>
    <cellStyle name="60% - Accent3 6 2 2 3" xfId="23480" xr:uid="{9F775A62-B752-4857-9DF5-EB6CCE279086}"/>
    <cellStyle name="60% - Accent3 6 2 3" xfId="10540" xr:uid="{E8C3A63D-2577-4BB7-94FD-418D2D586DB8}"/>
    <cellStyle name="60% - Accent3 6 3" xfId="1781" xr:uid="{00000000-0005-0000-0000-000098060000}"/>
    <cellStyle name="60% - Accent3 6 3 2" xfId="1782" xr:uid="{00000000-0005-0000-0000-000099060000}"/>
    <cellStyle name="60% - Accent3 6 3 3" xfId="1783" xr:uid="{00000000-0005-0000-0000-00009A060000}"/>
    <cellStyle name="60% - Accent3 6 4" xfId="1784" xr:uid="{00000000-0005-0000-0000-00009B060000}"/>
    <cellStyle name="60% - Accent3 6 4 2" xfId="1785" xr:uid="{00000000-0005-0000-0000-00009C060000}"/>
    <cellStyle name="60% - Accent3 6 4 3" xfId="16208" xr:uid="{2910C203-A150-46C9-8E85-ABEFEFAF05C0}"/>
    <cellStyle name="60% - Accent3 6 4 3 2" xfId="26417" xr:uid="{0D9D76DE-C901-4588-BA93-E9B642C673A5}"/>
    <cellStyle name="60% - Accent3 6 4 4" xfId="26788" xr:uid="{2FFD37ED-1383-4470-99FA-C105A0409B1A}"/>
    <cellStyle name="60% - Accent3 6 5" xfId="16210" xr:uid="{F1AF2648-8BDF-4FB2-AA36-093BE1D0A76E}"/>
    <cellStyle name="60% - Accent3 6 6" xfId="10541" xr:uid="{88219A68-7C15-47BD-B9F9-6A92BC57CD0A}"/>
    <cellStyle name="60% - Accent3 7" xfId="1786" xr:uid="{00000000-0005-0000-0000-00009D060000}"/>
    <cellStyle name="60% - Accent3 7 1" xfId="1787" xr:uid="{00000000-0005-0000-0000-00009E060000}"/>
    <cellStyle name="60% - Accent3 7 2" xfId="1788" xr:uid="{00000000-0005-0000-0000-00009F060000}"/>
    <cellStyle name="60% - Accent3 7 2 2" xfId="16203" xr:uid="{2C871E87-43C6-48DB-9031-5DD010025392}"/>
    <cellStyle name="60% - Accent3 7 2 3" xfId="16249" xr:uid="{3D28CFCC-814D-4464-AEC8-465CC72A659B}"/>
    <cellStyle name="60% - Accent3 7 3" xfId="1789" xr:uid="{00000000-0005-0000-0000-0000A0060000}"/>
    <cellStyle name="60% - Accent3 7 3 2" xfId="16202" xr:uid="{8A30C62D-6E65-4E3C-BD0E-6027CCDED8A2}"/>
    <cellStyle name="60% - Accent3 7 3 3" xfId="16250" xr:uid="{BBDA9AB2-F58C-4936-858B-66D1109B18F9}"/>
    <cellStyle name="60% - Accent3 8" xfId="1790" xr:uid="{00000000-0005-0000-0000-0000A1060000}"/>
    <cellStyle name="60% - Accent3 8 1" xfId="1791" xr:uid="{00000000-0005-0000-0000-0000A2060000}"/>
    <cellStyle name="60% - Accent3 8 2" xfId="1792" xr:uid="{00000000-0005-0000-0000-0000A3060000}"/>
    <cellStyle name="60% - Accent3 8 3" xfId="1793" xr:uid="{00000000-0005-0000-0000-0000A4060000}"/>
    <cellStyle name="60% - Accent3 8 4" xfId="16195" xr:uid="{7FECDF05-E741-44D5-8D1F-CB6EE12D2250}"/>
    <cellStyle name="60% - Accent3 8 5" xfId="16248" xr:uid="{E6011E38-8A98-4A4B-BE07-B1D38C46B2DA}"/>
    <cellStyle name="60% - Accent3 9" xfId="1794" xr:uid="{00000000-0005-0000-0000-0000A5060000}"/>
    <cellStyle name="60% - Accent3 9 1" xfId="1795" xr:uid="{00000000-0005-0000-0000-0000A6060000}"/>
    <cellStyle name="60% - Accent3 9 2" xfId="1796" xr:uid="{00000000-0005-0000-0000-0000A7060000}"/>
    <cellStyle name="60% - Accent3 9 3" xfId="1797" xr:uid="{00000000-0005-0000-0000-0000A8060000}"/>
    <cellStyle name="60% - Accent4 1" xfId="1798" xr:uid="{00000000-0005-0000-0000-0000A9060000}"/>
    <cellStyle name="60% - Accent4 1 1" xfId="1799" xr:uid="{00000000-0005-0000-0000-0000AA060000}"/>
    <cellStyle name="60% - Accent4 1 2" xfId="1800" xr:uid="{00000000-0005-0000-0000-0000AB060000}"/>
    <cellStyle name="60% - Accent4 1 2 2" xfId="1801" xr:uid="{00000000-0005-0000-0000-0000AC060000}"/>
    <cellStyle name="60% - Accent4 1 2 2 2" xfId="1802" xr:uid="{00000000-0005-0000-0000-0000AD060000}"/>
    <cellStyle name="60% - Accent4 1 2 2 3" xfId="17031" xr:uid="{5C55245F-38C4-432B-9FE4-1E791E6FE15A}"/>
    <cellStyle name="60% - Accent4 1 2 3" xfId="10538" xr:uid="{6BCFD69F-3EC0-4427-AC47-8224BA9EE5D5}"/>
    <cellStyle name="60% - Accent4 1 3" xfId="1803" xr:uid="{00000000-0005-0000-0000-0000AE060000}"/>
    <cellStyle name="60% - Accent4 1 3 2" xfId="1804" xr:uid="{00000000-0005-0000-0000-0000AF060000}"/>
    <cellStyle name="60% - Accent4 1 3 3" xfId="1805" xr:uid="{00000000-0005-0000-0000-0000B0060000}"/>
    <cellStyle name="60% - Accent4 1 4" xfId="1806" xr:uid="{00000000-0005-0000-0000-0000B1060000}"/>
    <cellStyle name="60% - Accent4 1 4 2" xfId="1807" xr:uid="{00000000-0005-0000-0000-0000B2060000}"/>
    <cellStyle name="60% - Accent4 1 4 3" xfId="16181" xr:uid="{6FD327A6-ACA0-49B0-A0C5-11934AEF0CE9}"/>
    <cellStyle name="60% - Accent4 1 4 3 2" xfId="22330" xr:uid="{B43C30A2-2B49-47D1-AD53-339E0E76916B}"/>
    <cellStyle name="60% - Accent4 1 4 4" xfId="26786" xr:uid="{10366F14-9D57-47B4-9DBA-F77F23689860}"/>
    <cellStyle name="60% - Accent4 1 5" xfId="16192" xr:uid="{A83AA19C-9294-44E3-8C10-695459B81886}"/>
    <cellStyle name="60% - Accent4 1 6" xfId="10539" xr:uid="{31B814B3-A68A-4377-B58A-1C390CCDB947}"/>
    <cellStyle name="60% - Accent4 10" xfId="1808" xr:uid="{00000000-0005-0000-0000-0000B3060000}"/>
    <cellStyle name="60% - Accent4 11" xfId="1809" xr:uid="{00000000-0005-0000-0000-0000B4060000}"/>
    <cellStyle name="60% - Accent4 12" xfId="1810" xr:uid="{00000000-0005-0000-0000-0000B5060000}"/>
    <cellStyle name="60% - Accent4 13" xfId="1811" xr:uid="{00000000-0005-0000-0000-0000B6060000}"/>
    <cellStyle name="60% - Accent4 14" xfId="1812" xr:uid="{00000000-0005-0000-0000-0000B7060000}"/>
    <cellStyle name="60% - Accent4 2" xfId="1813" xr:uid="{00000000-0005-0000-0000-0000B8060000}"/>
    <cellStyle name="60% - Accent4 2 1" xfId="1814" xr:uid="{00000000-0005-0000-0000-0000B9060000}"/>
    <cellStyle name="60% - Accent4 2 2" xfId="1815" xr:uid="{00000000-0005-0000-0000-0000BA060000}"/>
    <cellStyle name="60% - Accent4 2 2 2" xfId="1816" xr:uid="{00000000-0005-0000-0000-0000BB060000}"/>
    <cellStyle name="60% - Accent4 2 2 2 2" xfId="1817" xr:uid="{00000000-0005-0000-0000-0000BC060000}"/>
    <cellStyle name="60% - Accent4 2 2 2 3" xfId="23909" xr:uid="{6E9ED5AC-2598-4FF5-98CC-DE1DD7E83879}"/>
    <cellStyle name="60% - Accent4 2 2 3" xfId="10667" xr:uid="{427ECE67-BF7B-467D-AFC9-9437A5AB631B}"/>
    <cellStyle name="60% - Accent4 2 3" xfId="1818" xr:uid="{00000000-0005-0000-0000-0000BD060000}"/>
    <cellStyle name="60% - Accent4 2 3 2" xfId="1819" xr:uid="{00000000-0005-0000-0000-0000BE060000}"/>
    <cellStyle name="60% - Accent4 2 3 3" xfId="1820" xr:uid="{00000000-0005-0000-0000-0000BF060000}"/>
    <cellStyle name="60% - Accent4 2 4" xfId="1821" xr:uid="{00000000-0005-0000-0000-0000C0060000}"/>
    <cellStyle name="60% - Accent4 2 4 2" xfId="1822" xr:uid="{00000000-0005-0000-0000-0000C1060000}"/>
    <cellStyle name="60% - Accent4 2 4 2 2" xfId="16177" xr:uid="{54D0560E-EA0C-44E1-B746-DCDFF483FBE5}"/>
    <cellStyle name="60% - Accent4 2 4 3" xfId="21189" xr:uid="{53B55169-0B42-450A-A91E-89320CAB0EDE}"/>
    <cellStyle name="60% - Accent4 2 5" xfId="1823" xr:uid="{00000000-0005-0000-0000-0000C2060000}"/>
    <cellStyle name="60% - Accent4 2 5 2" xfId="16178" xr:uid="{7A60E19B-F4E1-46BD-942D-BC2ADC448A94}"/>
    <cellStyle name="60% - Accent4 2 6" xfId="10537" xr:uid="{27FCA799-C025-46AD-9F6B-182A097FDA19}"/>
    <cellStyle name="60% - Accent4 3" xfId="1824" xr:uid="{00000000-0005-0000-0000-0000C3060000}"/>
    <cellStyle name="60% - Accent4 3 1" xfId="1825" xr:uid="{00000000-0005-0000-0000-0000C4060000}"/>
    <cellStyle name="60% - Accent4 3 2" xfId="1826" xr:uid="{00000000-0005-0000-0000-0000C5060000}"/>
    <cellStyle name="60% - Accent4 3 2 2" xfId="1827" xr:uid="{00000000-0005-0000-0000-0000C6060000}"/>
    <cellStyle name="60% - Accent4 3 2 2 2" xfId="1828" xr:uid="{00000000-0005-0000-0000-0000C7060000}"/>
    <cellStyle name="60% - Accent4 3 2 2 3" xfId="22515" xr:uid="{2E3C713A-C096-4D3F-8C11-A3B392B8BAAD}"/>
    <cellStyle name="60% - Accent4 3 2 3" xfId="10535" xr:uid="{C7810BD7-D66B-4739-B11E-86CCEE2CA3C6}"/>
    <cellStyle name="60% - Accent4 3 3" xfId="1829" xr:uid="{00000000-0005-0000-0000-0000C8060000}"/>
    <cellStyle name="60% - Accent4 3 3 2" xfId="1830" xr:uid="{00000000-0005-0000-0000-0000C9060000}"/>
    <cellStyle name="60% - Accent4 3 3 3" xfId="1831" xr:uid="{00000000-0005-0000-0000-0000CA060000}"/>
    <cellStyle name="60% - Accent4 3 4" xfId="1832" xr:uid="{00000000-0005-0000-0000-0000CB060000}"/>
    <cellStyle name="60% - Accent4 3 4 2" xfId="1833" xr:uid="{00000000-0005-0000-0000-0000CC060000}"/>
    <cellStyle name="60% - Accent4 3 4 3" xfId="16175" xr:uid="{193CFCAE-CC82-4CD8-B0FA-379598229269}"/>
    <cellStyle name="60% - Accent4 3 4 3 2" xfId="19158" xr:uid="{4B80F62C-E082-4BB7-922A-EF264FE41126}"/>
    <cellStyle name="60% - Accent4 3 4 4" xfId="26785" xr:uid="{A493A2C6-DD01-4EFE-85B6-E1B4B9AFBFD0}"/>
    <cellStyle name="60% - Accent4 3 5" xfId="16176" xr:uid="{7A26DCCF-9D14-4AE5-B413-F41DD4EEF98A}"/>
    <cellStyle name="60% - Accent4 3 6" xfId="10536" xr:uid="{9DD1DF8C-292F-4F09-9D72-A71114FAF685}"/>
    <cellStyle name="60% - Accent4 4" xfId="1834" xr:uid="{00000000-0005-0000-0000-0000CD060000}"/>
    <cellStyle name="60% - Accent4 4 1" xfId="1835" xr:uid="{00000000-0005-0000-0000-0000CE060000}"/>
    <cellStyle name="60% - Accent4 4 2" xfId="1836" xr:uid="{00000000-0005-0000-0000-0000CF060000}"/>
    <cellStyle name="60% - Accent4 4 2 2" xfId="1837" xr:uid="{00000000-0005-0000-0000-0000D0060000}"/>
    <cellStyle name="60% - Accent4 4 2 2 2" xfId="1838" xr:uid="{00000000-0005-0000-0000-0000D1060000}"/>
    <cellStyle name="60% - Accent4 4 2 2 3" xfId="21233" xr:uid="{A512A686-1C13-46B2-8419-C9CAC14C5B54}"/>
    <cellStyle name="60% - Accent4 4 2 3" xfId="10533" xr:uid="{B82E85FE-EF03-47C3-8F70-26B2AF698978}"/>
    <cellStyle name="60% - Accent4 4 3" xfId="1839" xr:uid="{00000000-0005-0000-0000-0000D2060000}"/>
    <cellStyle name="60% - Accent4 4 3 2" xfId="1840" xr:uid="{00000000-0005-0000-0000-0000D3060000}"/>
    <cellStyle name="60% - Accent4 4 3 3" xfId="1841" xr:uid="{00000000-0005-0000-0000-0000D4060000}"/>
    <cellStyle name="60% - Accent4 4 4" xfId="1842" xr:uid="{00000000-0005-0000-0000-0000D5060000}"/>
    <cellStyle name="60% - Accent4 4 4 2" xfId="1843" xr:uid="{00000000-0005-0000-0000-0000D6060000}"/>
    <cellStyle name="60% - Accent4 4 4 3" xfId="16164" xr:uid="{69AD1830-0E2D-4144-B436-796EF13815B8}"/>
    <cellStyle name="60% - Accent4 4 4 3 2" xfId="23456" xr:uid="{723095AE-8C05-47DF-88AE-481A71B93314}"/>
    <cellStyle name="60% - Accent4 4 4 4" xfId="26784" xr:uid="{A02A0365-B786-4641-99C8-F2071584759A}"/>
    <cellStyle name="60% - Accent4 4 5" xfId="16174" xr:uid="{FEAB0600-5E26-4AF3-93E2-9953598B004A}"/>
    <cellStyle name="60% - Accent4 4 6" xfId="10534" xr:uid="{359CD819-482D-42ED-9BF4-9683D1153001}"/>
    <cellStyle name="60% - Accent4 5" xfId="1844" xr:uid="{00000000-0005-0000-0000-0000D7060000}"/>
    <cellStyle name="60% - Accent4 5 1" xfId="1845" xr:uid="{00000000-0005-0000-0000-0000D8060000}"/>
    <cellStyle name="60% - Accent4 5 2" xfId="1846" xr:uid="{00000000-0005-0000-0000-0000D9060000}"/>
    <cellStyle name="60% - Accent4 5 2 2" xfId="1847" xr:uid="{00000000-0005-0000-0000-0000DA060000}"/>
    <cellStyle name="60% - Accent4 5 2 2 2" xfId="1848" xr:uid="{00000000-0005-0000-0000-0000DB060000}"/>
    <cellStyle name="60% - Accent4 5 2 2 3" xfId="19189" xr:uid="{ED837AEC-C14A-4D6F-B938-6404706A6B4B}"/>
    <cellStyle name="60% - Accent4 5 2 3" xfId="10531" xr:uid="{2116CE7E-B6DC-4DD1-BE89-901DED667A39}"/>
    <cellStyle name="60% - Accent4 5 3" xfId="1849" xr:uid="{00000000-0005-0000-0000-0000DC060000}"/>
    <cellStyle name="60% - Accent4 5 3 2" xfId="1850" xr:uid="{00000000-0005-0000-0000-0000DD060000}"/>
    <cellStyle name="60% - Accent4 5 3 3" xfId="1851" xr:uid="{00000000-0005-0000-0000-0000DE060000}"/>
    <cellStyle name="60% - Accent4 5 4" xfId="1852" xr:uid="{00000000-0005-0000-0000-0000DF060000}"/>
    <cellStyle name="60% - Accent4 5 4 2" xfId="1853" xr:uid="{00000000-0005-0000-0000-0000E0060000}"/>
    <cellStyle name="60% - Accent4 5 4 3" xfId="16153" xr:uid="{CDD9FC5B-A857-4AA6-890E-57A572699D7E}"/>
    <cellStyle name="60% - Accent4 5 4 3 2" xfId="26002" xr:uid="{537E0B51-151A-4A55-87EE-DCD8A04DC8C7}"/>
    <cellStyle name="60% - Accent4 5 4 4" xfId="26776" xr:uid="{75ECC911-0060-4786-B5BB-C595D44209AF}"/>
    <cellStyle name="60% - Accent4 5 5" xfId="16163" xr:uid="{1DBA1952-1010-4A6C-A9B7-4A095339C6E2}"/>
    <cellStyle name="60% - Accent4 5 6" xfId="10532" xr:uid="{71412571-C5F9-454A-ADF0-739FDC3EC88A}"/>
    <cellStyle name="60% - Accent4 6" xfId="1854" xr:uid="{00000000-0005-0000-0000-0000E1060000}"/>
    <cellStyle name="60% - Accent4 6 1" xfId="1855" xr:uid="{00000000-0005-0000-0000-0000E2060000}"/>
    <cellStyle name="60% - Accent4 6 2" xfId="1856" xr:uid="{00000000-0005-0000-0000-0000E3060000}"/>
    <cellStyle name="60% - Accent4 6 2 2" xfId="1857" xr:uid="{00000000-0005-0000-0000-0000E4060000}"/>
    <cellStyle name="60% - Accent4 6 2 2 2" xfId="1858" xr:uid="{00000000-0005-0000-0000-0000E5060000}"/>
    <cellStyle name="60% - Accent4 6 2 2 3" xfId="23478" xr:uid="{466BCB8A-4381-4BA3-BCB3-3459F982FC76}"/>
    <cellStyle name="60% - Accent4 6 2 3" xfId="10529" xr:uid="{CD74F039-99B7-4DC9-AAA3-2D212CB926D4}"/>
    <cellStyle name="60% - Accent4 6 3" xfId="1859" xr:uid="{00000000-0005-0000-0000-0000E6060000}"/>
    <cellStyle name="60% - Accent4 6 3 2" xfId="1860" xr:uid="{00000000-0005-0000-0000-0000E7060000}"/>
    <cellStyle name="60% - Accent4 6 3 3" xfId="1861" xr:uid="{00000000-0005-0000-0000-0000E8060000}"/>
    <cellStyle name="60% - Accent4 6 4" xfId="1862" xr:uid="{00000000-0005-0000-0000-0000E9060000}"/>
    <cellStyle name="60% - Accent4 6 4 2" xfId="1863" xr:uid="{00000000-0005-0000-0000-0000EA060000}"/>
    <cellStyle name="60% - Accent4 6 4 3" xfId="16151" xr:uid="{0B79A63A-C113-4AFC-9CC9-719BA0D83D5D}"/>
    <cellStyle name="60% - Accent4 6 4 3 2" xfId="19155" xr:uid="{D3C77DBC-C90F-43B2-9AF4-097A716C5AED}"/>
    <cellStyle name="60% - Accent4 6 4 4" xfId="26775" xr:uid="{2927FE76-99EC-43D7-A24B-FDF0E4FE9F3F}"/>
    <cellStyle name="60% - Accent4 6 5" xfId="16152" xr:uid="{DBBC5A6F-06C9-4D15-9E04-C4DC1D9C6FF0}"/>
    <cellStyle name="60% - Accent4 6 6" xfId="10530" xr:uid="{BEABB65F-9FD2-48CC-9057-106F2326CA7B}"/>
    <cellStyle name="60% - Accent4 7" xfId="1864" xr:uid="{00000000-0005-0000-0000-0000EB060000}"/>
    <cellStyle name="60% - Accent4 7 1" xfId="1865" xr:uid="{00000000-0005-0000-0000-0000EC060000}"/>
    <cellStyle name="60% - Accent4 7 2" xfId="1866" xr:uid="{00000000-0005-0000-0000-0000ED060000}"/>
    <cellStyle name="60% - Accent4 7 2 2" xfId="16150" xr:uid="{C68F3FDA-05A8-4976-9939-38545F4351A4}"/>
    <cellStyle name="60% - Accent4 7 2 3" xfId="16246" xr:uid="{840CF963-9A4F-4912-BF0B-F14FF3A57568}"/>
    <cellStyle name="60% - Accent4 7 3" xfId="1867" xr:uid="{00000000-0005-0000-0000-0000EE060000}"/>
    <cellStyle name="60% - Accent4 7 3 2" xfId="16149" xr:uid="{870CEAE3-692C-4A5B-A3C3-71A473594571}"/>
    <cellStyle name="60% - Accent4 7 3 3" xfId="16247" xr:uid="{DD3E589F-7177-44AB-B6A7-F267B8E97349}"/>
    <cellStyle name="60% - Accent4 8" xfId="1868" xr:uid="{00000000-0005-0000-0000-0000EF060000}"/>
    <cellStyle name="60% - Accent4 8 1" xfId="1869" xr:uid="{00000000-0005-0000-0000-0000F0060000}"/>
    <cellStyle name="60% - Accent4 8 2" xfId="1870" xr:uid="{00000000-0005-0000-0000-0000F1060000}"/>
    <cellStyle name="60% - Accent4 8 3" xfId="1871" xr:uid="{00000000-0005-0000-0000-0000F2060000}"/>
    <cellStyle name="60% - Accent4 8 4" xfId="16148" xr:uid="{4DE70439-718D-4787-8531-38674EE41F01}"/>
    <cellStyle name="60% - Accent4 8 5" xfId="16245" xr:uid="{517CC31A-8C79-4277-AE28-233C52D1E9B6}"/>
    <cellStyle name="60% - Accent4 9" xfId="1872" xr:uid="{00000000-0005-0000-0000-0000F3060000}"/>
    <cellStyle name="60% - Accent4 9 1" xfId="1873" xr:uid="{00000000-0005-0000-0000-0000F4060000}"/>
    <cellStyle name="60% - Accent4 9 2" xfId="1874" xr:uid="{00000000-0005-0000-0000-0000F5060000}"/>
    <cellStyle name="60% - Accent4 9 3" xfId="1875" xr:uid="{00000000-0005-0000-0000-0000F6060000}"/>
    <cellStyle name="60% - Accent5 1" xfId="1876" xr:uid="{00000000-0005-0000-0000-0000F7060000}"/>
    <cellStyle name="60% - Accent5 1 1" xfId="1877" xr:uid="{00000000-0005-0000-0000-0000F8060000}"/>
    <cellStyle name="60% - Accent5 1 2" xfId="1878" xr:uid="{00000000-0005-0000-0000-0000F9060000}"/>
    <cellStyle name="60% - Accent5 1 2 2" xfId="1879" xr:uid="{00000000-0005-0000-0000-0000FA060000}"/>
    <cellStyle name="60% - Accent5 1 2 2 2" xfId="1880" xr:uid="{00000000-0005-0000-0000-0000FB060000}"/>
    <cellStyle name="60% - Accent5 1 2 2 3" xfId="22505" xr:uid="{A223F7F1-C48B-4BA0-9BA4-7B62810F58FE}"/>
    <cellStyle name="60% - Accent5 1 2 3" xfId="10527" xr:uid="{1E51F28C-F72D-40CA-95EC-534028C2BAA5}"/>
    <cellStyle name="60% - Accent5 1 3" xfId="1881" xr:uid="{00000000-0005-0000-0000-0000FC060000}"/>
    <cellStyle name="60% - Accent5 1 3 2" xfId="1882" xr:uid="{00000000-0005-0000-0000-0000FD060000}"/>
    <cellStyle name="60% - Accent5 1 3 3" xfId="22765" xr:uid="{1973411A-60F2-439B-8552-8EEE96C8ABFD}"/>
    <cellStyle name="60% - Accent5 1 4" xfId="1883" xr:uid="{00000000-0005-0000-0000-0000FE060000}"/>
    <cellStyle name="60% - Accent5 1 5" xfId="10528" xr:uid="{3315AA18-819B-46B4-9737-BF33E51E67A8}"/>
    <cellStyle name="60% - Accent5 10" xfId="1884" xr:uid="{00000000-0005-0000-0000-0000FF060000}"/>
    <cellStyle name="60% - Accent5 11" xfId="1885" xr:uid="{00000000-0005-0000-0000-000000070000}"/>
    <cellStyle name="60% - Accent5 12" xfId="1886" xr:uid="{00000000-0005-0000-0000-000001070000}"/>
    <cellStyle name="60% - Accent5 13" xfId="1887" xr:uid="{00000000-0005-0000-0000-000002070000}"/>
    <cellStyle name="60% - Accent5 2" xfId="1888" xr:uid="{00000000-0005-0000-0000-000003070000}"/>
    <cellStyle name="60% - Accent5 2 1" xfId="1889" xr:uid="{00000000-0005-0000-0000-000004070000}"/>
    <cellStyle name="60% - Accent5 2 2" xfId="1890" xr:uid="{00000000-0005-0000-0000-000005070000}"/>
    <cellStyle name="60% - Accent5 2 2 2" xfId="1891" xr:uid="{00000000-0005-0000-0000-000006070000}"/>
    <cellStyle name="60% - Accent5 2 2 2 2" xfId="1892" xr:uid="{00000000-0005-0000-0000-000007070000}"/>
    <cellStyle name="60% - Accent5 2 2 2 3" xfId="22716" xr:uid="{571898CD-8997-43F7-82D5-94918FF2AD16}"/>
    <cellStyle name="60% - Accent5 2 2 3" xfId="10525" xr:uid="{50AB02F1-04B8-45C6-BE36-08A8EE9FE52B}"/>
    <cellStyle name="60% - Accent5 2 3" xfId="1893" xr:uid="{00000000-0005-0000-0000-000008070000}"/>
    <cellStyle name="60% - Accent5 2 3 2" xfId="1894" xr:uid="{00000000-0005-0000-0000-000009070000}"/>
    <cellStyle name="60% - Accent5 2 3 3" xfId="9933" xr:uid="{8CF85643-F67E-4729-A79F-D7D27DD6FE45}"/>
    <cellStyle name="60% - Accent5 2 3 3 2" xfId="21217" xr:uid="{999B5721-C258-4797-904F-434A1D7302F2}"/>
    <cellStyle name="60% - Accent5 2 3 4" xfId="26432" xr:uid="{0CE4EF5A-9BC5-4BFD-8C2C-B9B121622DD3}"/>
    <cellStyle name="60% - Accent5 2 4" xfId="1895" xr:uid="{00000000-0005-0000-0000-00000A070000}"/>
    <cellStyle name="60% - Accent5 2 4 2" xfId="1896" xr:uid="{00000000-0005-0000-0000-00000B070000}"/>
    <cellStyle name="60% - Accent5 2 4 3" xfId="26140" xr:uid="{F0387DEB-8EE7-49A0-84CA-07114AB71A64}"/>
    <cellStyle name="60% - Accent5 2 5" xfId="10526" xr:uid="{D0393CF7-FD45-4EDF-B2EF-73C163CEE03B}"/>
    <cellStyle name="60% - Accent5 3" xfId="1897" xr:uid="{00000000-0005-0000-0000-00000C070000}"/>
    <cellStyle name="60% - Accent5 3 1" xfId="1898" xr:uid="{00000000-0005-0000-0000-00000D070000}"/>
    <cellStyle name="60% - Accent5 3 2" xfId="1899" xr:uid="{00000000-0005-0000-0000-00000E070000}"/>
    <cellStyle name="60% - Accent5 3 2 2" xfId="1900" xr:uid="{00000000-0005-0000-0000-00000F070000}"/>
    <cellStyle name="60% - Accent5 3 2 2 2" xfId="1901" xr:uid="{00000000-0005-0000-0000-000010070000}"/>
    <cellStyle name="60% - Accent5 3 2 2 3" xfId="19246" xr:uid="{6C015A88-DA26-4561-A43D-FF9C95BD2BB6}"/>
    <cellStyle name="60% - Accent5 3 2 3" xfId="10523" xr:uid="{1E6C5BC0-DADF-4D6B-9B6D-1389D1D5AF0C}"/>
    <cellStyle name="60% - Accent5 3 3" xfId="1902" xr:uid="{00000000-0005-0000-0000-000011070000}"/>
    <cellStyle name="60% - Accent5 3 3 2" xfId="1903" xr:uid="{00000000-0005-0000-0000-000012070000}"/>
    <cellStyle name="60% - Accent5 3 3 3" xfId="20549" xr:uid="{D5D4084E-4D47-4824-818D-4274939925AB}"/>
    <cellStyle name="60% - Accent5 3 4" xfId="1904" xr:uid="{00000000-0005-0000-0000-000013070000}"/>
    <cellStyle name="60% - Accent5 3 5" xfId="10524" xr:uid="{1CC97064-2607-4FDE-B235-937A93E81455}"/>
    <cellStyle name="60% - Accent5 4" xfId="1905" xr:uid="{00000000-0005-0000-0000-000014070000}"/>
    <cellStyle name="60% - Accent5 4 1" xfId="1906" xr:uid="{00000000-0005-0000-0000-000015070000}"/>
    <cellStyle name="60% - Accent5 4 2" xfId="1907" xr:uid="{00000000-0005-0000-0000-000016070000}"/>
    <cellStyle name="60% - Accent5 4 2 2" xfId="1908" xr:uid="{00000000-0005-0000-0000-000017070000}"/>
    <cellStyle name="60% - Accent5 4 2 2 2" xfId="1909" xr:uid="{00000000-0005-0000-0000-000018070000}"/>
    <cellStyle name="60% - Accent5 4 2 2 3" xfId="22344" xr:uid="{180A7822-5101-4892-8F4D-C9F66BBE1DCE}"/>
    <cellStyle name="60% - Accent5 4 2 3" xfId="10521" xr:uid="{ABE0BCDF-0399-49D1-977B-850735623E4F}"/>
    <cellStyle name="60% - Accent5 4 3" xfId="1910" xr:uid="{00000000-0005-0000-0000-000019070000}"/>
    <cellStyle name="60% - Accent5 4 3 2" xfId="1911" xr:uid="{00000000-0005-0000-0000-00001A070000}"/>
    <cellStyle name="60% - Accent5 4 3 3" xfId="20550" xr:uid="{DBC5BC62-E8A6-47DD-860F-579F7DA98BAA}"/>
    <cellStyle name="60% - Accent5 4 4" xfId="1912" xr:uid="{00000000-0005-0000-0000-00001B070000}"/>
    <cellStyle name="60% - Accent5 4 5" xfId="10522" xr:uid="{4D06A5F5-3C4A-4DB1-9889-1EB0329E8E20}"/>
    <cellStyle name="60% - Accent5 5" xfId="1913" xr:uid="{00000000-0005-0000-0000-00001C070000}"/>
    <cellStyle name="60% - Accent5 5 1" xfId="1914" xr:uid="{00000000-0005-0000-0000-00001D070000}"/>
    <cellStyle name="60% - Accent5 5 2" xfId="1915" xr:uid="{00000000-0005-0000-0000-00001E070000}"/>
    <cellStyle name="60% - Accent5 5 2 2" xfId="1916" xr:uid="{00000000-0005-0000-0000-00001F070000}"/>
    <cellStyle name="60% - Accent5 5 2 2 2" xfId="1917" xr:uid="{00000000-0005-0000-0000-000020070000}"/>
    <cellStyle name="60% - Accent5 5 2 2 3" xfId="18761" xr:uid="{3BEF89DE-0AE0-43EF-B625-DBD37AED13E8}"/>
    <cellStyle name="60% - Accent5 5 2 3" xfId="10519" xr:uid="{86B407AF-5F5A-4529-AFDD-9CD214AD2436}"/>
    <cellStyle name="60% - Accent5 5 3" xfId="1918" xr:uid="{00000000-0005-0000-0000-000021070000}"/>
    <cellStyle name="60% - Accent5 5 3 2" xfId="1919" xr:uid="{00000000-0005-0000-0000-000022070000}"/>
    <cellStyle name="60% - Accent5 5 3 3" xfId="22389" xr:uid="{08C01F07-EC95-458B-8229-ACBE2E1D4A8E}"/>
    <cellStyle name="60% - Accent5 5 4" xfId="1920" xr:uid="{00000000-0005-0000-0000-000023070000}"/>
    <cellStyle name="60% - Accent5 5 5" xfId="10520" xr:uid="{611DFB31-6694-4EC3-8BF8-28AA1DC47FF0}"/>
    <cellStyle name="60% - Accent5 6" xfId="1921" xr:uid="{00000000-0005-0000-0000-000024070000}"/>
    <cellStyle name="60% - Accent5 6 1" xfId="1922" xr:uid="{00000000-0005-0000-0000-000025070000}"/>
    <cellStyle name="60% - Accent5 6 2" xfId="1923" xr:uid="{00000000-0005-0000-0000-000026070000}"/>
    <cellStyle name="60% - Accent5 6 2 2" xfId="1924" xr:uid="{00000000-0005-0000-0000-000027070000}"/>
    <cellStyle name="60% - Accent5 6 2 2 2" xfId="1925" xr:uid="{00000000-0005-0000-0000-000028070000}"/>
    <cellStyle name="60% - Accent5 6 2 2 3" xfId="18764" xr:uid="{04FF48E9-F8DC-4150-B6D0-1D6536CF7281}"/>
    <cellStyle name="60% - Accent5 6 2 3" xfId="10517" xr:uid="{C0D2AD10-9F90-48C4-A1FE-2677B5A36C07}"/>
    <cellStyle name="60% - Accent5 6 3" xfId="1926" xr:uid="{00000000-0005-0000-0000-000029070000}"/>
    <cellStyle name="60% - Accent5 6 3 2" xfId="1927" xr:uid="{00000000-0005-0000-0000-00002A070000}"/>
    <cellStyle name="60% - Accent5 6 3 3" xfId="20181" xr:uid="{B23DF5C9-614E-4A11-ADBD-DFAB2378FFB1}"/>
    <cellStyle name="60% - Accent5 6 4" xfId="1928" xr:uid="{00000000-0005-0000-0000-00002B070000}"/>
    <cellStyle name="60% - Accent5 6 5" xfId="10518" xr:uid="{2DA294E8-77EF-48E2-822E-F21C2D3878B9}"/>
    <cellStyle name="60% - Accent5 7" xfId="1929" xr:uid="{00000000-0005-0000-0000-00002C070000}"/>
    <cellStyle name="60% - Accent5 7 1" xfId="1930" xr:uid="{00000000-0005-0000-0000-00002D070000}"/>
    <cellStyle name="60% - Accent5 7 2" xfId="1931" xr:uid="{00000000-0005-0000-0000-00002E070000}"/>
    <cellStyle name="60% - Accent5 7 2 2" xfId="15989" xr:uid="{0155D2E6-574C-46E1-A656-9DF697991119}"/>
    <cellStyle name="60% - Accent5 7 2 3" xfId="16243" xr:uid="{37D545C9-B921-49A7-AAB5-7470957B3E04}"/>
    <cellStyle name="60% - Accent5 7 3" xfId="16244" xr:uid="{95B8F811-9DD2-4263-8268-2C26925CF13C}"/>
    <cellStyle name="60% - Accent5 7 4" xfId="15990" xr:uid="{CF4B8720-42E8-46AB-9075-E30802DC6B62}"/>
    <cellStyle name="60% - Accent5 7 5" xfId="15743" xr:uid="{A8610AF2-F3B5-481B-A3CC-3053462FDD2B}"/>
    <cellStyle name="60% - Accent5 8" xfId="1932" xr:uid="{00000000-0005-0000-0000-00002F070000}"/>
    <cellStyle name="60% - Accent5 8 1" xfId="1933" xr:uid="{00000000-0005-0000-0000-000030070000}"/>
    <cellStyle name="60% - Accent5 8 2" xfId="1934" xr:uid="{00000000-0005-0000-0000-000031070000}"/>
    <cellStyle name="60% - Accent5 8 3" xfId="15988" xr:uid="{D4FA2AD6-7F01-48AC-AB9C-3CC2F753D984}"/>
    <cellStyle name="60% - Accent5 8 4" xfId="16242" xr:uid="{B75F4B8B-5B20-4499-A3B5-58AEABD0C187}"/>
    <cellStyle name="60% - Accent5 9" xfId="1935" xr:uid="{00000000-0005-0000-0000-000032070000}"/>
    <cellStyle name="60% - Accent5 9 1" xfId="1936" xr:uid="{00000000-0005-0000-0000-000033070000}"/>
    <cellStyle name="60% - Accent5 9 2" xfId="1937" xr:uid="{00000000-0005-0000-0000-000034070000}"/>
    <cellStyle name="60% - Accent6 1" xfId="1938" xr:uid="{00000000-0005-0000-0000-000035070000}"/>
    <cellStyle name="60% - Accent6 1 1" xfId="1939" xr:uid="{00000000-0005-0000-0000-000036070000}"/>
    <cellStyle name="60% - Accent6 1 2" xfId="1940" xr:uid="{00000000-0005-0000-0000-000037070000}"/>
    <cellStyle name="60% - Accent6 1 3" xfId="1941" xr:uid="{00000000-0005-0000-0000-000038070000}"/>
    <cellStyle name="60% - Accent6 1 3 2" xfId="1942" xr:uid="{00000000-0005-0000-0000-000039070000}"/>
    <cellStyle name="60% - Accent6 1 3 3" xfId="20180" xr:uid="{147C09C9-D9BC-4E3F-802A-25C451D3D23E}"/>
    <cellStyle name="60% - Accent6 1 4" xfId="15349" xr:uid="{90C67F33-9310-4F59-9156-627656FFE47A}"/>
    <cellStyle name="60% - Accent6 1 5" xfId="10666" xr:uid="{B7F014B6-1CCF-4CD8-B2E2-758CD0AF9702}"/>
    <cellStyle name="60% - Accent6 10" xfId="1943" xr:uid="{00000000-0005-0000-0000-00003A070000}"/>
    <cellStyle name="60% - Accent6 11" xfId="1944" xr:uid="{00000000-0005-0000-0000-00003B070000}"/>
    <cellStyle name="60% - Accent6 12" xfId="1945" xr:uid="{00000000-0005-0000-0000-00003C070000}"/>
    <cellStyle name="60% - Accent6 13" xfId="1946" xr:uid="{00000000-0005-0000-0000-00003D070000}"/>
    <cellStyle name="60% - Accent6 2" xfId="1947" xr:uid="{00000000-0005-0000-0000-00003E070000}"/>
    <cellStyle name="60% - Accent6 2 1" xfId="1948" xr:uid="{00000000-0005-0000-0000-00003F070000}"/>
    <cellStyle name="60% - Accent6 2 2" xfId="1949" xr:uid="{00000000-0005-0000-0000-000040070000}"/>
    <cellStyle name="60% - Accent6 2 3" xfId="1950" xr:uid="{00000000-0005-0000-0000-000041070000}"/>
    <cellStyle name="60% - Accent6 2 3 2" xfId="1951" xr:uid="{00000000-0005-0000-0000-000042070000}"/>
    <cellStyle name="60% - Accent6 2 3 2 2" xfId="15884" xr:uid="{768DD1BF-B0F1-4BC1-B639-17989C774BCD}"/>
    <cellStyle name="60% - Accent6 2 3 3" xfId="19266" xr:uid="{839CAE42-F319-4301-8065-FED69EE420F7}"/>
    <cellStyle name="60% - Accent6 2 4" xfId="1952" xr:uid="{00000000-0005-0000-0000-000043070000}"/>
    <cellStyle name="60% - Accent6 2 4 2" xfId="15883" xr:uid="{44A6C42E-10AA-401C-9132-232496DA069C}"/>
    <cellStyle name="60% - Accent6 2 5" xfId="10516" xr:uid="{6121525D-3F51-4E5B-8CA4-ABF8733BBA08}"/>
    <cellStyle name="60% - Accent6 3" xfId="1953" xr:uid="{00000000-0005-0000-0000-000044070000}"/>
    <cellStyle name="60% - Accent6 3 1" xfId="1954" xr:uid="{00000000-0005-0000-0000-000045070000}"/>
    <cellStyle name="60% - Accent6 3 2" xfId="1955" xr:uid="{00000000-0005-0000-0000-000046070000}"/>
    <cellStyle name="60% - Accent6 3 3" xfId="1956" xr:uid="{00000000-0005-0000-0000-000047070000}"/>
    <cellStyle name="60% - Accent6 3 3 2" xfId="1957" xr:uid="{00000000-0005-0000-0000-000048070000}"/>
    <cellStyle name="60% - Accent6 3 3 3" xfId="18763" xr:uid="{9000F724-80BB-4CE0-8328-B963611507F3}"/>
    <cellStyle name="60% - Accent6 3 4" xfId="15885" xr:uid="{04C6C0FE-B7C8-4C39-9FEE-71CAAB8A39BC}"/>
    <cellStyle name="60% - Accent6 3 5" xfId="10515" xr:uid="{835D07E0-AE38-44C0-AB4D-D86039151B14}"/>
    <cellStyle name="60% - Accent6 4" xfId="1958" xr:uid="{00000000-0005-0000-0000-000049070000}"/>
    <cellStyle name="60% - Accent6 4 1" xfId="1959" xr:uid="{00000000-0005-0000-0000-00004A070000}"/>
    <cellStyle name="60% - Accent6 4 2" xfId="1960" xr:uid="{00000000-0005-0000-0000-00004B070000}"/>
    <cellStyle name="60% - Accent6 4 3" xfId="1961" xr:uid="{00000000-0005-0000-0000-00004C070000}"/>
    <cellStyle name="60% - Accent6 4 3 2" xfId="1962" xr:uid="{00000000-0005-0000-0000-00004D070000}"/>
    <cellStyle name="60% - Accent6 4 3 3" xfId="21152" xr:uid="{D6BB3724-18EC-4548-AA69-C45AB775273E}"/>
    <cellStyle name="60% - Accent6 4 4" xfId="15886" xr:uid="{BE66BEB6-30D0-49FD-9338-E8ECEF91A256}"/>
    <cellStyle name="60% - Accent6 4 5" xfId="10514" xr:uid="{128735BE-C380-4EE7-A5D8-464DA7EB31B4}"/>
    <cellStyle name="60% - Accent6 5" xfId="1963" xr:uid="{00000000-0005-0000-0000-00004E070000}"/>
    <cellStyle name="60% - Accent6 5 1" xfId="1964" xr:uid="{00000000-0005-0000-0000-00004F070000}"/>
    <cellStyle name="60% - Accent6 5 2" xfId="1965" xr:uid="{00000000-0005-0000-0000-000050070000}"/>
    <cellStyle name="60% - Accent6 5 3" xfId="1966" xr:uid="{00000000-0005-0000-0000-000051070000}"/>
    <cellStyle name="60% - Accent6 5 3 2" xfId="1967" xr:uid="{00000000-0005-0000-0000-000052070000}"/>
    <cellStyle name="60% - Accent6 5 3 3" xfId="22836" xr:uid="{6545D02B-5CC2-4249-AD00-7F7AB104B75E}"/>
    <cellStyle name="60% - Accent6 5 4" xfId="15887" xr:uid="{4154CD6E-0123-4EAD-8C7A-F74258AD6FA4}"/>
    <cellStyle name="60% - Accent6 5 5" xfId="10513" xr:uid="{9CE9B030-1DE6-46AF-9B08-0ED98D2CE535}"/>
    <cellStyle name="60% - Accent6 6" xfId="1968" xr:uid="{00000000-0005-0000-0000-000053070000}"/>
    <cellStyle name="60% - Accent6 6 1" xfId="1969" xr:uid="{00000000-0005-0000-0000-000054070000}"/>
    <cellStyle name="60% - Accent6 6 2" xfId="1970" xr:uid="{00000000-0005-0000-0000-000055070000}"/>
    <cellStyle name="60% - Accent6 6 3" xfId="1971" xr:uid="{00000000-0005-0000-0000-000056070000}"/>
    <cellStyle name="60% - Accent6 6 3 2" xfId="1972" xr:uid="{00000000-0005-0000-0000-000057070000}"/>
    <cellStyle name="60% - Accent6 6 3 3" xfId="23870" xr:uid="{3A2958CD-7874-4914-9E9E-5A1DA57C0B4A}"/>
    <cellStyle name="60% - Accent6 6 4" xfId="15888" xr:uid="{7318EB70-143E-42C2-8D1B-7078FED17E50}"/>
    <cellStyle name="60% - Accent6 6 5" xfId="10512" xr:uid="{C6E9D32C-4730-4CB0-8EA4-6E0D0BB897C6}"/>
    <cellStyle name="60% - Accent6 7" xfId="1973" xr:uid="{00000000-0005-0000-0000-000058070000}"/>
    <cellStyle name="60% - Accent6 7 1" xfId="1974" xr:uid="{00000000-0005-0000-0000-000059070000}"/>
    <cellStyle name="60% - Accent6 7 2" xfId="1975" xr:uid="{00000000-0005-0000-0000-00005A070000}"/>
    <cellStyle name="60% - Accent6 7 2 2" xfId="15889" xr:uid="{F5972A65-A9A6-40E5-A89D-DBF4E9094B32}"/>
    <cellStyle name="60% - Accent6 7 2 3" xfId="16240" xr:uid="{0834D780-730B-4C7E-AC04-171DB558800D}"/>
    <cellStyle name="60% - Accent6 7 3" xfId="16241" xr:uid="{695035C0-91E5-4CFA-8636-D8AD2DE4BFC6}"/>
    <cellStyle name="60% - Accent6 8" xfId="1976" xr:uid="{00000000-0005-0000-0000-00005B070000}"/>
    <cellStyle name="60% - Accent6 8 1" xfId="1977" xr:uid="{00000000-0005-0000-0000-00005C070000}"/>
    <cellStyle name="60% - Accent6 8 2" xfId="1978" xr:uid="{00000000-0005-0000-0000-00005D070000}"/>
    <cellStyle name="60% - Accent6 8 3" xfId="15890" xr:uid="{FBFD39FA-3DFA-4EA4-BB8C-66AD41D7ADB1}"/>
    <cellStyle name="60% - Accent6 8 4" xfId="16239" xr:uid="{9A9F8592-90D8-4334-9B41-6C4C0A1E3F2E}"/>
    <cellStyle name="60% - Accent6 9" xfId="1979" xr:uid="{00000000-0005-0000-0000-00005E070000}"/>
    <cellStyle name="60% - Accent6 9 1" xfId="1980" xr:uid="{00000000-0005-0000-0000-00005F070000}"/>
    <cellStyle name="60% - Accent6 9 2" xfId="1981" xr:uid="{00000000-0005-0000-0000-000060070000}"/>
    <cellStyle name="AA L-01" xfId="1982" xr:uid="{00000000-0005-0000-0000-000061070000}"/>
    <cellStyle name="Accent1" xfId="16715" xr:uid="{DC890F9B-99A1-4D6D-BE4D-1DEB9EA38243}"/>
    <cellStyle name="Accent1 1" xfId="1984" xr:uid="{00000000-0005-0000-0000-000062070000}"/>
    <cellStyle name="Accent1 1 1" xfId="1985" xr:uid="{00000000-0005-0000-0000-000063070000}"/>
    <cellStyle name="Accent1 1 2" xfId="1986" xr:uid="{00000000-0005-0000-0000-000064070000}"/>
    <cellStyle name="Accent1 1 2 2" xfId="1987" xr:uid="{00000000-0005-0000-0000-000065070000}"/>
    <cellStyle name="Accent1 1 2 2 2" xfId="1988" xr:uid="{00000000-0005-0000-0000-000066070000}"/>
    <cellStyle name="Accent1 1 2 2 3" xfId="22525" xr:uid="{57BEA8AB-591B-4C58-A5FF-AC68B745A6EE}"/>
    <cellStyle name="Accent1 1 2 3" xfId="11407" xr:uid="{2A7F2A16-C910-460D-B4B8-0DE289DF98BE}"/>
    <cellStyle name="Accent1 1 3" xfId="1989" xr:uid="{00000000-0005-0000-0000-000067070000}"/>
    <cellStyle name="Accent1 1 3 2" xfId="1990" xr:uid="{00000000-0005-0000-0000-000068070000}"/>
    <cellStyle name="Accent1 1 3 3" xfId="23259" xr:uid="{27B9C127-6064-4B58-8F83-3DAA76EFC50B}"/>
    <cellStyle name="Accent1 1 4" xfId="1991" xr:uid="{00000000-0005-0000-0000-000069070000}"/>
    <cellStyle name="Accent1 1 5" xfId="10510" xr:uid="{E9844BD4-29D3-4437-8AAC-3C59C5831E7A}"/>
    <cellStyle name="Accent1 10" xfId="1992" xr:uid="{00000000-0005-0000-0000-00006A070000}"/>
    <cellStyle name="Accent1 10 2" xfId="1993" xr:uid="{00000000-0005-0000-0000-00006B070000}"/>
    <cellStyle name="Accent1 10 3" xfId="1994" xr:uid="{00000000-0005-0000-0000-00006C070000}"/>
    <cellStyle name="Accent1 10 3 2" xfId="15742" xr:uid="{6F1E9DDA-0AB4-4CFE-9F23-4811ECA68E12}"/>
    <cellStyle name="Accent1 11" xfId="1995" xr:uid="{00000000-0005-0000-0000-00006D070000}"/>
    <cellStyle name="Accent1 12" xfId="1996" xr:uid="{00000000-0005-0000-0000-00006E070000}"/>
    <cellStyle name="Accent1 13" xfId="1997" xr:uid="{00000000-0005-0000-0000-00006F070000}"/>
    <cellStyle name="Accent1 14" xfId="1998" xr:uid="{00000000-0005-0000-0000-000070070000}"/>
    <cellStyle name="Accent1 15" xfId="1983" xr:uid="{00000000-0005-0000-0000-000071070000}"/>
    <cellStyle name="Accent1 15 2" xfId="15891" xr:uid="{95EAC6F5-A3D8-4E41-8973-CD98F71F4445}"/>
    <cellStyle name="Accent1 16" xfId="10511" xr:uid="{3654D6CB-744F-42C7-8BD0-755AEF751A8A}"/>
    <cellStyle name="Accent1 2" xfId="1999" xr:uid="{00000000-0005-0000-0000-000072070000}"/>
    <cellStyle name="Accent1 2 1" xfId="2000" xr:uid="{00000000-0005-0000-0000-000073070000}"/>
    <cellStyle name="Accent1 2 2" xfId="2001" xr:uid="{00000000-0005-0000-0000-000074070000}"/>
    <cellStyle name="Accent1 2 2 2" xfId="2002" xr:uid="{00000000-0005-0000-0000-000075070000}"/>
    <cellStyle name="Accent1 2 2 2 2" xfId="2003" xr:uid="{00000000-0005-0000-0000-000076070000}"/>
    <cellStyle name="Accent1 2 2 2 3" xfId="22530" xr:uid="{AFD3F86D-1AC2-413F-B793-CE976021127C}"/>
    <cellStyle name="Accent1 2 2 3" xfId="11405" xr:uid="{1707AA9F-F372-4BC8-91FD-C73C733E8032}"/>
    <cellStyle name="Accent1 2 2 4" xfId="9882" xr:uid="{8E1F4226-20BC-4A93-9CBC-091370A9397C}"/>
    <cellStyle name="Accent1 2 3" xfId="2004" xr:uid="{00000000-0005-0000-0000-000077070000}"/>
    <cellStyle name="Accent1 2 3 2" xfId="2005" xr:uid="{00000000-0005-0000-0000-000078070000}"/>
    <cellStyle name="Accent1 2 3 3" xfId="9934" xr:uid="{3FB4A61D-7346-4C2A-881E-0865CA5F87EC}"/>
    <cellStyle name="Accent1 2 3 3 2" xfId="17178" xr:uid="{7DD640C9-BBC7-4728-89A3-E639CCE5F6D5}"/>
    <cellStyle name="Accent1 2 3 4" xfId="19427" xr:uid="{5E630500-AE8B-46D8-8F0F-965D954D2E0F}"/>
    <cellStyle name="Accent1 2 4" xfId="2006" xr:uid="{00000000-0005-0000-0000-000079070000}"/>
    <cellStyle name="Accent1 2 4 2" xfId="2007" xr:uid="{00000000-0005-0000-0000-00007A070000}"/>
    <cellStyle name="Accent1 2 4 3" xfId="20179" xr:uid="{56B8F6AC-C98A-4419-B2D8-24404E7D0E9B}"/>
    <cellStyle name="Accent1 2 5" xfId="11406" xr:uid="{00437A04-50AD-4D79-82F9-883EDA48A685}"/>
    <cellStyle name="Accent1 3" xfId="2008" xr:uid="{00000000-0005-0000-0000-00007B070000}"/>
    <cellStyle name="Accent1 3 1" xfId="2009" xr:uid="{00000000-0005-0000-0000-00007C070000}"/>
    <cellStyle name="Accent1 3 2" xfId="2010" xr:uid="{00000000-0005-0000-0000-00007D070000}"/>
    <cellStyle name="Accent1 3 2 2" xfId="2011" xr:uid="{00000000-0005-0000-0000-00007E070000}"/>
    <cellStyle name="Accent1 3 2 2 2" xfId="2012" xr:uid="{00000000-0005-0000-0000-00007F070000}"/>
    <cellStyle name="Accent1 3 2 2 3" xfId="22392" xr:uid="{5FEE4C7E-5FAD-4F35-B112-C085C274C066}"/>
    <cellStyle name="Accent1 3 2 3" xfId="11403" xr:uid="{4A3C2FF4-6F83-47ED-8691-FC9A42965D64}"/>
    <cellStyle name="Accent1 3 3" xfId="2013" xr:uid="{00000000-0005-0000-0000-000080070000}"/>
    <cellStyle name="Accent1 3 3 2" xfId="2014" xr:uid="{00000000-0005-0000-0000-000081070000}"/>
    <cellStyle name="Accent1 3 3 3" xfId="9935" xr:uid="{88ACCB9A-57D6-4408-A72A-1A6EC8FB917A}"/>
    <cellStyle name="Accent1 3 3 3 2" xfId="21628" xr:uid="{10ECFFEB-FF45-4F7A-AA7A-3DFAE0AA3CDE}"/>
    <cellStyle name="Accent1 3 3 4" xfId="22260" xr:uid="{6B76114D-D332-4B4D-81EE-052CFFCC1338}"/>
    <cellStyle name="Accent1 3 4" xfId="2015" xr:uid="{00000000-0005-0000-0000-000082070000}"/>
    <cellStyle name="Accent1 3 4 2" xfId="2016" xr:uid="{00000000-0005-0000-0000-000083070000}"/>
    <cellStyle name="Accent1 3 4 3" xfId="22528" xr:uid="{5F0A50E7-0A0F-4F93-9E9B-CA72727BE65F}"/>
    <cellStyle name="Accent1 3 5" xfId="11404" xr:uid="{0E82982B-6815-4E97-876D-D1D7D8C9D76F}"/>
    <cellStyle name="Accent1 4" xfId="2017" xr:uid="{00000000-0005-0000-0000-000084070000}"/>
    <cellStyle name="Accent1 4 1" xfId="2018" xr:uid="{00000000-0005-0000-0000-000085070000}"/>
    <cellStyle name="Accent1 4 2" xfId="2019" xr:uid="{00000000-0005-0000-0000-000086070000}"/>
    <cellStyle name="Accent1 4 2 2" xfId="2020" xr:uid="{00000000-0005-0000-0000-000087070000}"/>
    <cellStyle name="Accent1 4 2 2 2" xfId="2021" xr:uid="{00000000-0005-0000-0000-000088070000}"/>
    <cellStyle name="Accent1 4 2 2 3" xfId="18762" xr:uid="{9D805DA1-BC36-41FB-821B-165E64AE9375}"/>
    <cellStyle name="Accent1 4 2 3" xfId="11401" xr:uid="{18CDD6E8-AA02-42D3-B750-3159D9790628}"/>
    <cellStyle name="Accent1 4 3" xfId="2022" xr:uid="{00000000-0005-0000-0000-000089070000}"/>
    <cellStyle name="Accent1 4 3 2" xfId="2023" xr:uid="{00000000-0005-0000-0000-00008A070000}"/>
    <cellStyle name="Accent1 4 3 3" xfId="22529" xr:uid="{C3C6B37F-370F-4096-8D09-768443BE5F32}"/>
    <cellStyle name="Accent1 4 4" xfId="2024" xr:uid="{00000000-0005-0000-0000-00008B070000}"/>
    <cellStyle name="Accent1 4 5" xfId="11402" xr:uid="{C907D0BF-290F-4A0A-82E5-83404FB5AE7F}"/>
    <cellStyle name="Accent1 5" xfId="2025" xr:uid="{00000000-0005-0000-0000-00008C070000}"/>
    <cellStyle name="Accent1 5 1" xfId="2026" xr:uid="{00000000-0005-0000-0000-00008D070000}"/>
    <cellStyle name="Accent1 5 2" xfId="2027" xr:uid="{00000000-0005-0000-0000-00008E070000}"/>
    <cellStyle name="Accent1 5 2 2" xfId="2028" xr:uid="{00000000-0005-0000-0000-00008F070000}"/>
    <cellStyle name="Accent1 5 2 2 2" xfId="2029" xr:uid="{00000000-0005-0000-0000-000090070000}"/>
    <cellStyle name="Accent1 5 2 2 3" xfId="23691" xr:uid="{F35FFAA3-3282-404B-888D-399F8A0A5915}"/>
    <cellStyle name="Accent1 5 2 3" xfId="11399" xr:uid="{1E6B21A1-06AB-4F03-AEFE-ABCB1550EA42}"/>
    <cellStyle name="Accent1 5 3" xfId="2030" xr:uid="{00000000-0005-0000-0000-000091070000}"/>
    <cellStyle name="Accent1 5 3 2" xfId="2031" xr:uid="{00000000-0005-0000-0000-000092070000}"/>
    <cellStyle name="Accent1 5 3 3" xfId="24406" xr:uid="{9A1F236C-1E8D-4E81-AEE5-EF9C90FF6AE0}"/>
    <cellStyle name="Accent1 5 4" xfId="2032" xr:uid="{00000000-0005-0000-0000-000093070000}"/>
    <cellStyle name="Accent1 5 5" xfId="11400" xr:uid="{58A9A6F1-DFFE-4911-B878-B53BF2FC60C3}"/>
    <cellStyle name="Accent1 6" xfId="2033" xr:uid="{00000000-0005-0000-0000-000094070000}"/>
    <cellStyle name="Accent1 6 1" xfId="2034" xr:uid="{00000000-0005-0000-0000-000095070000}"/>
    <cellStyle name="Accent1 6 2" xfId="2035" xr:uid="{00000000-0005-0000-0000-000096070000}"/>
    <cellStyle name="Accent1 6 2 2" xfId="2036" xr:uid="{00000000-0005-0000-0000-000097070000}"/>
    <cellStyle name="Accent1 6 2 2 2" xfId="2037" xr:uid="{00000000-0005-0000-0000-000098070000}"/>
    <cellStyle name="Accent1 6 2 2 3" xfId="20425" xr:uid="{70F59AC9-49E8-4F33-A1A1-C5C4F14543E4}"/>
    <cellStyle name="Accent1 6 2 3" xfId="11397" xr:uid="{91ABD2E4-6350-48CB-BFE9-8EBD989F6B74}"/>
    <cellStyle name="Accent1 6 3" xfId="2038" xr:uid="{00000000-0005-0000-0000-000099070000}"/>
    <cellStyle name="Accent1 6 3 2" xfId="2039" xr:uid="{00000000-0005-0000-0000-00009A070000}"/>
    <cellStyle name="Accent1 6 3 3" xfId="20178" xr:uid="{8B27D67A-5D6E-4019-8B5F-FC316B96F15F}"/>
    <cellStyle name="Accent1 6 4" xfId="2040" xr:uid="{00000000-0005-0000-0000-00009B070000}"/>
    <cellStyle name="Accent1 6 5" xfId="11398" xr:uid="{73E0D3FC-5853-40E3-B296-C7BCB9D6C28A}"/>
    <cellStyle name="Accent1 7" xfId="2041" xr:uid="{00000000-0005-0000-0000-00009C070000}"/>
    <cellStyle name="Accent1 7 1" xfId="2042" xr:uid="{00000000-0005-0000-0000-00009D070000}"/>
    <cellStyle name="Accent1 7 2" xfId="2043" xr:uid="{00000000-0005-0000-0000-00009E070000}"/>
    <cellStyle name="Accent1 7 2 2" xfId="16482" xr:uid="{8BC3277A-709C-43EA-AE38-0405CC0A4159}"/>
    <cellStyle name="Accent1 7 2 3" xfId="16237" xr:uid="{3614966B-9118-4284-858C-46EF1237CC22}"/>
    <cellStyle name="Accent1 7 3" xfId="2044" xr:uid="{00000000-0005-0000-0000-00009F070000}"/>
    <cellStyle name="Accent1 7 3 2" xfId="2045" xr:uid="{00000000-0005-0000-0000-0000A0070000}"/>
    <cellStyle name="Accent1 7 3 3" xfId="16238" xr:uid="{F1F44DE5-4404-49B7-9957-0FFF62EF0CBC}"/>
    <cellStyle name="Accent1 7 3 3 2" xfId="17328" xr:uid="{1CADF19E-3E70-4355-A49B-5D15A24FB414}"/>
    <cellStyle name="Accent1 7 3 4" xfId="26796" xr:uid="{756D8C72-DE04-4804-88C8-061E68010D6A}"/>
    <cellStyle name="Accent1 7 4" xfId="15892" xr:uid="{CDBD7C57-CFFA-48B5-9F0E-85ED390FED4B}"/>
    <cellStyle name="Accent1 7 5" xfId="11396" xr:uid="{5E62D627-4818-43D8-A231-8E9AB3C79B22}"/>
    <cellStyle name="Accent1 8" xfId="2046" xr:uid="{00000000-0005-0000-0000-0000A1070000}"/>
    <cellStyle name="Accent1 8 1" xfId="2047" xr:uid="{00000000-0005-0000-0000-0000A2070000}"/>
    <cellStyle name="Accent1 8 2" xfId="2048" xr:uid="{00000000-0005-0000-0000-0000A3070000}"/>
    <cellStyle name="Accent1 8 2 2" xfId="15893" xr:uid="{003AF179-3893-4D1C-9337-79C69D30AA92}"/>
    <cellStyle name="Accent1 8 2 3" xfId="15243" xr:uid="{2F181424-62F8-4713-98C7-CD2B9DD8145A}"/>
    <cellStyle name="Accent1 8 3" xfId="2049" xr:uid="{00000000-0005-0000-0000-0000A4070000}"/>
    <cellStyle name="Accent1 8 3 2" xfId="2050" xr:uid="{00000000-0005-0000-0000-0000A5070000}"/>
    <cellStyle name="Accent1 8 3 3" xfId="22391" xr:uid="{B09E91EE-C2E1-4D96-B60D-2A100F395AF3}"/>
    <cellStyle name="Accent1 8 4" xfId="2051" xr:uid="{00000000-0005-0000-0000-0000A6070000}"/>
    <cellStyle name="Accent1 8 4 2" xfId="11394" xr:uid="{6B7DB104-0234-4493-ABB1-0A78D2F935A2}"/>
    <cellStyle name="Accent1 8 5" xfId="2052" xr:uid="{00000000-0005-0000-0000-0000A7070000}"/>
    <cellStyle name="Accent1 9" xfId="2053" xr:uid="{00000000-0005-0000-0000-0000A8070000}"/>
    <cellStyle name="Accent1 9 1" xfId="2054" xr:uid="{00000000-0005-0000-0000-0000A9070000}"/>
    <cellStyle name="Accent1 9 2" xfId="2055" xr:uid="{00000000-0005-0000-0000-0000AA070000}"/>
    <cellStyle name="Accent1 9 3" xfId="2056" xr:uid="{00000000-0005-0000-0000-0000AB070000}"/>
    <cellStyle name="Accent1 9 4" xfId="2057" xr:uid="{00000000-0005-0000-0000-0000AC070000}"/>
    <cellStyle name="Accent2" xfId="16714" xr:uid="{F4A9DCF3-59CA-467B-B36A-277C2F7FC96A}"/>
    <cellStyle name="Accent2 1" xfId="2059" xr:uid="{00000000-0005-0000-0000-0000AD070000}"/>
    <cellStyle name="Accent2 1 1" xfId="2060" xr:uid="{00000000-0005-0000-0000-0000AE070000}"/>
    <cellStyle name="Accent2 1 2" xfId="2061" xr:uid="{00000000-0005-0000-0000-0000AF070000}"/>
    <cellStyle name="Accent2 1 2 2" xfId="2062" xr:uid="{00000000-0005-0000-0000-0000B0070000}"/>
    <cellStyle name="Accent2 1 2 2 2" xfId="2063" xr:uid="{00000000-0005-0000-0000-0000B1070000}"/>
    <cellStyle name="Accent2 1 2 2 3" xfId="18759" xr:uid="{848043FE-AF7C-4479-920E-A350ADD36B9D}"/>
    <cellStyle name="Accent2 1 2 3" xfId="11392" xr:uid="{82702F6B-F782-4852-8881-EA0C50CA3CD8}"/>
    <cellStyle name="Accent2 1 3" xfId="2064" xr:uid="{00000000-0005-0000-0000-0000B2070000}"/>
    <cellStyle name="Accent2 1 3 2" xfId="2065" xr:uid="{00000000-0005-0000-0000-0000B3070000}"/>
    <cellStyle name="Accent2 1 3 3" xfId="24483" xr:uid="{5300B333-EE34-4744-878B-9838A1FA8113}"/>
    <cellStyle name="Accent2 1 4" xfId="2066" xr:uid="{00000000-0005-0000-0000-0000B4070000}"/>
    <cellStyle name="Accent2 1 5" xfId="10644" xr:uid="{899D81B8-9C49-4890-82CF-523DAA98200E}"/>
    <cellStyle name="Accent2 10" xfId="2067" xr:uid="{00000000-0005-0000-0000-0000B5070000}"/>
    <cellStyle name="Accent2 10 2" xfId="2068" xr:uid="{00000000-0005-0000-0000-0000B6070000}"/>
    <cellStyle name="Accent2 10 3" xfId="2069" xr:uid="{00000000-0005-0000-0000-0000B7070000}"/>
    <cellStyle name="Accent2 11" xfId="2070" xr:uid="{00000000-0005-0000-0000-0000B8070000}"/>
    <cellStyle name="Accent2 12" xfId="2071" xr:uid="{00000000-0005-0000-0000-0000B9070000}"/>
    <cellStyle name="Accent2 13" xfId="2072" xr:uid="{00000000-0005-0000-0000-0000BA070000}"/>
    <cellStyle name="Accent2 14" xfId="2073" xr:uid="{00000000-0005-0000-0000-0000BB070000}"/>
    <cellStyle name="Accent2 15" xfId="2058" xr:uid="{00000000-0005-0000-0000-0000BC070000}"/>
    <cellStyle name="Accent2 15 2" xfId="15894" xr:uid="{53BBF813-5387-4E57-BFF1-4B07D9590769}"/>
    <cellStyle name="Accent2 16" xfId="11395" xr:uid="{8DBDC7F0-6CFF-4635-BAD5-26AFD106F271}"/>
    <cellStyle name="Accent2 2" xfId="2074" xr:uid="{00000000-0005-0000-0000-0000BD070000}"/>
    <cellStyle name="Accent2 2 1" xfId="2075" xr:uid="{00000000-0005-0000-0000-0000BE070000}"/>
    <cellStyle name="Accent2 2 2" xfId="2076" xr:uid="{00000000-0005-0000-0000-0000BF070000}"/>
    <cellStyle name="Accent2 2 2 2" xfId="2077" xr:uid="{00000000-0005-0000-0000-0000C0070000}"/>
    <cellStyle name="Accent2 2 2 2 2" xfId="2078" xr:uid="{00000000-0005-0000-0000-0000C1070000}"/>
    <cellStyle name="Accent2 2 2 2 3" xfId="20177" xr:uid="{BE8F1899-794C-4D26-A84C-3E1F7CA38E56}"/>
    <cellStyle name="Accent2 2 2 3" xfId="11393" xr:uid="{641FF28E-9DA3-406B-BD7A-13FBE4B3D751}"/>
    <cellStyle name="Accent2 2 2 4" xfId="9883" xr:uid="{12B97352-98F0-456C-99C8-83503EF6AE74}"/>
    <cellStyle name="Accent2 2 3" xfId="2079" xr:uid="{00000000-0005-0000-0000-0000C2070000}"/>
    <cellStyle name="Accent2 2 3 2" xfId="2080" xr:uid="{00000000-0005-0000-0000-0000C3070000}"/>
    <cellStyle name="Accent2 2 3 3" xfId="9936" xr:uid="{050AF491-6C37-4451-B6F7-5B7C80A7245B}"/>
    <cellStyle name="Accent2 2 3 3 2" xfId="18758" xr:uid="{D65E365E-05DA-493E-99DF-2EABFE92F671}"/>
    <cellStyle name="Accent2 2 3 4" xfId="21900" xr:uid="{E074D8BA-B381-4949-B085-D7C664A900AA}"/>
    <cellStyle name="Accent2 2 4" xfId="2081" xr:uid="{00000000-0005-0000-0000-0000C4070000}"/>
    <cellStyle name="Accent2 2 4 2" xfId="2082" xr:uid="{00000000-0005-0000-0000-0000C5070000}"/>
    <cellStyle name="Accent2 2 4 3" xfId="22527" xr:uid="{661BA768-D672-4E82-BCB2-0C170A419BAC}"/>
    <cellStyle name="Accent2 2 5" xfId="10761" xr:uid="{728934F6-B02E-4BA4-8868-A2B386C4C465}"/>
    <cellStyle name="Accent2 3" xfId="2083" xr:uid="{00000000-0005-0000-0000-0000C6070000}"/>
    <cellStyle name="Accent2 3 1" xfId="2084" xr:uid="{00000000-0005-0000-0000-0000C7070000}"/>
    <cellStyle name="Accent2 3 2" xfId="2085" xr:uid="{00000000-0005-0000-0000-0000C8070000}"/>
    <cellStyle name="Accent2 3 2 2" xfId="2086" xr:uid="{00000000-0005-0000-0000-0000C9070000}"/>
    <cellStyle name="Accent2 3 2 2 2" xfId="2087" xr:uid="{00000000-0005-0000-0000-0000CA070000}"/>
    <cellStyle name="Accent2 3 2 2 3" xfId="18757" xr:uid="{C62481A6-755B-4B1C-87F4-CF18F55DB848}"/>
    <cellStyle name="Accent2 3 2 3" xfId="11391" xr:uid="{DFCC9C37-5DE5-4BB6-9FFC-35A2A14D2B6D}"/>
    <cellStyle name="Accent2 3 3" xfId="2088" xr:uid="{00000000-0005-0000-0000-0000CB070000}"/>
    <cellStyle name="Accent2 3 3 2" xfId="2089" xr:uid="{00000000-0005-0000-0000-0000CC070000}"/>
    <cellStyle name="Accent2 3 3 3" xfId="9937" xr:uid="{6250DCE6-90CE-4EA2-914E-204C623C061E}"/>
    <cellStyle name="Accent2 3 3 3 2" xfId="20176" xr:uid="{82AAC9D7-7E2F-419B-95E2-1B725F60B4BD}"/>
    <cellStyle name="Accent2 3 3 4" xfId="18191" xr:uid="{147D5672-E209-45D7-B226-A4EDC980FBC7}"/>
    <cellStyle name="Accent2 3 4" xfId="2090" xr:uid="{00000000-0005-0000-0000-0000CD070000}"/>
    <cellStyle name="Accent2 3 4 2" xfId="2091" xr:uid="{00000000-0005-0000-0000-0000CE070000}"/>
    <cellStyle name="Accent2 3 4 3" xfId="26118" xr:uid="{D4241204-E473-48EF-9F2A-F897248DFBBA}"/>
    <cellStyle name="Accent2 3 5" xfId="11386" xr:uid="{429FDFDA-CC3D-4EAD-A3C5-ED2B2AB95EAB}"/>
    <cellStyle name="Accent2 4" xfId="2092" xr:uid="{00000000-0005-0000-0000-0000CF070000}"/>
    <cellStyle name="Accent2 4 1" xfId="2093" xr:uid="{00000000-0005-0000-0000-0000D0070000}"/>
    <cellStyle name="Accent2 4 2" xfId="2094" xr:uid="{00000000-0005-0000-0000-0000D1070000}"/>
    <cellStyle name="Accent2 4 2 2" xfId="2095" xr:uid="{00000000-0005-0000-0000-0000D2070000}"/>
    <cellStyle name="Accent2 4 2 2 2" xfId="2096" xr:uid="{00000000-0005-0000-0000-0000D3070000}"/>
    <cellStyle name="Accent2 4 2 2 3" xfId="20175" xr:uid="{07E5E433-141E-4D60-A8E4-FB5052C59E23}"/>
    <cellStyle name="Accent2 4 2 3" xfId="11389" xr:uid="{93EABEAF-3493-4A95-BE8F-3CD3CDB03A05}"/>
    <cellStyle name="Accent2 4 3" xfId="2097" xr:uid="{00000000-0005-0000-0000-0000D4070000}"/>
    <cellStyle name="Accent2 4 3 2" xfId="2098" xr:uid="{00000000-0005-0000-0000-0000D5070000}"/>
    <cellStyle name="Accent2 4 3 3" xfId="22526" xr:uid="{16173201-C467-45E6-9565-8DA53C7E7BF4}"/>
    <cellStyle name="Accent2 4 4" xfId="2099" xr:uid="{00000000-0005-0000-0000-0000D6070000}"/>
    <cellStyle name="Accent2 4 5" xfId="11390" xr:uid="{F9F8C204-4DC2-4CF1-A821-F3DF3E3056AA}"/>
    <cellStyle name="Accent2 5" xfId="2100" xr:uid="{00000000-0005-0000-0000-0000D7070000}"/>
    <cellStyle name="Accent2 5 1" xfId="2101" xr:uid="{00000000-0005-0000-0000-0000D8070000}"/>
    <cellStyle name="Accent2 5 2" xfId="2102" xr:uid="{00000000-0005-0000-0000-0000D9070000}"/>
    <cellStyle name="Accent2 5 2 2" xfId="2103" xr:uid="{00000000-0005-0000-0000-0000DA070000}"/>
    <cellStyle name="Accent2 5 2 2 2" xfId="2104" xr:uid="{00000000-0005-0000-0000-0000DB070000}"/>
    <cellStyle name="Accent2 5 2 2 3" xfId="17134" xr:uid="{68C695E5-7E94-4736-AC49-5DAFDE8AAC80}"/>
    <cellStyle name="Accent2 5 2 3" xfId="11387" xr:uid="{A2BFD33E-0AF6-4A4C-BDB6-B601DF211AF9}"/>
    <cellStyle name="Accent2 5 3" xfId="2105" xr:uid="{00000000-0005-0000-0000-0000DC070000}"/>
    <cellStyle name="Accent2 5 3 2" xfId="2106" xr:uid="{00000000-0005-0000-0000-0000DD070000}"/>
    <cellStyle name="Accent2 5 3 3" xfId="17317" xr:uid="{4AB873A6-166B-4A51-A51B-1A9AD8888435}"/>
    <cellStyle name="Accent2 5 4" xfId="2107" xr:uid="{00000000-0005-0000-0000-0000DE070000}"/>
    <cellStyle name="Accent2 5 5" xfId="11388" xr:uid="{10019053-AA73-42AA-91EA-9D9ECEDA5701}"/>
    <cellStyle name="Accent2 6" xfId="2108" xr:uid="{00000000-0005-0000-0000-0000DF070000}"/>
    <cellStyle name="Accent2 6 1" xfId="2109" xr:uid="{00000000-0005-0000-0000-0000E0070000}"/>
    <cellStyle name="Accent2 6 2" xfId="2110" xr:uid="{00000000-0005-0000-0000-0000E1070000}"/>
    <cellStyle name="Accent2 6 2 2" xfId="2111" xr:uid="{00000000-0005-0000-0000-0000E2070000}"/>
    <cellStyle name="Accent2 6 2 2 2" xfId="2112" xr:uid="{00000000-0005-0000-0000-0000E3070000}"/>
    <cellStyle name="Accent2 6 2 2 3" xfId="20419" xr:uid="{4A16551F-2805-4064-92FF-CFB243C75F78}"/>
    <cellStyle name="Accent2 6 2 3" xfId="10509" xr:uid="{49FA3085-2291-46B5-9575-7E83C7852064}"/>
    <cellStyle name="Accent2 6 3" xfId="2113" xr:uid="{00000000-0005-0000-0000-0000E4070000}"/>
    <cellStyle name="Accent2 6 3 2" xfId="2114" xr:uid="{00000000-0005-0000-0000-0000E5070000}"/>
    <cellStyle name="Accent2 6 3 3" xfId="21613" xr:uid="{20D9D693-A3C0-423B-BB6A-D2692892022A}"/>
    <cellStyle name="Accent2 6 4" xfId="2115" xr:uid="{00000000-0005-0000-0000-0000E6070000}"/>
    <cellStyle name="Accent2 6 5" xfId="10699" xr:uid="{E1C6E583-DC6C-4576-A2E4-FC647A4E1D9A}"/>
    <cellStyle name="Accent2 7" xfId="2116" xr:uid="{00000000-0005-0000-0000-0000E7070000}"/>
    <cellStyle name="Accent2 7 1" xfId="2117" xr:uid="{00000000-0005-0000-0000-0000E8070000}"/>
    <cellStyle name="Accent2 7 2" xfId="2118" xr:uid="{00000000-0005-0000-0000-0000E9070000}"/>
    <cellStyle name="Accent2 7 2 2" xfId="15896" xr:uid="{2BDCE9A7-01FA-4C35-B864-2BC7E1889121}"/>
    <cellStyle name="Accent2 7 2 3" xfId="16235" xr:uid="{926BA443-749E-46A6-A12A-8997D5D6DEB2}"/>
    <cellStyle name="Accent2 7 3" xfId="2119" xr:uid="{00000000-0005-0000-0000-0000EA070000}"/>
    <cellStyle name="Accent2 7 3 2" xfId="2120" xr:uid="{00000000-0005-0000-0000-0000EB070000}"/>
    <cellStyle name="Accent2 7 3 3" xfId="16236" xr:uid="{2B1FD8BE-952E-42AB-85AC-B43BB9206D67}"/>
    <cellStyle name="Accent2 7 3 3 2" xfId="18760" xr:uid="{6A46A152-65B0-436D-A850-EC81600A2A99}"/>
    <cellStyle name="Accent2 7 3 4" xfId="26795" xr:uid="{7ECFD98A-FD98-4E54-BAB9-90A01A138436}"/>
    <cellStyle name="Accent2 7 4" xfId="15895" xr:uid="{DD591F96-A062-4638-94D2-AA8CD52A06E8}"/>
    <cellStyle name="Accent2 7 5" xfId="10508" xr:uid="{BBD61789-7ED0-4219-819D-AD2478EA6E90}"/>
    <cellStyle name="Accent2 8" xfId="2121" xr:uid="{00000000-0005-0000-0000-0000EC070000}"/>
    <cellStyle name="Accent2 8 1" xfId="2122" xr:uid="{00000000-0005-0000-0000-0000ED070000}"/>
    <cellStyle name="Accent2 8 2" xfId="2123" xr:uid="{00000000-0005-0000-0000-0000EE070000}"/>
    <cellStyle name="Accent2 8 2 2" xfId="15897" xr:uid="{F264853E-7EEC-406C-8AA4-16C554903DC2}"/>
    <cellStyle name="Accent2 8 2 3" xfId="15250" xr:uid="{5D375B9D-DE7E-45DF-91BA-B0B3BD08F321}"/>
    <cellStyle name="Accent2 8 3" xfId="2124" xr:uid="{00000000-0005-0000-0000-0000EF070000}"/>
    <cellStyle name="Accent2 8 3 2" xfId="2125" xr:uid="{00000000-0005-0000-0000-0000F0070000}"/>
    <cellStyle name="Accent2 8 3 3" xfId="19296" xr:uid="{895BDB94-4320-436C-BEE9-977CAB66C62F}"/>
    <cellStyle name="Accent2 8 4" xfId="2126" xr:uid="{00000000-0005-0000-0000-0000F1070000}"/>
    <cellStyle name="Accent2 8 4 2" xfId="10507" xr:uid="{0BF01327-FCEE-43E4-ABFC-6F223DBBDCF6}"/>
    <cellStyle name="Accent2 8 5" xfId="2127" xr:uid="{00000000-0005-0000-0000-0000F2070000}"/>
    <cellStyle name="Accent2 9" xfId="2128" xr:uid="{00000000-0005-0000-0000-0000F3070000}"/>
    <cellStyle name="Accent2 9 1" xfId="2129" xr:uid="{00000000-0005-0000-0000-0000F4070000}"/>
    <cellStyle name="Accent2 9 2" xfId="2130" xr:uid="{00000000-0005-0000-0000-0000F5070000}"/>
    <cellStyle name="Accent2 9 3" xfId="2131" xr:uid="{00000000-0005-0000-0000-0000F6070000}"/>
    <cellStyle name="Accent2 9 4" xfId="2132" xr:uid="{00000000-0005-0000-0000-0000F7070000}"/>
    <cellStyle name="Accent3" xfId="16713" xr:uid="{B81330E8-91D1-4170-846F-EB1B2604C7F0}"/>
    <cellStyle name="Accent3 1" xfId="2134" xr:uid="{00000000-0005-0000-0000-0000F8070000}"/>
    <cellStyle name="Accent3 1 1" xfId="2135" xr:uid="{00000000-0005-0000-0000-0000F9070000}"/>
    <cellStyle name="Accent3 1 2" xfId="2136" xr:uid="{00000000-0005-0000-0000-0000FA070000}"/>
    <cellStyle name="Accent3 1 2 2" xfId="2137" xr:uid="{00000000-0005-0000-0000-0000FB070000}"/>
    <cellStyle name="Accent3 1 2 2 2" xfId="2138" xr:uid="{00000000-0005-0000-0000-0000FC070000}"/>
    <cellStyle name="Accent3 1 2 2 3" xfId="23624" xr:uid="{6C10C7C5-FD0D-441B-BB69-8DE7967CCE17}"/>
    <cellStyle name="Accent3 1 2 3" xfId="10505" xr:uid="{17F46D7A-587C-4F50-96B5-79194E7A76D7}"/>
    <cellStyle name="Accent3 1 3" xfId="2139" xr:uid="{00000000-0005-0000-0000-0000FD070000}"/>
    <cellStyle name="Accent3 1 3 2" xfId="2140" xr:uid="{00000000-0005-0000-0000-0000FE070000}"/>
    <cellStyle name="Accent3 1 3 3" xfId="22837" xr:uid="{6EA22C5F-189B-468B-A79C-1E178F2A4BD6}"/>
    <cellStyle name="Accent3 1 4" xfId="2141" xr:uid="{00000000-0005-0000-0000-0000FF070000}"/>
    <cellStyle name="Accent3 1 5" xfId="10721" xr:uid="{CBD45750-0E0E-478F-9B15-DDE26411AA74}"/>
    <cellStyle name="Accent3 10" xfId="2142" xr:uid="{00000000-0005-0000-0000-000000080000}"/>
    <cellStyle name="Accent3 10 2" xfId="2143" xr:uid="{00000000-0005-0000-0000-000001080000}"/>
    <cellStyle name="Accent3 10 3" xfId="2144" xr:uid="{00000000-0005-0000-0000-000002080000}"/>
    <cellStyle name="Accent3 11" xfId="2145" xr:uid="{00000000-0005-0000-0000-000003080000}"/>
    <cellStyle name="Accent3 12" xfId="2146" xr:uid="{00000000-0005-0000-0000-000004080000}"/>
    <cellStyle name="Accent3 13" xfId="2147" xr:uid="{00000000-0005-0000-0000-000005080000}"/>
    <cellStyle name="Accent3 14" xfId="2148" xr:uid="{00000000-0005-0000-0000-000006080000}"/>
    <cellStyle name="Accent3 15" xfId="2133" xr:uid="{00000000-0005-0000-0000-000007080000}"/>
    <cellStyle name="Accent3 15 2" xfId="15898" xr:uid="{BB7A20E3-898D-4F78-9A8D-1004B5DAC686}"/>
    <cellStyle name="Accent3 16" xfId="10506" xr:uid="{87E35F1B-6FA2-4FB3-AA61-407CEB9D35FC}"/>
    <cellStyle name="Accent3 2" xfId="2149" xr:uid="{00000000-0005-0000-0000-000008080000}"/>
    <cellStyle name="Accent3 2 1" xfId="2150" xr:uid="{00000000-0005-0000-0000-000009080000}"/>
    <cellStyle name="Accent3 2 2" xfId="2151" xr:uid="{00000000-0005-0000-0000-00000A080000}"/>
    <cellStyle name="Accent3 2 2 2" xfId="2152" xr:uid="{00000000-0005-0000-0000-00000B080000}"/>
    <cellStyle name="Accent3 2 2 2 2" xfId="2153" xr:uid="{00000000-0005-0000-0000-00000C080000}"/>
    <cellStyle name="Accent3 2 2 2 3" xfId="22342" xr:uid="{00156A18-AFD2-40B1-A5C9-F894A69412E5}"/>
    <cellStyle name="Accent3 2 2 3" xfId="10503" xr:uid="{9D9DE67F-FE89-42C4-9EE0-B9031C4DD43C}"/>
    <cellStyle name="Accent3 2 2 4" xfId="9884" xr:uid="{56C14519-D428-4602-9822-8B2D125F0B51}"/>
    <cellStyle name="Accent3 2 3" xfId="2154" xr:uid="{00000000-0005-0000-0000-00000D080000}"/>
    <cellStyle name="Accent3 2 3 2" xfId="2155" xr:uid="{00000000-0005-0000-0000-00000E080000}"/>
    <cellStyle name="Accent3 2 3 3" xfId="9938" xr:uid="{A420B7B8-9A2C-41FC-91F1-F0140621B458}"/>
    <cellStyle name="Accent3 2 3 3 2" xfId="18756" xr:uid="{FBE50570-F827-4813-9DE6-D8D965C160FA}"/>
    <cellStyle name="Accent3 2 3 4" xfId="22145" xr:uid="{AF831567-E812-4EE2-A5DD-E87135510514}"/>
    <cellStyle name="Accent3 2 4" xfId="2156" xr:uid="{00000000-0005-0000-0000-00000F080000}"/>
    <cellStyle name="Accent3 2 4 2" xfId="2157" xr:uid="{00000000-0005-0000-0000-000010080000}"/>
    <cellStyle name="Accent3 2 4 3" xfId="21592" xr:uid="{407B9653-1A13-4D5C-A0B6-884F4098FD62}"/>
    <cellStyle name="Accent3 2 5" xfId="10504" xr:uid="{EB937D88-2827-48B6-A6A9-8DCD22F5A5CB}"/>
    <cellStyle name="Accent3 3" xfId="2158" xr:uid="{00000000-0005-0000-0000-000011080000}"/>
    <cellStyle name="Accent3 3 1" xfId="2159" xr:uid="{00000000-0005-0000-0000-000012080000}"/>
    <cellStyle name="Accent3 3 2" xfId="2160" xr:uid="{00000000-0005-0000-0000-000013080000}"/>
    <cellStyle name="Accent3 3 2 2" xfId="2161" xr:uid="{00000000-0005-0000-0000-000014080000}"/>
    <cellStyle name="Accent3 3 2 2 2" xfId="2162" xr:uid="{00000000-0005-0000-0000-000015080000}"/>
    <cellStyle name="Accent3 3 2 2 3" xfId="23043" xr:uid="{2E5EF40D-EBD9-4FF7-82CC-03799D5FAC60}"/>
    <cellStyle name="Accent3 3 2 3" xfId="10501" xr:uid="{3400CD1B-A4CF-4B77-806F-A2ED7C52983B}"/>
    <cellStyle name="Accent3 3 3" xfId="2163" xr:uid="{00000000-0005-0000-0000-000016080000}"/>
    <cellStyle name="Accent3 3 3 2" xfId="2164" xr:uid="{00000000-0005-0000-0000-000017080000}"/>
    <cellStyle name="Accent3 3 3 3" xfId="9939" xr:uid="{3AD4C3CC-329D-42EB-A396-1D980E69D683}"/>
    <cellStyle name="Accent3 3 3 3 2" xfId="18755" xr:uid="{BE335B39-D6E8-4116-8E55-8AFB22B88F96}"/>
    <cellStyle name="Accent3 3 3 4" xfId="17777" xr:uid="{9DFE984A-9DA8-4373-80F0-B5B1E195E927}"/>
    <cellStyle name="Accent3 3 4" xfId="2165" xr:uid="{00000000-0005-0000-0000-000018080000}"/>
    <cellStyle name="Accent3 3 4 2" xfId="2166" xr:uid="{00000000-0005-0000-0000-000019080000}"/>
    <cellStyle name="Accent3 3 4 3" xfId="26038" xr:uid="{FC10533B-8F2C-4C3A-92B1-A3F7999E2179}"/>
    <cellStyle name="Accent3 3 5" xfId="10502" xr:uid="{F9FD20DB-37E8-4B91-92D3-36A9D180349A}"/>
    <cellStyle name="Accent3 4" xfId="2167" xr:uid="{00000000-0005-0000-0000-00001A080000}"/>
    <cellStyle name="Accent3 4 1" xfId="2168" xr:uid="{00000000-0005-0000-0000-00001B080000}"/>
    <cellStyle name="Accent3 4 2" xfId="2169" xr:uid="{00000000-0005-0000-0000-00001C080000}"/>
    <cellStyle name="Accent3 4 2 2" xfId="2170" xr:uid="{00000000-0005-0000-0000-00001D080000}"/>
    <cellStyle name="Accent3 4 2 2 2" xfId="2171" xr:uid="{00000000-0005-0000-0000-00001E080000}"/>
    <cellStyle name="Accent3 4 2 2 3" xfId="21067" xr:uid="{F9118408-BAEC-4303-A48D-5E24F9D9C73B}"/>
    <cellStyle name="Accent3 4 2 3" xfId="11384" xr:uid="{973C09BE-ABFD-42D5-9E7D-E07A12F5A679}"/>
    <cellStyle name="Accent3 4 3" xfId="2172" xr:uid="{00000000-0005-0000-0000-00001F080000}"/>
    <cellStyle name="Accent3 4 3 2" xfId="2173" xr:uid="{00000000-0005-0000-0000-000020080000}"/>
    <cellStyle name="Accent3 4 3 3" xfId="26248" xr:uid="{CC069860-FC63-45C0-AD04-3F973E370965}"/>
    <cellStyle name="Accent3 4 4" xfId="2174" xr:uid="{00000000-0005-0000-0000-000021080000}"/>
    <cellStyle name="Accent3 4 5" xfId="11385" xr:uid="{171E1F04-01BC-4E5F-8BB3-C20F84EB26D2}"/>
    <cellStyle name="Accent3 5" xfId="2175" xr:uid="{00000000-0005-0000-0000-000022080000}"/>
    <cellStyle name="Accent3 5 1" xfId="2176" xr:uid="{00000000-0005-0000-0000-000023080000}"/>
    <cellStyle name="Accent3 5 2" xfId="2177" xr:uid="{00000000-0005-0000-0000-000024080000}"/>
    <cellStyle name="Accent3 5 2 2" xfId="2178" xr:uid="{00000000-0005-0000-0000-000025080000}"/>
    <cellStyle name="Accent3 5 2 2 2" xfId="2179" xr:uid="{00000000-0005-0000-0000-000026080000}"/>
    <cellStyle name="Accent3 5 2 2 3" xfId="23775" xr:uid="{1CEA5FE5-8C26-4F07-8707-894409B120C2}"/>
    <cellStyle name="Accent3 5 2 3" xfId="11382" xr:uid="{21A0A271-515D-4872-B676-0891C4EA1990}"/>
    <cellStyle name="Accent3 5 3" xfId="2180" xr:uid="{00000000-0005-0000-0000-000027080000}"/>
    <cellStyle name="Accent3 5 3 2" xfId="2181" xr:uid="{00000000-0005-0000-0000-000028080000}"/>
    <cellStyle name="Accent3 5 3 3" xfId="20174" xr:uid="{3C82775F-9015-4C8F-B825-B18B5D18DFB4}"/>
    <cellStyle name="Accent3 5 4" xfId="2182" xr:uid="{00000000-0005-0000-0000-000029080000}"/>
    <cellStyle name="Accent3 5 5" xfId="11383" xr:uid="{5EA880F5-6BC8-4F12-AC3F-07801BA37D98}"/>
    <cellStyle name="Accent3 6" xfId="2183" xr:uid="{00000000-0005-0000-0000-00002A080000}"/>
    <cellStyle name="Accent3 6 1" xfId="2184" xr:uid="{00000000-0005-0000-0000-00002B080000}"/>
    <cellStyle name="Accent3 6 2" xfId="2185" xr:uid="{00000000-0005-0000-0000-00002C080000}"/>
    <cellStyle name="Accent3 6 2 2" xfId="2186" xr:uid="{00000000-0005-0000-0000-00002D080000}"/>
    <cellStyle name="Accent3 6 2 2 2" xfId="2187" xr:uid="{00000000-0005-0000-0000-00002E080000}"/>
    <cellStyle name="Accent3 6 2 2 3" xfId="21851" xr:uid="{67E30876-C7D4-49D8-A60D-701B557CD2A2}"/>
    <cellStyle name="Accent3 6 2 3" xfId="11380" xr:uid="{76C63942-F234-4DFB-9469-738899A9908E}"/>
    <cellStyle name="Accent3 6 3" xfId="2188" xr:uid="{00000000-0005-0000-0000-00002F080000}"/>
    <cellStyle name="Accent3 6 3 2" xfId="2189" xr:uid="{00000000-0005-0000-0000-000030080000}"/>
    <cellStyle name="Accent3 6 3 3" xfId="19206" xr:uid="{243605DC-C36A-4D83-8129-1915BEBC1FDB}"/>
    <cellStyle name="Accent3 6 4" xfId="2190" xr:uid="{00000000-0005-0000-0000-000031080000}"/>
    <cellStyle name="Accent3 6 5" xfId="11381" xr:uid="{C6D7C153-7FA3-498A-84F3-36E233BE7B18}"/>
    <cellStyle name="Accent3 7" xfId="2191" xr:uid="{00000000-0005-0000-0000-000032080000}"/>
    <cellStyle name="Accent3 7 1" xfId="2192" xr:uid="{00000000-0005-0000-0000-000033080000}"/>
    <cellStyle name="Accent3 7 2" xfId="2193" xr:uid="{00000000-0005-0000-0000-000034080000}"/>
    <cellStyle name="Accent3 7 2 2" xfId="15905" xr:uid="{02B1CE53-E809-4C42-8CFE-58B6EB658045}"/>
    <cellStyle name="Accent3 7 2 3" xfId="16233" xr:uid="{CED97690-D438-4543-8787-26812E0D0743}"/>
    <cellStyle name="Accent3 7 3" xfId="2194" xr:uid="{00000000-0005-0000-0000-000035080000}"/>
    <cellStyle name="Accent3 7 3 2" xfId="2195" xr:uid="{00000000-0005-0000-0000-000036080000}"/>
    <cellStyle name="Accent3 7 3 3" xfId="16234" xr:uid="{8907AA44-34D4-4E6A-9264-0B26FE1B8508}"/>
    <cellStyle name="Accent3 7 3 3 2" xfId="23677" xr:uid="{E0312A3D-7E51-40AE-8973-36FB595FD2C0}"/>
    <cellStyle name="Accent3 7 3 4" xfId="26794" xr:uid="{5A0BA6C2-863C-4FE9-9CCF-7BA220406461}"/>
    <cellStyle name="Accent3 7 4" xfId="15904" xr:uid="{81583210-C29E-4153-BB68-AB5F0806737F}"/>
    <cellStyle name="Accent3 7 5" xfId="11379" xr:uid="{19440B1B-1315-4BB9-9436-6F6BE85542CD}"/>
    <cellStyle name="Accent3 8" xfId="2196" xr:uid="{00000000-0005-0000-0000-000037080000}"/>
    <cellStyle name="Accent3 8 1" xfId="2197" xr:uid="{00000000-0005-0000-0000-000038080000}"/>
    <cellStyle name="Accent3 8 2" xfId="2198" xr:uid="{00000000-0005-0000-0000-000039080000}"/>
    <cellStyle name="Accent3 8 2 2" xfId="15906" xr:uid="{401851A9-3B84-4DE3-BA64-BE42254F9829}"/>
    <cellStyle name="Accent3 8 2 3" xfId="15252" xr:uid="{44D3BD74-7B1A-489F-BB37-0B06A1937A51}"/>
    <cellStyle name="Accent3 8 3" xfId="2199" xr:uid="{00000000-0005-0000-0000-00003A080000}"/>
    <cellStyle name="Accent3 8 3 2" xfId="2200" xr:uid="{00000000-0005-0000-0000-00003B080000}"/>
    <cellStyle name="Accent3 8 3 3" xfId="17136" xr:uid="{0790FC39-A2F8-425B-9294-015BF5A79344}"/>
    <cellStyle name="Accent3 8 4" xfId="2201" xr:uid="{00000000-0005-0000-0000-00003C080000}"/>
    <cellStyle name="Accent3 8 4 2" xfId="11378" xr:uid="{FCFB4C2F-8AD6-4898-AD79-1B49FF2B914E}"/>
    <cellStyle name="Accent3 8 5" xfId="2202" xr:uid="{00000000-0005-0000-0000-00003D080000}"/>
    <cellStyle name="Accent3 9" xfId="2203" xr:uid="{00000000-0005-0000-0000-00003E080000}"/>
    <cellStyle name="Accent3 9 1" xfId="2204" xr:uid="{00000000-0005-0000-0000-00003F080000}"/>
    <cellStyle name="Accent3 9 2" xfId="2205" xr:uid="{00000000-0005-0000-0000-000040080000}"/>
    <cellStyle name="Accent3 9 3" xfId="2206" xr:uid="{00000000-0005-0000-0000-000041080000}"/>
    <cellStyle name="Accent3 9 4" xfId="2207" xr:uid="{00000000-0005-0000-0000-000042080000}"/>
    <cellStyle name="Accent4" xfId="16712" xr:uid="{92FA4EF5-F4C6-4DB3-BAFE-AAEE8B998390}"/>
    <cellStyle name="Accent4 1" xfId="2209" xr:uid="{00000000-0005-0000-0000-000043080000}"/>
    <cellStyle name="Accent4 1 1" xfId="2210" xr:uid="{00000000-0005-0000-0000-000044080000}"/>
    <cellStyle name="Accent4 1 2" xfId="2211" xr:uid="{00000000-0005-0000-0000-000045080000}"/>
    <cellStyle name="Accent4 1 2 2" xfId="2212" xr:uid="{00000000-0005-0000-0000-000046080000}"/>
    <cellStyle name="Accent4 1 2 2 2" xfId="2213" xr:uid="{00000000-0005-0000-0000-000047080000}"/>
    <cellStyle name="Accent4 1 2 2 3" xfId="20173" xr:uid="{E1B271ED-3561-4844-9007-5FB46FD929EC}"/>
    <cellStyle name="Accent4 1 2 3" xfId="11375" xr:uid="{E7AC0BF1-9ADD-47C5-A0B5-B4877BE07B17}"/>
    <cellStyle name="Accent4 1 3" xfId="2214" xr:uid="{00000000-0005-0000-0000-000048080000}"/>
    <cellStyle name="Accent4 1 3 2" xfId="2215" xr:uid="{00000000-0005-0000-0000-000049080000}"/>
    <cellStyle name="Accent4 1 3 3" xfId="18753" xr:uid="{B778039A-B229-4936-A10D-0843E5B37D32}"/>
    <cellStyle name="Accent4 1 4" xfId="15907" xr:uid="{E44F75C3-7D90-431D-81CA-839DCAABCD70}"/>
    <cellStyle name="Accent4 1 5" xfId="11376" xr:uid="{63FE8860-1471-4741-93EB-479310000E83}"/>
    <cellStyle name="Accent4 10" xfId="2216" xr:uid="{00000000-0005-0000-0000-00004A080000}"/>
    <cellStyle name="Accent4 11" xfId="2217" xr:uid="{00000000-0005-0000-0000-00004B080000}"/>
    <cellStyle name="Accent4 12" xfId="2218" xr:uid="{00000000-0005-0000-0000-00004C080000}"/>
    <cellStyle name="Accent4 13" xfId="2219" xr:uid="{00000000-0005-0000-0000-00004D080000}"/>
    <cellStyle name="Accent4 14" xfId="2220" xr:uid="{00000000-0005-0000-0000-00004E080000}"/>
    <cellStyle name="Accent4 15" xfId="2208" xr:uid="{00000000-0005-0000-0000-00004F080000}"/>
    <cellStyle name="Accent4 15 2" xfId="15908" xr:uid="{6B49919E-8CD0-4B68-A0C0-DFB7EFA8208E}"/>
    <cellStyle name="Accent4 16" xfId="11377" xr:uid="{7EFA66FF-337C-4602-8BC4-1DDDCB050C33}"/>
    <cellStyle name="Accent4 2" xfId="2221" xr:uid="{00000000-0005-0000-0000-000050080000}"/>
    <cellStyle name="Accent4 2 1" xfId="2222" xr:uid="{00000000-0005-0000-0000-000051080000}"/>
    <cellStyle name="Accent4 2 2" xfId="2223" xr:uid="{00000000-0005-0000-0000-000052080000}"/>
    <cellStyle name="Accent4 2 2 2" xfId="2224" xr:uid="{00000000-0005-0000-0000-000053080000}"/>
    <cellStyle name="Accent4 2 2 2 2" xfId="2225" xr:uid="{00000000-0005-0000-0000-000054080000}"/>
    <cellStyle name="Accent4 2 2 2 3" xfId="18754" xr:uid="{811CB720-1B40-4806-A6D1-CD3ECCF525C9}"/>
    <cellStyle name="Accent4 2 2 3" xfId="11373" xr:uid="{EAA579FC-F394-4CE4-8758-C9933FD6BC00}"/>
    <cellStyle name="Accent4 2 3" xfId="2226" xr:uid="{00000000-0005-0000-0000-000055080000}"/>
    <cellStyle name="Accent4 2 3 2" xfId="2227" xr:uid="{00000000-0005-0000-0000-000056080000}"/>
    <cellStyle name="Accent4 2 3 2 2" xfId="15910" xr:uid="{AEB8821C-4279-4679-90E7-FB5422E7D6B9}"/>
    <cellStyle name="Accent4 2 3 3" xfId="22715" xr:uid="{879807C3-8BAE-43D5-9010-0871FA06C95F}"/>
    <cellStyle name="Accent4 2 4" xfId="2228" xr:uid="{00000000-0005-0000-0000-000057080000}"/>
    <cellStyle name="Accent4 2 4 2" xfId="15909" xr:uid="{514C8489-E435-4272-B2C3-4D523FC97778}"/>
    <cellStyle name="Accent4 2 5" xfId="11374" xr:uid="{EC1024EE-0AC4-49CB-95A1-A331416DFC7C}"/>
    <cellStyle name="Accent4 3" xfId="2229" xr:uid="{00000000-0005-0000-0000-000058080000}"/>
    <cellStyle name="Accent4 3 1" xfId="2230" xr:uid="{00000000-0005-0000-0000-000059080000}"/>
    <cellStyle name="Accent4 3 2" xfId="2231" xr:uid="{00000000-0005-0000-0000-00005A080000}"/>
    <cellStyle name="Accent4 3 2 2" xfId="2232" xr:uid="{00000000-0005-0000-0000-00005B080000}"/>
    <cellStyle name="Accent4 3 2 2 2" xfId="2233" xr:uid="{00000000-0005-0000-0000-00005C080000}"/>
    <cellStyle name="Accent4 3 2 2 3" xfId="17629" xr:uid="{F2BC74DD-643E-4544-9C46-CC77450413AC}"/>
    <cellStyle name="Accent4 3 2 3" xfId="11372" xr:uid="{76965345-D277-41A5-913D-C981410A65CC}"/>
    <cellStyle name="Accent4 3 3" xfId="2234" xr:uid="{00000000-0005-0000-0000-00005D080000}"/>
    <cellStyle name="Accent4 3 3 2" xfId="2235" xr:uid="{00000000-0005-0000-0000-00005E080000}"/>
    <cellStyle name="Accent4 3 3 3" xfId="23428" xr:uid="{62CBA761-C241-4BFA-AC02-79BBE985BFD6}"/>
    <cellStyle name="Accent4 3 4" xfId="15911" xr:uid="{B957A67A-DE9F-4A98-A71B-7E63BBEB22C6}"/>
    <cellStyle name="Accent4 3 5" xfId="11370" xr:uid="{F8D3301C-7F46-4D22-AD46-10F963CE6C99}"/>
    <cellStyle name="Accent4 4" xfId="2236" xr:uid="{00000000-0005-0000-0000-00005F080000}"/>
    <cellStyle name="Accent4 4 1" xfId="2237" xr:uid="{00000000-0005-0000-0000-000060080000}"/>
    <cellStyle name="Accent4 4 2" xfId="2238" xr:uid="{00000000-0005-0000-0000-000061080000}"/>
    <cellStyle name="Accent4 4 2 2" xfId="2239" xr:uid="{00000000-0005-0000-0000-000062080000}"/>
    <cellStyle name="Accent4 4 2 2 2" xfId="2240" xr:uid="{00000000-0005-0000-0000-000063080000}"/>
    <cellStyle name="Accent4 4 2 2 3" xfId="21142" xr:uid="{D049FF7A-C0E5-4F29-9E46-AF2FF51A28B8}"/>
    <cellStyle name="Accent4 4 2 3" xfId="10643" xr:uid="{2160E791-5894-4A89-9A22-491784AA2B78}"/>
    <cellStyle name="Accent4 4 3" xfId="2241" xr:uid="{00000000-0005-0000-0000-000064080000}"/>
    <cellStyle name="Accent4 4 3 2" xfId="2242" xr:uid="{00000000-0005-0000-0000-000065080000}"/>
    <cellStyle name="Accent4 4 3 3" xfId="18984" xr:uid="{254C9401-D339-49E1-A54A-F8E6ACCC4257}"/>
    <cellStyle name="Accent4 4 4" xfId="15912" xr:uid="{232448D3-8347-43C8-834C-8E4F24B3A04C}"/>
    <cellStyle name="Accent4 4 5" xfId="11371" xr:uid="{13DF4972-C207-422A-96B1-D125238F0EA3}"/>
    <cellStyle name="Accent4 5" xfId="2243" xr:uid="{00000000-0005-0000-0000-000066080000}"/>
    <cellStyle name="Accent4 5 1" xfId="2244" xr:uid="{00000000-0005-0000-0000-000067080000}"/>
    <cellStyle name="Accent4 5 2" xfId="2245" xr:uid="{00000000-0005-0000-0000-000068080000}"/>
    <cellStyle name="Accent4 5 2 2" xfId="2246" xr:uid="{00000000-0005-0000-0000-000069080000}"/>
    <cellStyle name="Accent4 5 2 2 2" xfId="2247" xr:uid="{00000000-0005-0000-0000-00006A080000}"/>
    <cellStyle name="Accent4 5 2 2 3" xfId="22695" xr:uid="{EA661E85-6EBD-4AC9-81FA-39BDBECDE05E}"/>
    <cellStyle name="Accent4 5 2 3" xfId="11369" xr:uid="{0BBD2A28-07B0-4018-95BF-0760A0D69869}"/>
    <cellStyle name="Accent4 5 3" xfId="2248" xr:uid="{00000000-0005-0000-0000-00006B080000}"/>
    <cellStyle name="Accent4 5 3 2" xfId="2249" xr:uid="{00000000-0005-0000-0000-00006C080000}"/>
    <cellStyle name="Accent4 5 3 3" xfId="18752" xr:uid="{322603DC-0D72-4C55-B628-A29D7D5E705A}"/>
    <cellStyle name="Accent4 5 4" xfId="15913" xr:uid="{797057F0-82D5-4A6A-AC58-5803860CA67B}"/>
    <cellStyle name="Accent4 5 5" xfId="11367" xr:uid="{E6F77F6D-E34B-44FE-90E9-2CFE7FFDB7C7}"/>
    <cellStyle name="Accent4 6" xfId="2250" xr:uid="{00000000-0005-0000-0000-00006D080000}"/>
    <cellStyle name="Accent4 6 1" xfId="2251" xr:uid="{00000000-0005-0000-0000-00006E080000}"/>
    <cellStyle name="Accent4 6 2" xfId="2252" xr:uid="{00000000-0005-0000-0000-00006F080000}"/>
    <cellStyle name="Accent4 6 2 2" xfId="2253" xr:uid="{00000000-0005-0000-0000-000070080000}"/>
    <cellStyle name="Accent4 6 2 2 2" xfId="2254" xr:uid="{00000000-0005-0000-0000-000071080000}"/>
    <cellStyle name="Accent4 6 2 2 3" xfId="23693" xr:uid="{8C3CA9F7-CD67-490B-9D8A-7E737E8B8A8A}"/>
    <cellStyle name="Accent4 6 2 3" xfId="11368" xr:uid="{F92F11B6-F4B8-4693-A1DF-0FF4CEFB7173}"/>
    <cellStyle name="Accent4 6 3" xfId="2255" xr:uid="{00000000-0005-0000-0000-000072080000}"/>
    <cellStyle name="Accent4 6 3 2" xfId="2256" xr:uid="{00000000-0005-0000-0000-000073080000}"/>
    <cellStyle name="Accent4 6 3 3" xfId="23699" xr:uid="{28F89577-89E0-4798-89A4-B01AA20AC7C9}"/>
    <cellStyle name="Accent4 6 4" xfId="15914" xr:uid="{A8B07E1E-85D5-4CB6-949C-CCB752E51C90}"/>
    <cellStyle name="Accent4 6 5" xfId="10760" xr:uid="{3802909B-AE56-4218-BAF9-9276A1C15BB4}"/>
    <cellStyle name="Accent4 7" xfId="2257" xr:uid="{00000000-0005-0000-0000-000074080000}"/>
    <cellStyle name="Accent4 7 1" xfId="2258" xr:uid="{00000000-0005-0000-0000-000075080000}"/>
    <cellStyle name="Accent4 7 2" xfId="2259" xr:uid="{00000000-0005-0000-0000-000076080000}"/>
    <cellStyle name="Accent4 7 2 2" xfId="15916" xr:uid="{6EEEB34B-7F03-42A2-AFFB-EE0D6E4F716D}"/>
    <cellStyle name="Accent4 7 2 3" xfId="16231" xr:uid="{358A1F76-BD40-424F-8E6F-C8AAD50AC4CA}"/>
    <cellStyle name="Accent4 7 3" xfId="2260" xr:uid="{00000000-0005-0000-0000-000077080000}"/>
    <cellStyle name="Accent4 7 3 2" xfId="2261" xr:uid="{00000000-0005-0000-0000-000078080000}"/>
    <cellStyle name="Accent4 7 3 3" xfId="16232" xr:uid="{C1D96602-616D-4D90-A847-BA414EE86812}"/>
    <cellStyle name="Accent4 7 3 3 2" xfId="26385" xr:uid="{05592148-CF00-43D3-AC6D-5D2031C0BE7D}"/>
    <cellStyle name="Accent4 7 3 4" xfId="26793" xr:uid="{637076B8-D19E-4646-979E-2C0E70BD747F}"/>
    <cellStyle name="Accent4 7 4" xfId="15915" xr:uid="{2F0F0999-C92D-4B60-A349-0041A7C6C6E1}"/>
    <cellStyle name="Accent4 7 5" xfId="10698" xr:uid="{E560501F-43A9-46CC-9E23-F78408BFFBDE}"/>
    <cellStyle name="Accent4 8" xfId="2262" xr:uid="{00000000-0005-0000-0000-000079080000}"/>
    <cellStyle name="Accent4 8 1" xfId="2263" xr:uid="{00000000-0005-0000-0000-00007A080000}"/>
    <cellStyle name="Accent4 8 2" xfId="2264" xr:uid="{00000000-0005-0000-0000-00007B080000}"/>
    <cellStyle name="Accent4 8 2 2" xfId="15917" xr:uid="{2F1B7C60-DE4A-42A2-9DF9-D6DBCB5C98E6}"/>
    <cellStyle name="Accent4 8 2 3" xfId="15281" xr:uid="{9CC8F34A-E898-40B9-8523-EEF59E12B33E}"/>
    <cellStyle name="Accent4 8 3" xfId="2265" xr:uid="{00000000-0005-0000-0000-00007C080000}"/>
    <cellStyle name="Accent4 8 3 2" xfId="2266" xr:uid="{00000000-0005-0000-0000-00007D080000}"/>
    <cellStyle name="Accent4 8 3 3" xfId="26116" xr:uid="{170A49A7-70ED-4EC9-9E41-F6341049FC85}"/>
    <cellStyle name="Accent4 8 4" xfId="2267" xr:uid="{00000000-0005-0000-0000-00007E080000}"/>
    <cellStyle name="Accent4 8 4 2" xfId="11361" xr:uid="{CAF4839A-1653-470B-BA97-47DF2F44B1E9}"/>
    <cellStyle name="Accent4 8 5" xfId="2268" xr:uid="{00000000-0005-0000-0000-00007F080000}"/>
    <cellStyle name="Accent4 9" xfId="2269" xr:uid="{00000000-0005-0000-0000-000080080000}"/>
    <cellStyle name="Accent4 9 1" xfId="2270" xr:uid="{00000000-0005-0000-0000-000081080000}"/>
    <cellStyle name="Accent4 9 2" xfId="2271" xr:uid="{00000000-0005-0000-0000-000082080000}"/>
    <cellStyle name="Accent4 9 3" xfId="2272" xr:uid="{00000000-0005-0000-0000-000083080000}"/>
    <cellStyle name="Accent4 9 4" xfId="2273" xr:uid="{00000000-0005-0000-0000-000084080000}"/>
    <cellStyle name="Accent5" xfId="16711" xr:uid="{25D66A09-3E90-4014-964C-A139D1A10028}"/>
    <cellStyle name="Accent5 1" xfId="2275" xr:uid="{00000000-0005-0000-0000-000085080000}"/>
    <cellStyle name="Accent5 1 1" xfId="2276" xr:uid="{00000000-0005-0000-0000-000086080000}"/>
    <cellStyle name="Accent5 1 2" xfId="2277" xr:uid="{00000000-0005-0000-0000-000087080000}"/>
    <cellStyle name="Accent5 1 2 2" xfId="2278" xr:uid="{00000000-0005-0000-0000-000088080000}"/>
    <cellStyle name="Accent5 1 2 2 2" xfId="2279" xr:uid="{00000000-0005-0000-0000-000089080000}"/>
    <cellStyle name="Accent5 1 2 2 3" xfId="23695" xr:uid="{02AB21F8-31AE-4C84-95B6-87D5F9F9615B}"/>
    <cellStyle name="Accent5 1 2 3" xfId="11365" xr:uid="{3018AFEB-A009-47A3-BC5E-F272E39FD265}"/>
    <cellStyle name="Accent5 1 3" xfId="2280" xr:uid="{00000000-0005-0000-0000-00008A080000}"/>
    <cellStyle name="Accent5 1 3 2" xfId="2281" xr:uid="{00000000-0005-0000-0000-00008B080000}"/>
    <cellStyle name="Accent5 1 3 3" xfId="26045" xr:uid="{ABF4B503-F71B-4C1A-AFE6-BA223C114029}"/>
    <cellStyle name="Accent5 1 4" xfId="15918" xr:uid="{15A30A31-42A9-4300-8ADE-64066E95EAC8}"/>
    <cellStyle name="Accent5 1 5" xfId="11366" xr:uid="{839CB8B4-63B2-4746-9654-699895575263}"/>
    <cellStyle name="Accent5 10" xfId="2282" xr:uid="{00000000-0005-0000-0000-00008C080000}"/>
    <cellStyle name="Accent5 11" xfId="2283" xr:uid="{00000000-0005-0000-0000-00008D080000}"/>
    <cellStyle name="Accent5 12" xfId="2284" xr:uid="{00000000-0005-0000-0000-00008E080000}"/>
    <cellStyle name="Accent5 13" xfId="2285" xr:uid="{00000000-0005-0000-0000-00008F080000}"/>
    <cellStyle name="Accent5 14" xfId="2286" xr:uid="{00000000-0005-0000-0000-000090080000}"/>
    <cellStyle name="Accent5 15" xfId="2274" xr:uid="{00000000-0005-0000-0000-000091080000}"/>
    <cellStyle name="Accent5 15 2" xfId="15919" xr:uid="{513F0854-B219-41B9-9DB1-5B6E087D4E6D}"/>
    <cellStyle name="Accent5 2" xfId="2287" xr:uid="{00000000-0005-0000-0000-000092080000}"/>
    <cellStyle name="Accent5 2 1" xfId="2288" xr:uid="{00000000-0005-0000-0000-000093080000}"/>
    <cellStyle name="Accent5 2 2" xfId="2289" xr:uid="{00000000-0005-0000-0000-000094080000}"/>
    <cellStyle name="Accent5 2 2 2" xfId="2290" xr:uid="{00000000-0005-0000-0000-000095080000}"/>
    <cellStyle name="Accent5 2 2 2 2" xfId="2291" xr:uid="{00000000-0005-0000-0000-000096080000}"/>
    <cellStyle name="Accent5 2 2 2 3" xfId="19380" xr:uid="{748B20E8-CF99-4A1C-BFB7-FC6FCBDA9C44}"/>
    <cellStyle name="Accent5 2 2 3" xfId="11364" xr:uid="{86A1FBA3-2C4C-493A-9251-A16D8074E7FA}"/>
    <cellStyle name="Accent5 2 3" xfId="2292" xr:uid="{00000000-0005-0000-0000-000097080000}"/>
    <cellStyle name="Accent5 2 3 2" xfId="2293" xr:uid="{00000000-0005-0000-0000-000098080000}"/>
    <cellStyle name="Accent5 2 3 2 2" xfId="16642" xr:uid="{BAE8F680-0F21-4BAF-AE74-BFAC8FC63BFB}"/>
    <cellStyle name="Accent5 2 3 3" xfId="21589" xr:uid="{0AF5B5A9-B233-4FA8-A1CE-BF77BC87AFB9}"/>
    <cellStyle name="Accent5 2 4" xfId="15920" xr:uid="{D72EDCAE-C2CB-4D4A-9EB1-F335DDB1B1F5}"/>
    <cellStyle name="Accent5 3" xfId="2294" xr:uid="{00000000-0005-0000-0000-000099080000}"/>
    <cellStyle name="Accent5 3 1" xfId="2295" xr:uid="{00000000-0005-0000-0000-00009A080000}"/>
    <cellStyle name="Accent5 3 2" xfId="2296" xr:uid="{00000000-0005-0000-0000-00009B080000}"/>
    <cellStyle name="Accent5 3 2 2" xfId="2297" xr:uid="{00000000-0005-0000-0000-00009C080000}"/>
    <cellStyle name="Accent5 3 2 2 2" xfId="2298" xr:uid="{00000000-0005-0000-0000-00009D080000}"/>
    <cellStyle name="Accent5 3 2 2 3" xfId="21621" xr:uid="{5D878B82-EBD4-4FB7-83BB-F3EBAC335204}"/>
    <cellStyle name="Accent5 3 2 3" xfId="11362" xr:uid="{068CDB0A-E298-45DE-99C3-A68EA94AB771}"/>
    <cellStyle name="Accent5 3 3" xfId="2299" xr:uid="{00000000-0005-0000-0000-00009E080000}"/>
    <cellStyle name="Accent5 3 3 2" xfId="2300" xr:uid="{00000000-0005-0000-0000-00009F080000}"/>
    <cellStyle name="Accent5 3 3 3" xfId="24498" xr:uid="{1AC57ADB-AD66-4C02-A16A-6D9271599689}"/>
    <cellStyle name="Accent5 3 4" xfId="15921" xr:uid="{2D49B8FA-65B5-41E0-A2B0-E403F506FC22}"/>
    <cellStyle name="Accent5 3 5" xfId="11363" xr:uid="{0705D22F-2447-47AD-84AB-D65EBE90E010}"/>
    <cellStyle name="Accent5 4" xfId="2301" xr:uid="{00000000-0005-0000-0000-0000A0080000}"/>
    <cellStyle name="Accent5 4 1" xfId="2302" xr:uid="{00000000-0005-0000-0000-0000A1080000}"/>
    <cellStyle name="Accent5 4 2" xfId="2303" xr:uid="{00000000-0005-0000-0000-0000A2080000}"/>
    <cellStyle name="Accent5 4 2 2" xfId="2304" xr:uid="{00000000-0005-0000-0000-0000A3080000}"/>
    <cellStyle name="Accent5 4 2 2 2" xfId="2305" xr:uid="{00000000-0005-0000-0000-0000A4080000}"/>
    <cellStyle name="Accent5 4 2 2 3" xfId="19295" xr:uid="{A96BAC78-5848-4EB8-9C1F-BC17011B199A}"/>
    <cellStyle name="Accent5 4 2 3" xfId="10728" xr:uid="{ECFCA459-E146-420F-8E80-1FD4E353993D}"/>
    <cellStyle name="Accent5 4 3" xfId="2306" xr:uid="{00000000-0005-0000-0000-0000A5080000}"/>
    <cellStyle name="Accent5 4 3 2" xfId="2307" xr:uid="{00000000-0005-0000-0000-0000A6080000}"/>
    <cellStyle name="Accent5 4 3 3" xfId="17762" xr:uid="{ECAC59AD-5043-4173-8D66-C1491C7DC4CA}"/>
    <cellStyle name="Accent5 4 4" xfId="15922" xr:uid="{62E5D582-33B9-41A7-B537-847D053FFD8B}"/>
    <cellStyle name="Accent5 4 5" xfId="10771" xr:uid="{961C6390-39AB-4AB3-BA6B-40BFB697601F}"/>
    <cellStyle name="Accent5 5" xfId="2308" xr:uid="{00000000-0005-0000-0000-0000A7080000}"/>
    <cellStyle name="Accent5 5 1" xfId="2309" xr:uid="{00000000-0005-0000-0000-0000A8080000}"/>
    <cellStyle name="Accent5 5 2" xfId="2310" xr:uid="{00000000-0005-0000-0000-0000A9080000}"/>
    <cellStyle name="Accent5 5 2 2" xfId="2311" xr:uid="{00000000-0005-0000-0000-0000AA080000}"/>
    <cellStyle name="Accent5 5 2 2 2" xfId="2312" xr:uid="{00000000-0005-0000-0000-0000AB080000}"/>
    <cellStyle name="Accent5 5 2 2 3" xfId="19305" xr:uid="{A8DC13B5-5543-4ABE-B273-9FD4E6B2BAE8}"/>
    <cellStyle name="Accent5 5 2 3" xfId="11359" xr:uid="{C5A25CD7-642D-4347-B3E0-4C55B2362523}"/>
    <cellStyle name="Accent5 5 3" xfId="2313" xr:uid="{00000000-0005-0000-0000-0000AC080000}"/>
    <cellStyle name="Accent5 5 3 2" xfId="2314" xr:uid="{00000000-0005-0000-0000-0000AD080000}"/>
    <cellStyle name="Accent5 5 3 3" xfId="23191" xr:uid="{689C34BD-2270-4A45-8117-3B675BE06B83}"/>
    <cellStyle name="Accent5 5 4" xfId="15923" xr:uid="{ED438B99-BA2C-416D-842A-3D653B837505}"/>
    <cellStyle name="Accent5 5 5" xfId="11360" xr:uid="{F6FD1880-1001-491C-BF33-EEC4BD92A086}"/>
    <cellStyle name="Accent5 6" xfId="2315" xr:uid="{00000000-0005-0000-0000-0000AE080000}"/>
    <cellStyle name="Accent5 6 1" xfId="2316" xr:uid="{00000000-0005-0000-0000-0000AF080000}"/>
    <cellStyle name="Accent5 6 2" xfId="2317" xr:uid="{00000000-0005-0000-0000-0000B0080000}"/>
    <cellStyle name="Accent5 6 2 2" xfId="2318" xr:uid="{00000000-0005-0000-0000-0000B1080000}"/>
    <cellStyle name="Accent5 6 2 2 2" xfId="2319" xr:uid="{00000000-0005-0000-0000-0000B2080000}"/>
    <cellStyle name="Accent5 6 2 2 3" xfId="23690" xr:uid="{1FBE2E4F-AF7E-4068-AE56-DC5995D12E2C}"/>
    <cellStyle name="Accent5 6 2 3" xfId="11357" xr:uid="{5B813D00-0050-41A7-B413-7180B0193CE7}"/>
    <cellStyle name="Accent5 6 3" xfId="2320" xr:uid="{00000000-0005-0000-0000-0000B3080000}"/>
    <cellStyle name="Accent5 6 3 2" xfId="2321" xr:uid="{00000000-0005-0000-0000-0000B4080000}"/>
    <cellStyle name="Accent5 6 3 3" xfId="19154" xr:uid="{E64947B8-1666-4E0E-9C21-F36BCFC9A2F0}"/>
    <cellStyle name="Accent5 6 4" xfId="15924" xr:uid="{D3550763-D5C1-4E1A-ACDE-792ED4EBB4DC}"/>
    <cellStyle name="Accent5 6 5" xfId="11358" xr:uid="{51A624C4-9082-4995-B470-C11DBEDBCCD8}"/>
    <cellStyle name="Accent5 7" xfId="2322" xr:uid="{00000000-0005-0000-0000-0000B5080000}"/>
    <cellStyle name="Accent5 7 1" xfId="2323" xr:uid="{00000000-0005-0000-0000-0000B6080000}"/>
    <cellStyle name="Accent5 7 2" xfId="2324" xr:uid="{00000000-0005-0000-0000-0000B7080000}"/>
    <cellStyle name="Accent5 7 2 2" xfId="15925" xr:uid="{9233D718-F5D2-4E7D-BBBC-27DA4EE50102}"/>
    <cellStyle name="Accent5 7 2 3" xfId="16230" xr:uid="{9330802D-3EF0-4AC7-B89F-CA262FEFD68C}"/>
    <cellStyle name="Accent5 7 3" xfId="2325" xr:uid="{00000000-0005-0000-0000-0000B8080000}"/>
    <cellStyle name="Accent5 7 3 2" xfId="2326" xr:uid="{00000000-0005-0000-0000-0000B9080000}"/>
    <cellStyle name="Accent5 7 3 3" xfId="24404" xr:uid="{58F7BFB7-4FEA-49D9-ADBB-05F7C31CCBE7}"/>
    <cellStyle name="Accent5 7 4" xfId="11356" xr:uid="{475800A5-17CC-4D6B-9B7B-3894599A5140}"/>
    <cellStyle name="Accent5 8" xfId="2327" xr:uid="{00000000-0005-0000-0000-0000BA080000}"/>
    <cellStyle name="Accent5 8 1" xfId="2328" xr:uid="{00000000-0005-0000-0000-0000BB080000}"/>
    <cellStyle name="Accent5 8 2" xfId="2329" xr:uid="{00000000-0005-0000-0000-0000BC080000}"/>
    <cellStyle name="Accent5 8 2 2" xfId="16329" xr:uid="{DE30C711-4D23-47A9-AC7F-A2FD53B9B47A}"/>
    <cellStyle name="Accent5 8 2 3" xfId="15282" xr:uid="{5CACB09F-802F-4040-B9E6-FFE7B6B5C091}"/>
    <cellStyle name="Accent5 8 3" xfId="2330" xr:uid="{00000000-0005-0000-0000-0000BD080000}"/>
    <cellStyle name="Accent5 8 3 2" xfId="2331" xr:uid="{00000000-0005-0000-0000-0000BE080000}"/>
    <cellStyle name="Accent5 8 3 3" xfId="22524" xr:uid="{84D360AF-ABAD-4A5A-A742-8E49D600AB0E}"/>
    <cellStyle name="Accent5 8 4" xfId="2332" xr:uid="{00000000-0005-0000-0000-0000BF080000}"/>
    <cellStyle name="Accent5 8 4 2" xfId="11355" xr:uid="{3CA6949E-D962-470F-B140-DCD6BC72F000}"/>
    <cellStyle name="Accent5 8 5" xfId="2333" xr:uid="{00000000-0005-0000-0000-0000C0080000}"/>
    <cellStyle name="Accent5 9" xfId="2334" xr:uid="{00000000-0005-0000-0000-0000C1080000}"/>
    <cellStyle name="Accent5 9 1" xfId="2335" xr:uid="{00000000-0005-0000-0000-0000C2080000}"/>
    <cellStyle name="Accent5 9 2" xfId="2336" xr:uid="{00000000-0005-0000-0000-0000C3080000}"/>
    <cellStyle name="Accent5 9 3" xfId="2337" xr:uid="{00000000-0005-0000-0000-0000C4080000}"/>
    <cellStyle name="Accent5 9 4" xfId="2338" xr:uid="{00000000-0005-0000-0000-0000C5080000}"/>
    <cellStyle name="Accent5 9 4 2" xfId="15741" xr:uid="{62B69D8F-707A-4CDF-85B1-D9EC5028ACC1}"/>
    <cellStyle name="Accent6" xfId="16710" xr:uid="{B3D6F527-441A-4289-A82B-F91FAF50DEBE}"/>
    <cellStyle name="Accent6 1" xfId="2340" xr:uid="{00000000-0005-0000-0000-0000C6080000}"/>
    <cellStyle name="Accent6 1 1" xfId="2341" xr:uid="{00000000-0005-0000-0000-0000C7080000}"/>
    <cellStyle name="Accent6 1 2" xfId="2342" xr:uid="{00000000-0005-0000-0000-0000C8080000}"/>
    <cellStyle name="Accent6 1 2 2" xfId="2343" xr:uid="{00000000-0005-0000-0000-0000C9080000}"/>
    <cellStyle name="Accent6 1 2 2 2" xfId="2344" xr:uid="{00000000-0005-0000-0000-0000CA080000}"/>
    <cellStyle name="Accent6 1 2 2 3" xfId="21895" xr:uid="{BEECF611-1E44-406A-AADC-8C9533C32E8C}"/>
    <cellStyle name="Accent6 1 2 3" xfId="11352" xr:uid="{A5B2CAC6-DD64-4272-8A80-517FA96C8B47}"/>
    <cellStyle name="Accent6 1 3" xfId="2345" xr:uid="{00000000-0005-0000-0000-0000CB080000}"/>
    <cellStyle name="Accent6 1 3 2" xfId="2346" xr:uid="{00000000-0005-0000-0000-0000CC080000}"/>
    <cellStyle name="Accent6 1 3 3" xfId="26142" xr:uid="{25015502-CF92-4D29-BF81-8F3B2EBF238A}"/>
    <cellStyle name="Accent6 1 4" xfId="15927" xr:uid="{1CB7F91B-E2A9-47BE-90AA-C2F2C609EB55}"/>
    <cellStyle name="Accent6 1 5" xfId="11353" xr:uid="{9A949ADB-7292-4799-AA48-870E6C8339FB}"/>
    <cellStyle name="Accent6 10" xfId="2347" xr:uid="{00000000-0005-0000-0000-0000CD080000}"/>
    <cellStyle name="Accent6 11" xfId="2348" xr:uid="{00000000-0005-0000-0000-0000CE080000}"/>
    <cellStyle name="Accent6 12" xfId="2349" xr:uid="{00000000-0005-0000-0000-0000CF080000}"/>
    <cellStyle name="Accent6 13" xfId="2350" xr:uid="{00000000-0005-0000-0000-0000D0080000}"/>
    <cellStyle name="Accent6 14" xfId="2351" xr:uid="{00000000-0005-0000-0000-0000D1080000}"/>
    <cellStyle name="Accent6 15" xfId="2339" xr:uid="{00000000-0005-0000-0000-0000D2080000}"/>
    <cellStyle name="Accent6 15 2" xfId="15928" xr:uid="{2EBF327C-3108-4E0C-8BF1-EE36D01931E1}"/>
    <cellStyle name="Accent6 16" xfId="11354" xr:uid="{3044C209-11C4-4947-9340-91784DF70D50}"/>
    <cellStyle name="Accent6 2" xfId="2352" xr:uid="{00000000-0005-0000-0000-0000D3080000}"/>
    <cellStyle name="Accent6 2 1" xfId="2353" xr:uid="{00000000-0005-0000-0000-0000D4080000}"/>
    <cellStyle name="Accent6 2 2" xfId="2354" xr:uid="{00000000-0005-0000-0000-0000D5080000}"/>
    <cellStyle name="Accent6 2 2 2" xfId="2355" xr:uid="{00000000-0005-0000-0000-0000D6080000}"/>
    <cellStyle name="Accent6 2 2 2 2" xfId="2356" xr:uid="{00000000-0005-0000-0000-0000D7080000}"/>
    <cellStyle name="Accent6 2 2 2 3" xfId="22373" xr:uid="{A80F55AD-6F07-4179-B3EF-09F7495441D8}"/>
    <cellStyle name="Accent6 2 2 3" xfId="11350" xr:uid="{D3DF55E5-47E2-410B-9410-8E2908C68650}"/>
    <cellStyle name="Accent6 2 2 4" xfId="9885" xr:uid="{7E2DF7F7-A283-4D20-99CB-6B324F46C724}"/>
    <cellStyle name="Accent6 2 3" xfId="2357" xr:uid="{00000000-0005-0000-0000-0000D8080000}"/>
    <cellStyle name="Accent6 2 3 2" xfId="2358" xr:uid="{00000000-0005-0000-0000-0000D9080000}"/>
    <cellStyle name="Accent6 2 3 2 2" xfId="15930" xr:uid="{97BE7440-B9C0-4A31-8B5C-43ED9441B02B}"/>
    <cellStyle name="Accent6 2 3 3" xfId="17005" xr:uid="{CC7C9FD7-35CF-4DFA-98E5-7425A2515F65}"/>
    <cellStyle name="Accent6 2 4" xfId="2359" xr:uid="{00000000-0005-0000-0000-0000DA080000}"/>
    <cellStyle name="Accent6 2 4 2" xfId="15929" xr:uid="{A334653E-5558-431D-8070-CE7535104A7B}"/>
    <cellStyle name="Accent6 2 5" xfId="11351" xr:uid="{BBAD736E-FE02-4053-AACE-374C8BDB24BF}"/>
    <cellStyle name="Accent6 3" xfId="2360" xr:uid="{00000000-0005-0000-0000-0000DB080000}"/>
    <cellStyle name="Accent6 3 1" xfId="2361" xr:uid="{00000000-0005-0000-0000-0000DC080000}"/>
    <cellStyle name="Accent6 3 2" xfId="2362" xr:uid="{00000000-0005-0000-0000-0000DD080000}"/>
    <cellStyle name="Accent6 3 2 2" xfId="2363" xr:uid="{00000000-0005-0000-0000-0000DE080000}"/>
    <cellStyle name="Accent6 3 2 2 2" xfId="2364" xr:uid="{00000000-0005-0000-0000-0000DF080000}"/>
    <cellStyle name="Accent6 3 2 2 3" xfId="21182" xr:uid="{2FF3380B-C045-410A-8301-AB814A9D6C78}"/>
    <cellStyle name="Accent6 3 2 3" xfId="11348" xr:uid="{3972AE41-5770-43D5-ACCA-B6616A87EE6C}"/>
    <cellStyle name="Accent6 3 3" xfId="2365" xr:uid="{00000000-0005-0000-0000-0000E0080000}"/>
    <cellStyle name="Accent6 3 3 2" xfId="2366" xr:uid="{00000000-0005-0000-0000-0000E1080000}"/>
    <cellStyle name="Accent6 3 3 2 2" xfId="15932" xr:uid="{21A2D7BB-7728-43D1-A643-8BBFC921B007}"/>
    <cellStyle name="Accent6 3 3 3" xfId="20530" xr:uid="{F5C23B6E-EEA3-4BDE-8EBA-572C7F97CF90}"/>
    <cellStyle name="Accent6 3 4" xfId="2367" xr:uid="{00000000-0005-0000-0000-0000E2080000}"/>
    <cellStyle name="Accent6 3 4 2" xfId="15931" xr:uid="{95907E9F-0BEA-4761-86C5-7D152396DB21}"/>
    <cellStyle name="Accent6 3 5" xfId="11349" xr:uid="{73B7F253-5C66-44AB-89C1-A9DD51946835}"/>
    <cellStyle name="Accent6 4" xfId="2368" xr:uid="{00000000-0005-0000-0000-0000E3080000}"/>
    <cellStyle name="Accent6 4 1" xfId="2369" xr:uid="{00000000-0005-0000-0000-0000E4080000}"/>
    <cellStyle name="Accent6 4 2" xfId="2370" xr:uid="{00000000-0005-0000-0000-0000E5080000}"/>
    <cellStyle name="Accent6 4 2 2" xfId="2371" xr:uid="{00000000-0005-0000-0000-0000E6080000}"/>
    <cellStyle name="Accent6 4 2 2 2" xfId="2372" xr:uid="{00000000-0005-0000-0000-0000E7080000}"/>
    <cellStyle name="Accent6 4 2 2 3" xfId="23713" xr:uid="{DBD5C079-E824-46C4-B180-19F6A5DF3BBF}"/>
    <cellStyle name="Accent6 4 2 3" xfId="11346" xr:uid="{3A1E6C91-588D-4D5B-9295-A4458D2CA2BF}"/>
    <cellStyle name="Accent6 4 3" xfId="2373" xr:uid="{00000000-0005-0000-0000-0000E8080000}"/>
    <cellStyle name="Accent6 4 3 2" xfId="2374" xr:uid="{00000000-0005-0000-0000-0000E9080000}"/>
    <cellStyle name="Accent6 4 3 3" xfId="21236" xr:uid="{9503A9FC-7164-48DA-A654-081183D609DF}"/>
    <cellStyle name="Accent6 4 4" xfId="15933" xr:uid="{A25C04A7-6774-4AD4-9F23-82482EDB33F2}"/>
    <cellStyle name="Accent6 4 5" xfId="11347" xr:uid="{CB624D45-0A06-4BBB-8639-197C6FC8EE1A}"/>
    <cellStyle name="Accent6 5" xfId="2375" xr:uid="{00000000-0005-0000-0000-0000EA080000}"/>
    <cellStyle name="Accent6 5 1" xfId="2376" xr:uid="{00000000-0005-0000-0000-0000EB080000}"/>
    <cellStyle name="Accent6 5 2" xfId="2377" xr:uid="{00000000-0005-0000-0000-0000EC080000}"/>
    <cellStyle name="Accent6 5 2 2" xfId="2378" xr:uid="{00000000-0005-0000-0000-0000ED080000}"/>
    <cellStyle name="Accent6 5 2 2 2" xfId="2379" xr:uid="{00000000-0005-0000-0000-0000EE080000}"/>
    <cellStyle name="Accent6 5 2 2 3" xfId="21188" xr:uid="{65C99E89-2A07-4D97-9E7E-5FA8FC1499F4}"/>
    <cellStyle name="Accent6 5 2 3" xfId="11344" xr:uid="{88C8F924-EBD6-4660-BB9E-C49EADD09451}"/>
    <cellStyle name="Accent6 5 3" xfId="2380" xr:uid="{00000000-0005-0000-0000-0000EF080000}"/>
    <cellStyle name="Accent6 5 3 2" xfId="2381" xr:uid="{00000000-0005-0000-0000-0000F0080000}"/>
    <cellStyle name="Accent6 5 3 3" xfId="20642" xr:uid="{BD89387B-4120-414B-8AFC-93058026F801}"/>
    <cellStyle name="Accent6 5 4" xfId="15934" xr:uid="{8A16031F-AC1E-490A-A3BB-DAB4BB565AB6}"/>
    <cellStyle name="Accent6 5 5" xfId="11345" xr:uid="{4117ACCD-4AB0-4A06-9CFB-0D609238C322}"/>
    <cellStyle name="Accent6 6" xfId="2382" xr:uid="{00000000-0005-0000-0000-0000F1080000}"/>
    <cellStyle name="Accent6 6 1" xfId="2383" xr:uid="{00000000-0005-0000-0000-0000F2080000}"/>
    <cellStyle name="Accent6 6 2" xfId="2384" xr:uid="{00000000-0005-0000-0000-0000F3080000}"/>
    <cellStyle name="Accent6 6 2 2" xfId="2385" xr:uid="{00000000-0005-0000-0000-0000F4080000}"/>
    <cellStyle name="Accent6 6 2 2 2" xfId="2386" xr:uid="{00000000-0005-0000-0000-0000F5080000}"/>
    <cellStyle name="Accent6 6 2 2 3" xfId="23685" xr:uid="{13B606BF-758E-4F04-A3CA-6E991AEDFD7C}"/>
    <cellStyle name="Accent6 6 2 3" xfId="11342" xr:uid="{DE2AB10F-1F10-4054-B1BE-3FEECCA9FED6}"/>
    <cellStyle name="Accent6 6 3" xfId="2387" xr:uid="{00000000-0005-0000-0000-0000F6080000}"/>
    <cellStyle name="Accent6 6 3 2" xfId="2388" xr:uid="{00000000-0005-0000-0000-0000F7080000}"/>
    <cellStyle name="Accent6 6 3 3" xfId="21178" xr:uid="{E0FD3E5D-58FE-4677-8C46-56910147DA9B}"/>
    <cellStyle name="Accent6 6 4" xfId="15935" xr:uid="{993BB3F9-D7FA-4A51-A198-D6E168E29E34}"/>
    <cellStyle name="Accent6 6 5" xfId="11343" xr:uid="{962EAFCC-70EE-4437-8F89-6DD053E64BBF}"/>
    <cellStyle name="Accent6 7" xfId="2389" xr:uid="{00000000-0005-0000-0000-0000F8080000}"/>
    <cellStyle name="Accent6 7 1" xfId="2390" xr:uid="{00000000-0005-0000-0000-0000F9080000}"/>
    <cellStyle name="Accent6 7 2" xfId="2391" xr:uid="{00000000-0005-0000-0000-0000FA080000}"/>
    <cellStyle name="Accent6 7 2 2" xfId="15937" xr:uid="{979DFA06-3128-431D-92EA-0721706EB7E4}"/>
    <cellStyle name="Accent6 7 2 3" xfId="16228" xr:uid="{98CB1EF2-9516-40F2-BEFF-544AFA619A43}"/>
    <cellStyle name="Accent6 7 3" xfId="2392" xr:uid="{00000000-0005-0000-0000-0000FB080000}"/>
    <cellStyle name="Accent6 7 3 2" xfId="2393" xr:uid="{00000000-0005-0000-0000-0000FC080000}"/>
    <cellStyle name="Accent6 7 3 3" xfId="16229" xr:uid="{25149151-A822-4E40-84D4-A8C906A5A419}"/>
    <cellStyle name="Accent6 7 3 3 2" xfId="22767" xr:uid="{315C9B02-4E08-44D1-8116-CE75B072A6E8}"/>
    <cellStyle name="Accent6 7 3 4" xfId="26792" xr:uid="{BE27E8D5-F598-4C4F-A90E-C0E64448BAFC}"/>
    <cellStyle name="Accent6 7 4" xfId="15936" xr:uid="{12FB14BC-39E7-4154-BADD-866921FF2095}"/>
    <cellStyle name="Accent6 7 5" xfId="11339" xr:uid="{1E209784-E805-472C-83F7-C15DB8707BE6}"/>
    <cellStyle name="Accent6 8" xfId="2394" xr:uid="{00000000-0005-0000-0000-0000FD080000}"/>
    <cellStyle name="Accent6 8 1" xfId="2395" xr:uid="{00000000-0005-0000-0000-0000FE080000}"/>
    <cellStyle name="Accent6 8 2" xfId="2396" xr:uid="{00000000-0005-0000-0000-0000FF080000}"/>
    <cellStyle name="Accent6 8 2 2" xfId="15938" xr:uid="{6C33497B-DBB0-4382-82F1-7889A7E87E8E}"/>
    <cellStyle name="Accent6 8 2 3" xfId="15283" xr:uid="{EB18E1F6-E0A8-4A4D-A7EA-E0B71BB767CF}"/>
    <cellStyle name="Accent6 8 3" xfId="2397" xr:uid="{00000000-0005-0000-0000-000000090000}"/>
    <cellStyle name="Accent6 8 3 2" xfId="2398" xr:uid="{00000000-0005-0000-0000-000001090000}"/>
    <cellStyle name="Accent6 8 3 3" xfId="24402" xr:uid="{AFF7DBFA-5964-4AD7-8B9A-96CC66AECD5E}"/>
    <cellStyle name="Accent6 8 4" xfId="2399" xr:uid="{00000000-0005-0000-0000-000002090000}"/>
    <cellStyle name="Accent6 8 4 2" xfId="11341" xr:uid="{5FF493EA-19EF-4B17-A008-B176AA039CB9}"/>
    <cellStyle name="Accent6 8 5" xfId="2400" xr:uid="{00000000-0005-0000-0000-000003090000}"/>
    <cellStyle name="Accent6 9" xfId="2401" xr:uid="{00000000-0005-0000-0000-000004090000}"/>
    <cellStyle name="Accent6 9 1" xfId="2402" xr:uid="{00000000-0005-0000-0000-000005090000}"/>
    <cellStyle name="Accent6 9 2" xfId="2403" xr:uid="{00000000-0005-0000-0000-000006090000}"/>
    <cellStyle name="Accent6 9 3" xfId="2404" xr:uid="{00000000-0005-0000-0000-000007090000}"/>
    <cellStyle name="Accent6 9 4" xfId="2405" xr:uid="{00000000-0005-0000-0000-000008090000}"/>
    <cellStyle name="Bad" xfId="16709" xr:uid="{7E6AE786-B70C-4A50-A078-32336538AB38}"/>
    <cellStyle name="Bad 1" xfId="2407" xr:uid="{00000000-0005-0000-0000-000009090000}"/>
    <cellStyle name="Bad 1 1" xfId="2408" xr:uid="{00000000-0005-0000-0000-00000A090000}"/>
    <cellStyle name="Bad 1 2" xfId="2409" xr:uid="{00000000-0005-0000-0000-00000B090000}"/>
    <cellStyle name="Bad 1 2 2" xfId="2410" xr:uid="{00000000-0005-0000-0000-00000C090000}"/>
    <cellStyle name="Bad 1 2 3" xfId="2411" xr:uid="{00000000-0005-0000-0000-00000D090000}"/>
    <cellStyle name="Bad 1 3" xfId="2412" xr:uid="{00000000-0005-0000-0000-00000E090000}"/>
    <cellStyle name="Bad 1 3 2" xfId="2413" xr:uid="{00000000-0005-0000-0000-00000F090000}"/>
    <cellStyle name="Bad 1 3 3" xfId="15940" xr:uid="{76BFEE06-4FEE-4282-B93E-36EB9ABB02C5}"/>
    <cellStyle name="Bad 1 3 3 2" xfId="23479" xr:uid="{BB7438F3-591C-4602-80E3-34A48471919D}"/>
    <cellStyle name="Bad 1 3 4" xfId="26733" xr:uid="{69E5BAC4-14CB-432B-B072-B6D75E16FA4F}"/>
    <cellStyle name="Bad 1 4" xfId="15939" xr:uid="{E1DFB007-29F7-4677-B413-268C890D8A1F}"/>
    <cellStyle name="Bad 1 5" xfId="10642" xr:uid="{B0B929A9-23C3-4DB9-A11C-8965CB96B45C}"/>
    <cellStyle name="Bad 10" xfId="2414" xr:uid="{00000000-0005-0000-0000-000010090000}"/>
    <cellStyle name="Bad 11" xfId="2415" xr:uid="{00000000-0005-0000-0000-000011090000}"/>
    <cellStyle name="Bad 12" xfId="2416" xr:uid="{00000000-0005-0000-0000-000012090000}"/>
    <cellStyle name="Bad 13" xfId="2417" xr:uid="{00000000-0005-0000-0000-000013090000}"/>
    <cellStyle name="Bad 14" xfId="2418" xr:uid="{00000000-0005-0000-0000-000014090000}"/>
    <cellStyle name="Bad 15" xfId="2406" xr:uid="{00000000-0005-0000-0000-000015090000}"/>
    <cellStyle name="Bad 15 2" xfId="15941" xr:uid="{FDAFEBCD-615F-46A9-98B1-FD0683144821}"/>
    <cellStyle name="Bad 16" xfId="11340" xr:uid="{8E8186C1-0796-43F3-928E-FBD6C9A24A81}"/>
    <cellStyle name="Bad 2" xfId="2419" xr:uid="{00000000-0005-0000-0000-000016090000}"/>
    <cellStyle name="Bad 2 1" xfId="2420" xr:uid="{00000000-0005-0000-0000-000017090000}"/>
    <cellStyle name="Bad 2 2" xfId="2421" xr:uid="{00000000-0005-0000-0000-000018090000}"/>
    <cellStyle name="Bad 2 2 2" xfId="2422" xr:uid="{00000000-0005-0000-0000-000019090000}"/>
    <cellStyle name="Bad 2 2 3" xfId="2423" xr:uid="{00000000-0005-0000-0000-00001A090000}"/>
    <cellStyle name="Bad 2 2 4" xfId="9886" xr:uid="{AFDA3D49-1D43-4222-BC98-26DABEC0EE30}"/>
    <cellStyle name="Bad 2 3" xfId="2424" xr:uid="{00000000-0005-0000-0000-00001B090000}"/>
    <cellStyle name="Bad 2 3 2" xfId="2425" xr:uid="{00000000-0005-0000-0000-00001C090000}"/>
    <cellStyle name="Bad 2 3 2 2" xfId="15943" xr:uid="{34E06EEA-ECB7-4237-997B-C71150B8664B}"/>
    <cellStyle name="Bad 2 3 3" xfId="22331" xr:uid="{C7BCC4BD-DD3B-4A80-A418-C34751E8859A}"/>
    <cellStyle name="Bad 2 4" xfId="2426" xr:uid="{00000000-0005-0000-0000-00001D090000}"/>
    <cellStyle name="Bad 2 4 2" xfId="15942" xr:uid="{A5AE5609-4804-4534-8673-85DD57C91C71}"/>
    <cellStyle name="Bad 2 5" xfId="11338" xr:uid="{F6416FFC-BC28-47D5-A9EA-F4361E195549}"/>
    <cellStyle name="Bad 3" xfId="2427" xr:uid="{00000000-0005-0000-0000-00001E090000}"/>
    <cellStyle name="Bad 3 1" xfId="2428" xr:uid="{00000000-0005-0000-0000-00001F090000}"/>
    <cellStyle name="Bad 3 2" xfId="2429" xr:uid="{00000000-0005-0000-0000-000020090000}"/>
    <cellStyle name="Bad 3 2 2" xfId="2430" xr:uid="{00000000-0005-0000-0000-000021090000}"/>
    <cellStyle name="Bad 3 2 3" xfId="2431" xr:uid="{00000000-0005-0000-0000-000022090000}"/>
    <cellStyle name="Bad 3 3" xfId="2432" xr:uid="{00000000-0005-0000-0000-000023090000}"/>
    <cellStyle name="Bad 3 3 2" xfId="2433" xr:uid="{00000000-0005-0000-0000-000024090000}"/>
    <cellStyle name="Bad 3 3 2 2" xfId="15945" xr:uid="{709165AD-A376-4264-A8B8-F441C7892445}"/>
    <cellStyle name="Bad 3 3 3" xfId="21228" xr:uid="{F93A6334-9AC5-421F-B1A6-AE50CFB7A1A7}"/>
    <cellStyle name="Bad 3 4" xfId="2434" xr:uid="{00000000-0005-0000-0000-000025090000}"/>
    <cellStyle name="Bad 3 4 2" xfId="15944" xr:uid="{3A93709D-F8A9-4882-856F-58B3EE1C2807}"/>
    <cellStyle name="Bad 3 5" xfId="11337" xr:uid="{C9C3148A-1C9E-4484-9956-A70E440C6DD3}"/>
    <cellStyle name="Bad 4" xfId="2435" xr:uid="{00000000-0005-0000-0000-000026090000}"/>
    <cellStyle name="Bad 4 1" xfId="2436" xr:uid="{00000000-0005-0000-0000-000027090000}"/>
    <cellStyle name="Bad 4 2" xfId="2437" xr:uid="{00000000-0005-0000-0000-000028090000}"/>
    <cellStyle name="Bad 4 2 2" xfId="2438" xr:uid="{00000000-0005-0000-0000-000029090000}"/>
    <cellStyle name="Bad 4 2 3" xfId="2439" xr:uid="{00000000-0005-0000-0000-00002A090000}"/>
    <cellStyle name="Bad 4 3" xfId="2440" xr:uid="{00000000-0005-0000-0000-00002B090000}"/>
    <cellStyle name="Bad 4 3 2" xfId="2441" xr:uid="{00000000-0005-0000-0000-00002C090000}"/>
    <cellStyle name="Bad 4 3 3" xfId="15947" xr:uid="{CD098B97-A640-4956-A341-8286A130B343}"/>
    <cellStyle name="Bad 4 3 3 2" xfId="26167" xr:uid="{6482E875-00E3-4F42-8C14-87A85CDA9EAF}"/>
    <cellStyle name="Bad 4 3 4" xfId="26734" xr:uid="{A0E1129D-3644-42C7-9FAB-19EE3171E09D}"/>
    <cellStyle name="Bad 4 4" xfId="20" xr:uid="{00000000-0005-0000-0000-00002D090000}"/>
    <cellStyle name="Bad 4 4 2" xfId="2443" xr:uid="{00000000-0005-0000-0000-00002E090000}"/>
    <cellStyle name="Bad 4 4 2 2" xfId="2444" xr:uid="{00000000-0005-0000-0000-00002F090000}"/>
    <cellStyle name="Bad 4 4 2 3" xfId="23700" xr:uid="{97237DF4-71AC-4C1D-9D9C-2A73139FDD4C}"/>
    <cellStyle name="Bad 4 4 3" xfId="2442" xr:uid="{00000000-0005-0000-0000-000030090000}"/>
    <cellStyle name="Bad 4 5" xfId="15946" xr:uid="{6271894B-93F3-46FF-B5C1-5E848EA96B11}"/>
    <cellStyle name="Bad 4 6" xfId="11334" xr:uid="{2B2FCB4C-3DB3-4A74-90F2-B3E4D6B84CBE}"/>
    <cellStyle name="Bad 5" xfId="2445" xr:uid="{00000000-0005-0000-0000-000031090000}"/>
    <cellStyle name="Bad 5 1" xfId="2446" xr:uid="{00000000-0005-0000-0000-000032090000}"/>
    <cellStyle name="Bad 5 2" xfId="2447" xr:uid="{00000000-0005-0000-0000-000033090000}"/>
    <cellStyle name="Bad 5 2 2" xfId="2448" xr:uid="{00000000-0005-0000-0000-000034090000}"/>
    <cellStyle name="Bad 5 2 3" xfId="2449" xr:uid="{00000000-0005-0000-0000-000035090000}"/>
    <cellStyle name="Bad 5 3" xfId="2450" xr:uid="{00000000-0005-0000-0000-000036090000}"/>
    <cellStyle name="Bad 5 3 2" xfId="2451" xr:uid="{00000000-0005-0000-0000-000037090000}"/>
    <cellStyle name="Bad 5 3 3" xfId="15949" xr:uid="{6B263926-A294-46BC-9DC0-C653FC3B017D}"/>
    <cellStyle name="Bad 5 3 3 2" xfId="22333" xr:uid="{32B61DAE-D58F-4300-A745-72C264566FA8}"/>
    <cellStyle name="Bad 5 3 4" xfId="26735" xr:uid="{2C167E59-1785-4F7A-992A-0330F9F288BF}"/>
    <cellStyle name="Bad 5 4" xfId="15948" xr:uid="{BDF1C90E-C82B-4210-8E68-4420DB7B2D6A}"/>
    <cellStyle name="Bad 5 5" xfId="11336" xr:uid="{EC3997EA-962A-4FAD-9291-3478C00F9CCA}"/>
    <cellStyle name="Bad 6" xfId="2452" xr:uid="{00000000-0005-0000-0000-000038090000}"/>
    <cellStyle name="Bad 6 1" xfId="2453" xr:uid="{00000000-0005-0000-0000-000039090000}"/>
    <cellStyle name="Bad 6 2" xfId="2454" xr:uid="{00000000-0005-0000-0000-00003A090000}"/>
    <cellStyle name="Bad 6 2 2" xfId="2455" xr:uid="{00000000-0005-0000-0000-00003B090000}"/>
    <cellStyle name="Bad 6 2 3" xfId="2456" xr:uid="{00000000-0005-0000-0000-00003C090000}"/>
    <cellStyle name="Bad 6 3" xfId="2457" xr:uid="{00000000-0005-0000-0000-00003D090000}"/>
    <cellStyle name="Bad 6 3 2" xfId="2458" xr:uid="{00000000-0005-0000-0000-00003E090000}"/>
    <cellStyle name="Bad 6 3 3" xfId="15951" xr:uid="{D794D300-CE36-46A4-88D9-1DFFCE25E888}"/>
    <cellStyle name="Bad 6 3 3 2" xfId="21567" xr:uid="{554D6575-F56E-405A-AB94-6B780EBBD69C}"/>
    <cellStyle name="Bad 6 3 4" xfId="26736" xr:uid="{2D2AF35E-E696-4EF1-AA0D-C577AB9D772D}"/>
    <cellStyle name="Bad 6 4" xfId="15950" xr:uid="{696416A0-9C90-491C-B35F-178704EAC93E}"/>
    <cellStyle name="Bad 6 5" xfId="11335" xr:uid="{0D24F1F5-5505-4D1F-A7EB-D837930CDF42}"/>
    <cellStyle name="Bad 7" xfId="2459" xr:uid="{00000000-0005-0000-0000-00003F090000}"/>
    <cellStyle name="Bad 7 1" xfId="2460" xr:uid="{00000000-0005-0000-0000-000040090000}"/>
    <cellStyle name="Bad 7 2" xfId="2461" xr:uid="{00000000-0005-0000-0000-000041090000}"/>
    <cellStyle name="Bad 7 2 2" xfId="16226" xr:uid="{4070707F-B476-4349-9E51-210FD85E2A57}"/>
    <cellStyle name="Bad 7 2 3" xfId="15953" xr:uid="{FC648F18-C8E4-44CC-813A-D4084B417E24}"/>
    <cellStyle name="Bad 7 2 4" xfId="15284" xr:uid="{B60E7554-B4FC-4183-B8C3-C2244199EEBB}"/>
    <cellStyle name="Bad 7 3" xfId="2462" xr:uid="{00000000-0005-0000-0000-000042090000}"/>
    <cellStyle name="Bad 7 3 2" xfId="2463" xr:uid="{00000000-0005-0000-0000-000043090000}"/>
    <cellStyle name="Bad 7 3 3" xfId="16227" xr:uid="{955BDA17-BF53-4A10-BC09-C3B9C002877B}"/>
    <cellStyle name="Bad 7 3 3 2" xfId="23215" xr:uid="{5C0E1292-3672-4612-B432-4B4E69377EED}"/>
    <cellStyle name="Bad 7 3 4" xfId="26791" xr:uid="{2C5B4A83-7E45-44ED-BCBE-612108DDD0A8}"/>
    <cellStyle name="Bad 7 4" xfId="2464" xr:uid="{00000000-0005-0000-0000-000044090000}"/>
    <cellStyle name="Bad 7 4 2" xfId="15952" xr:uid="{D5D34AAD-744B-42A8-8FBD-054EE1264ACD}"/>
    <cellStyle name="Bad 7 5" xfId="2465" xr:uid="{00000000-0005-0000-0000-000045090000}"/>
    <cellStyle name="Bad 8" xfId="2466" xr:uid="{00000000-0005-0000-0000-000046090000}"/>
    <cellStyle name="Bad 8 1" xfId="2467" xr:uid="{00000000-0005-0000-0000-000047090000}"/>
    <cellStyle name="Bad 8 2" xfId="2468" xr:uid="{00000000-0005-0000-0000-000048090000}"/>
    <cellStyle name="Bad 8 2 2" xfId="15954" xr:uid="{0676F204-AED9-489E-BB7D-AE2CBF996C83}"/>
    <cellStyle name="Bad 8 2 3" xfId="16225" xr:uid="{7B4C4C07-FA78-4FB8-A7AB-7F335E1D265F}"/>
    <cellStyle name="Bad 8 3" xfId="2469" xr:uid="{00000000-0005-0000-0000-000049090000}"/>
    <cellStyle name="Bad 8 4" xfId="2470" xr:uid="{00000000-0005-0000-0000-00004A090000}"/>
    <cellStyle name="Bad 9" xfId="2471" xr:uid="{00000000-0005-0000-0000-00004B090000}"/>
    <cellStyle name="Bad 9 1" xfId="2472" xr:uid="{00000000-0005-0000-0000-00004C090000}"/>
    <cellStyle name="Bad 9 2" xfId="2473" xr:uid="{00000000-0005-0000-0000-00004D090000}"/>
    <cellStyle name="Bad 9 3" xfId="2474" xr:uid="{00000000-0005-0000-0000-00004E090000}"/>
    <cellStyle name="Bad 9 4" xfId="2475" xr:uid="{00000000-0005-0000-0000-00004F090000}"/>
    <cellStyle name="Bad 9 4 2" xfId="15740" xr:uid="{0CE18B56-A585-4F9C-A688-AEBB686481B6}"/>
    <cellStyle name="Calculation" xfId="16708" xr:uid="{31C287B7-8B65-48CB-B445-D9BC06E83AA2}"/>
    <cellStyle name="Calculation 1" xfId="2477" xr:uid="{00000000-0005-0000-0000-000050090000}"/>
    <cellStyle name="Calculation 1 1" xfId="2478" xr:uid="{00000000-0005-0000-0000-000051090000}"/>
    <cellStyle name="Calculation 1 1 2" xfId="2479" xr:uid="{00000000-0005-0000-0000-000052090000}"/>
    <cellStyle name="Calculation 1 1 2 2" xfId="24675" xr:uid="{A95C4E39-BBBE-4D7A-A356-56A4010237CB}"/>
    <cellStyle name="Calculation 1 1 2 2 2" xfId="23646" xr:uid="{27275611-6484-4DA3-AED8-0AA33EBF4BC2}"/>
    <cellStyle name="Calculation 1 1 2 3" xfId="21496" xr:uid="{49E474A0-B918-43E7-BCCE-ED87B668F4AA}"/>
    <cellStyle name="Calculation 1 1 3" xfId="2480" xr:uid="{00000000-0005-0000-0000-000053090000}"/>
    <cellStyle name="Calculation 1 1 3 2" xfId="24676" xr:uid="{37911FB5-70CC-47B7-90C3-FEDD86ED4062}"/>
    <cellStyle name="Calculation 1 1 3 2 2" xfId="21855" xr:uid="{B331700F-5222-4F97-BFDA-73460D88522D}"/>
    <cellStyle name="Calculation 1 1 3 3" xfId="22427" xr:uid="{7B42E283-ABAF-4393-997B-60F501FA3BBA}"/>
    <cellStyle name="Calculation 1 1 4" xfId="21656" xr:uid="{05519ABD-3CCB-4146-B280-553E1A06EC81}"/>
    <cellStyle name="Calculation 1 1 4 2" xfId="19279" xr:uid="{235B565B-7C32-4A1A-B88B-9001E15CE2CB}"/>
    <cellStyle name="Calculation 1 1 5" xfId="23782" xr:uid="{55453E9E-E9C2-402C-935D-0366DB3F77F3}"/>
    <cellStyle name="Calculation 1 2" xfId="2481" xr:uid="{00000000-0005-0000-0000-000054090000}"/>
    <cellStyle name="Calculation 1 2 2" xfId="2482" xr:uid="{00000000-0005-0000-0000-000055090000}"/>
    <cellStyle name="Calculation 1 2 2 2" xfId="2483" xr:uid="{00000000-0005-0000-0000-000056090000}"/>
    <cellStyle name="Calculation 1 2 2 2 2" xfId="24678" xr:uid="{50A30F4C-9EA8-4FEE-B7CE-05A4ACD9DFF0}"/>
    <cellStyle name="Calculation 1 2 2 2 2 2" xfId="23151" xr:uid="{8475F30D-117F-43DF-B8BB-E25DBCAEDA2E}"/>
    <cellStyle name="Calculation 1 2 2 2 3" xfId="24536" xr:uid="{9882CD2C-3C73-4002-846D-8319BE914A0D}"/>
    <cellStyle name="Calculation 1 2 2 3" xfId="2484" xr:uid="{00000000-0005-0000-0000-000057090000}"/>
    <cellStyle name="Calculation 1 2 2 3 2" xfId="24679" xr:uid="{CE497614-A7ED-4776-86C0-1F6F089832B9}"/>
    <cellStyle name="Calculation 1 2 2 3 2 2" xfId="21069" xr:uid="{DF65D3B0-350F-4DEC-AD88-01B8DC91D2D7}"/>
    <cellStyle name="Calculation 1 2 2 3 3" xfId="19762" xr:uid="{A2B412C1-9300-460F-82E2-BB8DC53785BA}"/>
    <cellStyle name="Calculation 1 2 2 4" xfId="24107" xr:uid="{DFE15B0D-76D5-46C9-AE5E-7E6CA93C7426}"/>
    <cellStyle name="Calculation 1 2 2 4 2" xfId="23867" xr:uid="{B21DAEB0-6370-4591-BB4A-1E2E4E41DABD}"/>
    <cellStyle name="Calculation 1 2 2 4 3" xfId="26175" xr:uid="{66E87D72-CD79-4CE7-8380-7EEB12C79B31}"/>
    <cellStyle name="Calculation 1 2 2 5" xfId="24677" xr:uid="{CB020E14-774F-4AC0-94C0-03E26B66E618}"/>
    <cellStyle name="Calculation 1 2 2 5 2" xfId="23404" xr:uid="{5396784A-040D-4AFA-8668-0803B54F63E3}"/>
    <cellStyle name="Calculation 1 2 2 6" xfId="17978" xr:uid="{B2338FBE-DAD8-42F8-98D3-F3D1A6EB0491}"/>
    <cellStyle name="Calculation 1 2 3" xfId="2485" xr:uid="{00000000-0005-0000-0000-000058090000}"/>
    <cellStyle name="Calculation 1 2 3 2" xfId="22419" xr:uid="{7D90ECCE-CDE9-4013-83E6-CCA1CE2C08FE}"/>
    <cellStyle name="Calculation 1 2 3 2 2" xfId="19083" xr:uid="{187F64BF-4F72-43B4-BF02-12CCDE854F37}"/>
    <cellStyle name="Calculation 1 2 3 3" xfId="24087" xr:uid="{03574F07-2B23-423C-A05D-BCC6F016893B}"/>
    <cellStyle name="Calculation 1 2 4" xfId="2486" xr:uid="{00000000-0005-0000-0000-000059090000}"/>
    <cellStyle name="Calculation 1 2 4 2" xfId="24680" xr:uid="{9B829CD3-CBD3-4EF1-AD72-B2D29BC559FC}"/>
    <cellStyle name="Calculation 1 2 4 2 2" xfId="21070" xr:uid="{8359E667-3D44-4DD1-84CB-FE4E78712EA3}"/>
    <cellStyle name="Calculation 1 2 4 3" xfId="17977" xr:uid="{6D25D6E3-B152-4ED3-9204-F96BE55F323C}"/>
    <cellStyle name="Calculation 1 2 5" xfId="21657" xr:uid="{4880DC27-900A-4271-A258-72C9AF67019E}"/>
    <cellStyle name="Calculation 1 2 5 2" xfId="26180" xr:uid="{A64BB1E0-F0A8-4F78-8011-4DA1CF36EB0D}"/>
    <cellStyle name="Calculation 1 2 6" xfId="17253" xr:uid="{EF617864-6C4D-47C9-994C-C30BBBA1A72A}"/>
    <cellStyle name="Calculation 1 3" xfId="2487" xr:uid="{00000000-0005-0000-0000-00005A090000}"/>
    <cellStyle name="Calculation 1 3 2" xfId="2488" xr:uid="{00000000-0005-0000-0000-00005B090000}"/>
    <cellStyle name="Calculation 1 3 2 2" xfId="24681" xr:uid="{6C6A63BF-F74C-4602-9151-76A7AD969726}"/>
    <cellStyle name="Calculation 1 3 2 2 2" xfId="23647" xr:uid="{391E64F3-396D-4B53-9A2E-475C4C3777D4}"/>
    <cellStyle name="Calculation 1 3 2 3" xfId="23789" xr:uid="{786279B5-A4FB-4240-8E1A-C44EA75807CC}"/>
    <cellStyle name="Calculation 1 3 3" xfId="2489" xr:uid="{00000000-0005-0000-0000-00005C090000}"/>
    <cellStyle name="Calculation 1 3 3 2" xfId="24682" xr:uid="{02FE126E-A552-4A21-98B9-1A1B6D01CDF8}"/>
    <cellStyle name="Calculation 1 3 3 2 2" xfId="23405" xr:uid="{9629023C-FCBA-48AA-A8DE-9E6E7E988024}"/>
    <cellStyle name="Calculation 1 3 3 3" xfId="21497" xr:uid="{225CAEDC-6831-4D23-B3E8-78EC2DD700B1}"/>
    <cellStyle name="Calculation 1 3 4" xfId="24108" xr:uid="{DBA922D2-1929-4ED3-B6E5-EA20667078CE}"/>
    <cellStyle name="Calculation 1 3 4 2" xfId="23077" xr:uid="{8C7BD05D-4647-40E1-A3EB-F68B1770C777}"/>
    <cellStyle name="Calculation 1 3 5" xfId="17606" xr:uid="{9F0A6080-AC58-46DB-9EAA-0BE471FA64FB}"/>
    <cellStyle name="Calculation 1 4" xfId="2490" xr:uid="{00000000-0005-0000-0000-00005D090000}"/>
    <cellStyle name="Calculation 1 4 2" xfId="15955" xr:uid="{8D36EA53-737C-46B0-A95D-5E442A0BEDA9}"/>
    <cellStyle name="Calculation 1 4 2 2" xfId="25977" xr:uid="{306D6EE6-E4B8-4C06-AD54-0BA1EA2C564F}"/>
    <cellStyle name="Calculation 1 4 3" xfId="24683" xr:uid="{CF84C8BC-07EF-40FC-AA18-9E43BBB55FC8}"/>
    <cellStyle name="Calculation 1 4 3 2" xfId="23153" xr:uid="{18EFEA2A-60E8-49D5-8273-2C6B651BF708}"/>
    <cellStyle name="Calculation 1 4 4" xfId="19763" xr:uid="{52C5F59E-7DA9-4CBA-A923-21D338146645}"/>
    <cellStyle name="Calculation 1 5" xfId="2491" xr:uid="{00000000-0005-0000-0000-00005E090000}"/>
    <cellStyle name="Calculation 1 5 2" xfId="22420" xr:uid="{38F0B331-412E-443D-98FE-0D2EFCA9711A}"/>
    <cellStyle name="Calculation 1 5 2 2" xfId="19084" xr:uid="{62AA23CF-4516-4FD4-8A1B-FD1E3F3FBFF2}"/>
    <cellStyle name="Calculation 1 5 3" xfId="18374" xr:uid="{792236ED-6BF5-40A6-8960-1456ABE345AE}"/>
    <cellStyle name="Calculation 1 6" xfId="21655" xr:uid="{FC9AF76E-EF98-4566-8C28-3731571EE070}"/>
    <cellStyle name="Calculation 1 6 2" xfId="18993" xr:uid="{373F36CF-C625-44EB-BD7E-C4A3C6B52FAF}"/>
    <cellStyle name="Calculation 1 7" xfId="19761" xr:uid="{B2D07007-7AFE-4AB0-AC4E-D0F1F5609F48}"/>
    <cellStyle name="Calculation 10" xfId="2492" xr:uid="{00000000-0005-0000-0000-00005F090000}"/>
    <cellStyle name="Calculation 10 2" xfId="2493" xr:uid="{00000000-0005-0000-0000-000060090000}"/>
    <cellStyle name="Calculation 10 2 2" xfId="24684" xr:uid="{D1351C98-922F-43C3-ABE7-34A0AC4384B7}"/>
    <cellStyle name="Calculation 10 2 2 2" xfId="21071" xr:uid="{6DD5BBFD-DF70-4540-8F3E-3656CEE61F85}"/>
    <cellStyle name="Calculation 10 2 3" xfId="17980" xr:uid="{B32B99CD-6AF5-47DF-9023-7E06DAD487AB}"/>
    <cellStyle name="Calculation 10 3" xfId="2494" xr:uid="{00000000-0005-0000-0000-000061090000}"/>
    <cellStyle name="Calculation 10 3 2" xfId="24685" xr:uid="{D9398C00-1BF5-46FC-93F1-DA0EE0A78972}"/>
    <cellStyle name="Calculation 10 3 2 2" xfId="23638" xr:uid="{30497478-C3D2-4FD7-B073-739DFE055EAC}"/>
    <cellStyle name="Calculation 10 3 3" xfId="22068" xr:uid="{72E684C0-0D9C-4DF9-BAFC-99A2B50CE7AD}"/>
    <cellStyle name="Calculation 10 4" xfId="21658" xr:uid="{BC1778DD-04A3-43BD-B1FC-40DD4A98FDED}"/>
    <cellStyle name="Calculation 10 4 2" xfId="26353" xr:uid="{744B5FFB-2C44-4725-9499-778CD2442757}"/>
    <cellStyle name="Calculation 10 5" xfId="17254" xr:uid="{79BA2428-92C1-4D35-BF0D-DC5CB7E56D8B}"/>
    <cellStyle name="Calculation 11" xfId="2495" xr:uid="{00000000-0005-0000-0000-000062090000}"/>
    <cellStyle name="Calculation 11 2" xfId="2496" xr:uid="{00000000-0005-0000-0000-000063090000}"/>
    <cellStyle name="Calculation 11 2 2" xfId="24686" xr:uid="{52D51B3F-FA7A-4771-AC26-D22E544EF2EC}"/>
    <cellStyle name="Calculation 11 2 2 2" xfId="18990" xr:uid="{E97141DC-DCD9-4216-A422-594E77014E42}"/>
    <cellStyle name="Calculation 11 2 3" xfId="18373" xr:uid="{95955588-ADED-4E5C-8A9B-D05B2488D181}"/>
    <cellStyle name="Calculation 11 3" xfId="2497" xr:uid="{00000000-0005-0000-0000-000064090000}"/>
    <cellStyle name="Calculation 11 3 2" xfId="24687" xr:uid="{CC7876E0-2CCF-4975-89EC-C4179E5EB81B}"/>
    <cellStyle name="Calculation 11 3 2 2" xfId="21072" xr:uid="{96009B27-A410-4460-BAED-C7B532EE676C}"/>
    <cellStyle name="Calculation 11 3 3" xfId="17979" xr:uid="{2983D4BF-92D6-4C89-821E-77D883C50FB7}"/>
    <cellStyle name="Calculation 11 4" xfId="21659" xr:uid="{6A2DD2EB-0747-4916-8D64-2F21891B2B5E}"/>
    <cellStyle name="Calculation 11 4 2" xfId="26214" xr:uid="{04EBDB85-5975-42FB-AB0C-C61E26BEB2E6}"/>
    <cellStyle name="Calculation 11 5" xfId="24257" xr:uid="{D60521FE-9FED-4649-B521-543B73A712AB}"/>
    <cellStyle name="Calculation 12" xfId="2498" xr:uid="{00000000-0005-0000-0000-000065090000}"/>
    <cellStyle name="Calculation 12 2" xfId="2499" xr:uid="{00000000-0005-0000-0000-000066090000}"/>
    <cellStyle name="Calculation 12 2 2" xfId="24688" xr:uid="{BFCC69E9-E087-42D2-975A-A674BFE6A0CB}"/>
    <cellStyle name="Calculation 12 2 2 2" xfId="17114" xr:uid="{7EE9AEFB-0D92-464F-9B5A-9D8DFCD28F7C}"/>
    <cellStyle name="Calculation 12 2 3" xfId="21498" xr:uid="{8B32E659-5B8D-43D9-A1CA-6949A931D34B}"/>
    <cellStyle name="Calculation 12 3" xfId="2500" xr:uid="{00000000-0005-0000-0000-000067090000}"/>
    <cellStyle name="Calculation 12 3 2" xfId="24689" xr:uid="{12B71D67-7FA9-49E1-8BFF-BF632FE190E6}"/>
    <cellStyle name="Calculation 12 3 2 2" xfId="23396" xr:uid="{CA089A66-D4A5-4261-8072-65102AAA897F}"/>
    <cellStyle name="Calculation 12 3 3" xfId="19764" xr:uid="{AB125D36-CAE6-4CE6-AF3C-EE91DE05ED74}"/>
    <cellStyle name="Calculation 12 4" xfId="21660" xr:uid="{33C89631-F68B-488D-BFE3-97F5F4318D9B}"/>
    <cellStyle name="Calculation 12 4 2" xfId="26381" xr:uid="{E6B766CE-CF5A-4100-B473-131CBF729EB8}"/>
    <cellStyle name="Calculation 12 5" xfId="17607" xr:uid="{69F6369B-F5C2-441B-88C8-4E10573B23B5}"/>
    <cellStyle name="Calculation 13" xfId="2501" xr:uid="{00000000-0005-0000-0000-000068090000}"/>
    <cellStyle name="Calculation 13 2" xfId="2502" xr:uid="{00000000-0005-0000-0000-000069090000}"/>
    <cellStyle name="Calculation 13 2 2" xfId="24690" xr:uid="{C1F2F972-5C49-4CC2-86AF-D715007CDEAF}"/>
    <cellStyle name="Calculation 13 2 2 2" xfId="21073" xr:uid="{E903924C-CBB4-43F4-A4B9-DFAB60FD37C6}"/>
    <cellStyle name="Calculation 13 2 3" xfId="18375" xr:uid="{A64FBA01-A0EA-4D8A-A15E-3DE5EDA65C71}"/>
    <cellStyle name="Calculation 13 3" xfId="2503" xr:uid="{00000000-0005-0000-0000-00006A090000}"/>
    <cellStyle name="Calculation 13 3 2" xfId="24691" xr:uid="{FC703FAC-473A-4798-AA89-DD325376821A}"/>
    <cellStyle name="Calculation 13 3 2 2" xfId="21074" xr:uid="{0039C9FB-5354-486E-B3F0-8C48ECA37C76}"/>
    <cellStyle name="Calculation 13 3 3" xfId="17255" xr:uid="{50F4A3EC-9C22-4D77-A2E6-095D14504084}"/>
    <cellStyle name="Calculation 13 4" xfId="21661" xr:uid="{1BB58C0E-DC54-49BB-BE4F-7C3D014E03B0}"/>
    <cellStyle name="Calculation 13 4 2" xfId="21987" xr:uid="{1908FB58-D405-47B5-B5F0-5B21C19C3618}"/>
    <cellStyle name="Calculation 13 5" xfId="21500" xr:uid="{1A3F5931-6192-405A-97BF-02CCBB0656E5}"/>
    <cellStyle name="Calculation 14" xfId="2504" xr:uid="{00000000-0005-0000-0000-00006B090000}"/>
    <cellStyle name="Calculation 14 2" xfId="2505" xr:uid="{00000000-0005-0000-0000-00006C090000}"/>
    <cellStyle name="Calculation 14 2 2" xfId="24692" xr:uid="{E2398443-BE4B-4A1E-AFC4-3DFEBD0972EC}"/>
    <cellStyle name="Calculation 14 2 2 2" xfId="23648" xr:uid="{327801B0-BC85-4EC6-8BFF-043F7978B490}"/>
    <cellStyle name="Calculation 14 2 3" xfId="17608" xr:uid="{E3E1944A-9852-4C7F-839C-86EA04147CB8}"/>
    <cellStyle name="Calculation 14 3" xfId="21654" xr:uid="{4D13EAB8-6F73-49E9-B073-86D7113F2655}"/>
    <cellStyle name="Calculation 14 3 2" xfId="26404" xr:uid="{049AFCE0-FCF4-48EB-BABC-A4F47F221D17}"/>
    <cellStyle name="Calculation 14 4" xfId="17981" xr:uid="{26CAF920-3C42-4A27-9346-2E1D2104DD45}"/>
    <cellStyle name="Calculation 15" xfId="2476" xr:uid="{00000000-0005-0000-0000-00006D090000}"/>
    <cellStyle name="Calculation 15 2" xfId="15956" xr:uid="{AB5B21F9-C005-4552-9632-4AFA024C40A7}"/>
    <cellStyle name="Calculation 15 2 2" xfId="20909" xr:uid="{55C35AF7-46DA-427C-A3AB-AACC7FFB1063}"/>
    <cellStyle name="Calculation 15 3" xfId="24674" xr:uid="{A2C83975-30E6-41CC-A192-72D8DA09E534}"/>
    <cellStyle name="Calculation 15 3 2" xfId="18972" xr:uid="{2C9630AE-E0F5-4000-B613-24603FB2416F}"/>
    <cellStyle name="Calculation 15 4" xfId="17604" xr:uid="{BF831BF2-7FF4-4738-88D7-CF4D779AF91A}"/>
    <cellStyle name="Calculation 16" xfId="11333" xr:uid="{7BA37138-1799-41C7-AC34-F2301CB45C7E}"/>
    <cellStyle name="Calculation 16 2" xfId="20613" xr:uid="{D802F9AF-802E-416C-AE0C-7A9DDB764183}"/>
    <cellStyle name="Calculation 17" xfId="23141" xr:uid="{E98C00C3-C19D-4EC2-8D1D-B9EE9C9C5C86}"/>
    <cellStyle name="Calculation 2" xfId="2506" xr:uid="{00000000-0005-0000-0000-00006E090000}"/>
    <cellStyle name="Calculation 2 1" xfId="2507" xr:uid="{00000000-0005-0000-0000-00006F090000}"/>
    <cellStyle name="Calculation 2 1 2" xfId="2508" xr:uid="{00000000-0005-0000-0000-000070090000}"/>
    <cellStyle name="Calculation 2 1 2 2" xfId="24693" xr:uid="{D2B3ECAD-E47A-4599-8A47-0130361EDB68}"/>
    <cellStyle name="Calculation 2 1 2 2 2" xfId="23406" xr:uid="{D4757CEE-6274-44B3-AF5C-DC367C2AAF9E}"/>
    <cellStyle name="Calculation 2 1 2 3" xfId="17258" xr:uid="{EF19C8B6-2AD1-4EB8-AEC6-2018217F3B79}"/>
    <cellStyle name="Calculation 2 1 3" xfId="2509" xr:uid="{00000000-0005-0000-0000-000071090000}"/>
    <cellStyle name="Calculation 2 1 3 2" xfId="24694" xr:uid="{BB232EE3-9ACF-4FEF-865A-15D920FDD97D}"/>
    <cellStyle name="Calculation 2 1 3 2 2" xfId="18991" xr:uid="{D5C24F07-C679-4C35-9136-CC8ECC416A9B}"/>
    <cellStyle name="Calculation 2 1 3 3" xfId="19766" xr:uid="{8EB1B323-FCCC-4B68-A50F-FF1FE984D3FD}"/>
    <cellStyle name="Calculation 2 1 4" xfId="21663" xr:uid="{9309AEBF-E02E-4D77-B0A2-0A86E9684E73}"/>
    <cellStyle name="Calculation 2 1 4 2" xfId="26414" xr:uid="{F307ADDA-D0FC-4DCE-A5C3-29866E8B09AC}"/>
    <cellStyle name="Calculation 2 1 5" xfId="21501" xr:uid="{B23F21D9-1A43-4906-A5A8-038C6126F86B}"/>
    <cellStyle name="Calculation 2 2" xfId="2510" xr:uid="{00000000-0005-0000-0000-000072090000}"/>
    <cellStyle name="Calculation 2 2 2" xfId="2511" xr:uid="{00000000-0005-0000-0000-000073090000}"/>
    <cellStyle name="Calculation 2 2 2 2" xfId="2512" xr:uid="{00000000-0005-0000-0000-000074090000}"/>
    <cellStyle name="Calculation 2 2 2 2 2" xfId="24696" xr:uid="{B3A01D21-353D-4406-A550-35BD3A5B38F6}"/>
    <cellStyle name="Calculation 2 2 2 2 2 2" xfId="22328" xr:uid="{57E2C8A9-EB8A-45E5-81DB-D8DDA58E1235}"/>
    <cellStyle name="Calculation 2 2 2 2 3" xfId="17615" xr:uid="{7CB33975-FE48-4032-9E2C-B5E63FBA76A6}"/>
    <cellStyle name="Calculation 2 2 2 3" xfId="2513" xr:uid="{00000000-0005-0000-0000-000075090000}"/>
    <cellStyle name="Calculation 2 2 2 3 2" xfId="24697" xr:uid="{F31E4CE2-BC4E-421E-809E-336BA7C1D4E8}"/>
    <cellStyle name="Calculation 2 2 2 3 2 2" xfId="23154" xr:uid="{385931BC-E2AF-4DB2-9223-51536A81F956}"/>
    <cellStyle name="Calculation 2 2 2 3 3" xfId="19767" xr:uid="{3630EAE7-2638-4828-8F16-8B73BE821E62}"/>
    <cellStyle name="Calculation 2 2 2 4" xfId="21664" xr:uid="{9521D208-6EE6-4F0F-951B-FBD925D59587}"/>
    <cellStyle name="Calculation 2 2 2 4 2" xfId="18965" xr:uid="{024A93BC-4C26-4750-828B-F2A11A7948DE}"/>
    <cellStyle name="Calculation 2 2 2 4 3" xfId="22293" xr:uid="{8F9BB563-01B7-42A9-9BFA-768B1EC62CBF}"/>
    <cellStyle name="Calculation 2 2 2 5" xfId="24695" xr:uid="{63537590-0ACE-4E33-A2D0-43958E95C558}"/>
    <cellStyle name="Calculation 2 2 2 5 2" xfId="23890" xr:uid="{2D8E2C7D-71CB-4846-9B33-128DA210886F}"/>
    <cellStyle name="Calculation 2 2 2 6" xfId="21502" xr:uid="{C879BDEA-D39D-49C1-B9CD-ED1595893F20}"/>
    <cellStyle name="Calculation 2 2 3" xfId="2514" xr:uid="{00000000-0005-0000-0000-000076090000}"/>
    <cellStyle name="Calculation 2 2 3 2" xfId="22417" xr:uid="{48EBF068-BB2F-4871-915A-0A410E77AD7D}"/>
    <cellStyle name="Calculation 2 2 3 2 2" xfId="19085" xr:uid="{CABA3660-BFD2-4AF7-9659-8B25EA8ADAA3}"/>
    <cellStyle name="Calculation 2 2 3 3" xfId="24089" xr:uid="{6A5B3980-D5AF-4C43-B367-CFB87DE7D575}"/>
    <cellStyle name="Calculation 2 2 4" xfId="2515" xr:uid="{00000000-0005-0000-0000-000077090000}"/>
    <cellStyle name="Calculation 2 2 4 2" xfId="24698" xr:uid="{9FB7974F-1E9E-4493-BD1B-4F682EF59330}"/>
    <cellStyle name="Calculation 2 2 4 2 2" xfId="21075" xr:uid="{F516A7A0-E7A3-4052-9DE1-27A376787D46}"/>
    <cellStyle name="Calculation 2 2 4 3" xfId="17982" xr:uid="{9023EB08-1A2B-469C-A877-F16E5A999507}"/>
    <cellStyle name="Calculation 2 2 5" xfId="9887" xr:uid="{4B013C89-B84D-4205-8D1A-BC6291101AAA}"/>
    <cellStyle name="Calculation 2 2 5 2" xfId="20433" xr:uid="{F081FF9C-82BC-4F2A-84A8-4C6C6F54FBC4}"/>
    <cellStyle name="Calculation 2 2 6" xfId="22036" xr:uid="{9C606D37-B446-4DD4-905B-C4A83E363DC4}"/>
    <cellStyle name="Calculation 2 3" xfId="2516" xr:uid="{00000000-0005-0000-0000-000078090000}"/>
    <cellStyle name="Calculation 2 3 2" xfId="2517" xr:uid="{00000000-0005-0000-0000-000079090000}"/>
    <cellStyle name="Calculation 2 3 2 2" xfId="15958" xr:uid="{E6F7B436-8B24-4BE9-AB4F-BA7D0554036A}"/>
    <cellStyle name="Calculation 2 3 2 2 2" xfId="20911" xr:uid="{FB653522-2319-4E3F-8D86-52430EA6FE08}"/>
    <cellStyle name="Calculation 2 3 2 3" xfId="24699" xr:uid="{2C23891D-E62E-45C2-A3B2-DC15D55D5E0F}"/>
    <cellStyle name="Calculation 2 3 2 3 2" xfId="21076" xr:uid="{5DE578A7-8BAB-4B96-AF0F-F44EE50181B5}"/>
    <cellStyle name="Calculation 2 3 2 4" xfId="21499" xr:uid="{9344558B-AC90-4FBB-9ED6-90EE1667DFF0}"/>
    <cellStyle name="Calculation 2 3 3" xfId="2518" xr:uid="{00000000-0005-0000-0000-00007A090000}"/>
    <cellStyle name="Calculation 2 3 3 2" xfId="24700" xr:uid="{7E5F7114-F357-4900-BFFB-8B34FF423386}"/>
    <cellStyle name="Calculation 2 3 3 2 2" xfId="23649" xr:uid="{81279844-8617-401D-AC3E-77A03A431355}"/>
    <cellStyle name="Calculation 2 3 3 3" xfId="19768" xr:uid="{5BE64FA2-CF16-4B33-AA79-D4E5DD905543}"/>
    <cellStyle name="Calculation 2 3 4" xfId="21662" xr:uid="{8E266245-7939-42EB-824D-FB6CDBFA5852}"/>
    <cellStyle name="Calculation 2 3 4 2" xfId="26247" xr:uid="{CF7CE8A4-79B6-4370-B41A-8D519AEFB4B8}"/>
    <cellStyle name="Calculation 2 3 4 3" xfId="23200" xr:uid="{C4F2FE49-D730-48CD-886E-7A27E5C8869C}"/>
    <cellStyle name="Calculation 2 3 5" xfId="17609" xr:uid="{95BCE511-E086-4BFC-8557-BF9C14F21A57}"/>
    <cellStyle name="Calculation 2 4" xfId="2519" xr:uid="{00000000-0005-0000-0000-00007B090000}"/>
    <cellStyle name="Calculation 2 4 2" xfId="15957" xr:uid="{97EBADB5-963F-4C4A-A937-8ECACD7B1333}"/>
    <cellStyle name="Calculation 2 4 2 2" xfId="20910" xr:uid="{8A103AC2-C23C-4426-9A19-BC9EF00CE928}"/>
    <cellStyle name="Calculation 2 4 3" xfId="24701" xr:uid="{E580F5BE-439C-460E-A2A4-DC336A099E26}"/>
    <cellStyle name="Calculation 2 4 3 2" xfId="23407" xr:uid="{5763BFEE-EABF-4476-BF32-42563DAA1F83}"/>
    <cellStyle name="Calculation 2 4 4" xfId="18376" xr:uid="{F1781DEC-5D71-46B2-B830-AE2E1B215121}"/>
    <cellStyle name="Calculation 2 5" xfId="2520" xr:uid="{00000000-0005-0000-0000-00007C090000}"/>
    <cellStyle name="Calculation 2 5 2" xfId="22418" xr:uid="{2FF2B27D-5BD8-44FF-B453-16A8765E4EA0}"/>
    <cellStyle name="Calculation 2 5 2 2" xfId="22888" xr:uid="{C9C2D169-3F05-4947-B09D-8324B801C383}"/>
    <cellStyle name="Calculation 2 5 3" xfId="22035" xr:uid="{C319B1DC-A48F-4498-8B4F-4E34D834D0F6}"/>
    <cellStyle name="Calculation 2 6" xfId="2521" xr:uid="{00000000-0005-0000-0000-00007D090000}"/>
    <cellStyle name="Calculation 2 6 2" xfId="24702" xr:uid="{DAFCEF15-5DD2-48F9-9A9E-E53F1FD38F8E}"/>
    <cellStyle name="Calculation 2 6 2 2" xfId="23891" xr:uid="{F6622CC2-86B3-49E8-B3E8-C9520C5C486E}"/>
    <cellStyle name="Calculation 2 6 3" xfId="17611" xr:uid="{68EF8795-A34C-4EC5-B5BA-C8C19B256668}"/>
    <cellStyle name="Calculation 2 7" xfId="2522" xr:uid="{00000000-0005-0000-0000-00007E090000}"/>
    <cellStyle name="Calculation 2 7 2" xfId="24703" xr:uid="{1205F564-F1ED-47A2-AEC4-1E1D40618AEE}"/>
    <cellStyle name="Calculation 2 7 2 2" xfId="17159" xr:uid="{5CFC3CD3-3165-4D48-8039-47CBF54DD316}"/>
    <cellStyle name="Calculation 2 7 3" xfId="19769" xr:uid="{0F1CCC6A-2636-4907-8EE5-1F6A6FD3CF02}"/>
    <cellStyle name="Calculation 2 8" xfId="21595" xr:uid="{FA7228B0-E549-423F-A4BB-D09DD072D2F0}"/>
    <cellStyle name="Calculation 2 8 2" xfId="16922" xr:uid="{E30C8C37-5224-4C5A-B13D-8762AD7FC768}"/>
    <cellStyle name="Calculation 2 9" xfId="19765" xr:uid="{1F258647-F488-4B4D-99C9-29EC45EA643F}"/>
    <cellStyle name="Calculation 3" xfId="2523" xr:uid="{00000000-0005-0000-0000-00007F090000}"/>
    <cellStyle name="Calculation 3 1" xfId="2524" xr:uid="{00000000-0005-0000-0000-000080090000}"/>
    <cellStyle name="Calculation 3 1 2" xfId="2525" xr:uid="{00000000-0005-0000-0000-000081090000}"/>
    <cellStyle name="Calculation 3 1 2 2" xfId="24704" xr:uid="{02EE4AAB-9D3A-4BB4-B5E8-5F56990F0B5A}"/>
    <cellStyle name="Calculation 3 1 2 2 2" xfId="23155" xr:uid="{D9D71CF5-D0A3-4227-8922-EC4EB18DEA3B}"/>
    <cellStyle name="Calculation 3 1 2 3" xfId="17610" xr:uid="{F8D20BBD-6F1D-431F-82C7-AAD7AC628845}"/>
    <cellStyle name="Calculation 3 1 3" xfId="2526" xr:uid="{00000000-0005-0000-0000-000082090000}"/>
    <cellStyle name="Calculation 3 1 3 2" xfId="24705" xr:uid="{4FB787D7-3481-4FA2-80AA-427BC4497554}"/>
    <cellStyle name="Calculation 3 1 3 2 2" xfId="17158" xr:uid="{A7033CCD-09B5-4724-AF62-3E32F2F69C01}"/>
    <cellStyle name="Calculation 3 1 3 3" xfId="21583" xr:uid="{F3B12835-28B7-4DCA-BE58-E45EC61C7161}"/>
    <cellStyle name="Calculation 3 1 4" xfId="21666" xr:uid="{FAFDF883-CFE2-4162-9715-90ABE8E8EE84}"/>
    <cellStyle name="Calculation 3 1 4 2" xfId="22746" xr:uid="{8BAD3D35-EB1B-4C49-92DD-0C1AE5C5110C}"/>
    <cellStyle name="Calculation 3 1 5" xfId="17983" xr:uid="{8FE5C75F-44B0-47A8-B889-80B73A341775}"/>
    <cellStyle name="Calculation 3 2" xfId="2527" xr:uid="{00000000-0005-0000-0000-000083090000}"/>
    <cellStyle name="Calculation 3 2 2" xfId="2528" xr:uid="{00000000-0005-0000-0000-000084090000}"/>
    <cellStyle name="Calculation 3 2 2 2" xfId="2529" xr:uid="{00000000-0005-0000-0000-000085090000}"/>
    <cellStyle name="Calculation 3 2 2 2 2" xfId="24707" xr:uid="{FBB412D7-8678-4DCF-A513-45EFDDE2D9FA}"/>
    <cellStyle name="Calculation 3 2 2 2 2 2" xfId="22081" xr:uid="{D1994798-4E6D-4056-8068-E29734F72480}"/>
    <cellStyle name="Calculation 3 2 2 2 3" xfId="18378" xr:uid="{B64E14FA-0ADB-4469-9A21-7D12572CA5E3}"/>
    <cellStyle name="Calculation 3 2 2 3" xfId="2530" xr:uid="{00000000-0005-0000-0000-000086090000}"/>
    <cellStyle name="Calculation 3 2 2 3 2" xfId="24708" xr:uid="{CA8B5509-060E-4C4E-8B89-D83D416F37E4}"/>
    <cellStyle name="Calculation 3 2 2 3 2 2" xfId="24963" xr:uid="{27839812-E63A-4EB7-9F56-B68DDFB5B79E}"/>
    <cellStyle name="Calculation 3 2 2 3 3" xfId="17985" xr:uid="{2B7CEAC7-9DBF-465C-9996-B7382C171AF0}"/>
    <cellStyle name="Calculation 3 2 2 4" xfId="24113" xr:uid="{0F5D2DCA-3E5A-4688-97D1-0746125813F3}"/>
    <cellStyle name="Calculation 3 2 2 4 2" xfId="23568" xr:uid="{DBEA5738-F7B8-4FF1-8076-02F5F0420E61}"/>
    <cellStyle name="Calculation 3 2 2 4 3" xfId="23811" xr:uid="{57D7D137-6C50-42DE-A7A0-596B10505E7C}"/>
    <cellStyle name="Calculation 3 2 2 5" xfId="24706" xr:uid="{A78A12F1-9FCD-4B47-AFAC-CCFDBE411FF3}"/>
    <cellStyle name="Calculation 3 2 2 5 2" xfId="21077" xr:uid="{310353CF-487C-4257-BF84-19DD181AB267}"/>
    <cellStyle name="Calculation 3 2 2 6" xfId="19771" xr:uid="{3E322B37-34DB-49B0-A382-E9B21F3C05C6}"/>
    <cellStyle name="Calculation 3 2 3" xfId="2531" xr:uid="{00000000-0005-0000-0000-000087090000}"/>
    <cellStyle name="Calculation 3 2 3 2" xfId="22415" xr:uid="{55CAF275-A318-42EE-B241-D08D82150486}"/>
    <cellStyle name="Calculation 3 2 3 2 2" xfId="20612" xr:uid="{A3283916-F196-4DF2-AC85-171C5C30E2AA}"/>
    <cellStyle name="Calculation 3 2 3 3" xfId="17612" xr:uid="{36D041F5-0A2F-4938-8176-71324094B2CC}"/>
    <cellStyle name="Calculation 3 2 4" xfId="2532" xr:uid="{00000000-0005-0000-0000-000088090000}"/>
    <cellStyle name="Calculation 3 2 4 2" xfId="24709" xr:uid="{4E1EF6C5-6226-427D-9A3E-F31E18DEC121}"/>
    <cellStyle name="Calculation 3 2 4 2 2" xfId="17157" xr:uid="{659FBB93-A31B-4E4F-88AB-A4CDCC6E9FE8}"/>
    <cellStyle name="Calculation 3 2 4 3" xfId="23781" xr:uid="{145D47F2-B629-4B44-A475-C59CA00BFF3E}"/>
    <cellStyle name="Calculation 3 2 5" xfId="21667" xr:uid="{A715BBF0-6DE6-42BE-9D3C-2936FB1098BB}"/>
    <cellStyle name="Calculation 3 2 5 2" xfId="19340" xr:uid="{A24098E5-CFF3-40FB-9007-103929DBC3B0}"/>
    <cellStyle name="Calculation 3 2 6" xfId="19770" xr:uid="{536D188C-7690-425A-89DF-90615A298258}"/>
    <cellStyle name="Calculation 3 3" xfId="2533" xr:uid="{00000000-0005-0000-0000-000089090000}"/>
    <cellStyle name="Calculation 3 3 2" xfId="2534" xr:uid="{00000000-0005-0000-0000-00008A090000}"/>
    <cellStyle name="Calculation 3 3 2 2" xfId="15960" xr:uid="{B80C0977-7AD9-453A-90D3-F676111A1B3F}"/>
    <cellStyle name="Calculation 3 3 2 2 2" xfId="23332" xr:uid="{D21C3A81-1A1B-4189-8D21-F43BFC8E5843}"/>
    <cellStyle name="Calculation 3 3 2 3" xfId="24710" xr:uid="{7574FE15-A7EB-4A6A-8809-89F915E30A9A}"/>
    <cellStyle name="Calculation 3 3 2 3 2" xfId="21078" xr:uid="{5D75B4B9-179D-4FD8-B071-194FEB3F0BFE}"/>
    <cellStyle name="Calculation 3 3 2 4" xfId="17984" xr:uid="{DD3C984F-E98D-4DE1-8B0C-002F4760195D}"/>
    <cellStyle name="Calculation 3 3 3" xfId="2535" xr:uid="{00000000-0005-0000-0000-00008B090000}"/>
    <cellStyle name="Calculation 3 3 3 2" xfId="24711" xr:uid="{AE163D3A-62BF-478E-94B4-5F3AC689634F}"/>
    <cellStyle name="Calculation 3 3 3 2 2" xfId="18988" xr:uid="{221F1544-3130-4652-B49A-65E3D13728E3}"/>
    <cellStyle name="Calculation 3 3 3 3" xfId="24601" xr:uid="{C93F332B-5029-422F-95C3-0F2D92BFAFB1}"/>
    <cellStyle name="Calculation 3 3 4" xfId="21665" xr:uid="{85A53B6C-040A-4B36-9D66-DCD75A371984}"/>
    <cellStyle name="Calculation 3 3 4 2" xfId="21971" xr:uid="{BF3E6722-D162-457A-835E-BA906EF4818C}"/>
    <cellStyle name="Calculation 3 3 4 3" xfId="22766" xr:uid="{4690D9F9-319B-4BE2-8AAF-B1674A77FD18}"/>
    <cellStyle name="Calculation 3 3 5" xfId="18377" xr:uid="{FC6B614D-E1B4-421D-B65D-766C711BF99D}"/>
    <cellStyle name="Calculation 3 4" xfId="2536" xr:uid="{00000000-0005-0000-0000-00008C090000}"/>
    <cellStyle name="Calculation 3 4 2" xfId="15959" xr:uid="{F22A3DC7-12BC-4CA5-8FFE-B68E405A6CDA}"/>
    <cellStyle name="Calculation 3 4 2 2" xfId="19175" xr:uid="{FE72064D-55E1-40D7-BB5A-CFC9EADD9EEC}"/>
    <cellStyle name="Calculation 3 4 3" xfId="24712" xr:uid="{0EC233C2-EAA3-412C-93D3-39294A8A3EC3}"/>
    <cellStyle name="Calculation 3 4 3 2" xfId="17049" xr:uid="{5553DE0B-9611-421E-AF8C-3767701D95E0}"/>
    <cellStyle name="Calculation 3 4 4" xfId="19772" xr:uid="{C4A899EA-BC9F-4343-AEDC-28631599FAF6}"/>
    <cellStyle name="Calculation 3 5" xfId="2537" xr:uid="{00000000-0005-0000-0000-00008D090000}"/>
    <cellStyle name="Calculation 3 5 2" xfId="22416" xr:uid="{5DC85032-6A74-4AC9-924B-ACB9B6EDA90D}"/>
    <cellStyle name="Calculation 3 5 2 2" xfId="19043" xr:uid="{6400764C-DF1A-41D9-9B2D-80EBBDB991F3}"/>
    <cellStyle name="Calculation 3 5 3" xfId="24253" xr:uid="{34933AC0-97DC-4EC2-B6AB-BCAEA2BD9FCD}"/>
    <cellStyle name="Calculation 3 6" xfId="2538" xr:uid="{00000000-0005-0000-0000-00008E090000}"/>
    <cellStyle name="Calculation 3 6 2" xfId="24713" xr:uid="{A4B60E3D-E664-4EC9-A64F-B0C887D075F5}"/>
    <cellStyle name="Calculation 3 6 2 2" xfId="21079" xr:uid="{54F82009-E506-4BB8-99E7-B13CC53B52FA}"/>
    <cellStyle name="Calculation 3 6 3" xfId="21503" xr:uid="{17634704-F033-4179-A551-C415D879309E}"/>
    <cellStyle name="Calculation 3 7" xfId="2539" xr:uid="{00000000-0005-0000-0000-00008F090000}"/>
    <cellStyle name="Calculation 3 7 2" xfId="24714" xr:uid="{99332A56-6A99-44AD-904A-7E261ED537FC}"/>
    <cellStyle name="Calculation 3 7 2 2" xfId="24618" xr:uid="{64936D3F-32A1-47EA-A6B3-BE765DA45B45}"/>
    <cellStyle name="Calculation 3 7 3" xfId="18379" xr:uid="{4A0BD0BE-16F6-4A89-AD6B-FFF8EDDEDCFC}"/>
    <cellStyle name="Calculation 3 8" xfId="21570" xr:uid="{0620C609-1451-4008-B3B9-312492D193FF}"/>
    <cellStyle name="Calculation 3 8 2" xfId="21986" xr:uid="{D25E809B-92BA-4ED5-A703-96FA03237FF2}"/>
    <cellStyle name="Calculation 3 9" xfId="23796" xr:uid="{E84E8FC3-CA38-4BCD-B309-1555689A6003}"/>
    <cellStyle name="Calculation 4" xfId="2540" xr:uid="{00000000-0005-0000-0000-000090090000}"/>
    <cellStyle name="Calculation 4 1" xfId="2541" xr:uid="{00000000-0005-0000-0000-000091090000}"/>
    <cellStyle name="Calculation 4 1 2" xfId="2542" xr:uid="{00000000-0005-0000-0000-000092090000}"/>
    <cellStyle name="Calculation 4 1 2 2" xfId="24715" xr:uid="{B521187A-701B-411C-A288-A68C3E01302C}"/>
    <cellStyle name="Calculation 4 1 2 2 2" xfId="21080" xr:uid="{258BC090-2809-42FA-B097-DA4960A211E2}"/>
    <cellStyle name="Calculation 4 1 2 3" xfId="17613" xr:uid="{30423243-38AF-4F19-87B8-44C9889FABE9}"/>
    <cellStyle name="Calculation 4 1 3" xfId="2543" xr:uid="{00000000-0005-0000-0000-000093090000}"/>
    <cellStyle name="Calculation 4 1 3 2" xfId="24716" xr:uid="{99CF9123-4394-4851-BB6F-4070D32091C8}"/>
    <cellStyle name="Calculation 4 1 3 2 2" xfId="23652" xr:uid="{76CF0FD2-A471-4599-AECD-AC6804BAA2F1}"/>
    <cellStyle name="Calculation 4 1 3 3" xfId="19773" xr:uid="{BF2D497D-6536-4D32-9218-E18896D466EA}"/>
    <cellStyle name="Calculation 4 1 4" xfId="21669" xr:uid="{1361F435-0B42-45F9-9CB2-93617754C702}"/>
    <cellStyle name="Calculation 4 1 4 2" xfId="21288" xr:uid="{FD86A1EA-AD6F-46E2-A0B7-738D7B59ACAD}"/>
    <cellStyle name="Calculation 4 1 5" xfId="17986" xr:uid="{2A1C62DC-6208-4F26-A56B-A021D97B8EF1}"/>
    <cellStyle name="Calculation 4 2" xfId="2544" xr:uid="{00000000-0005-0000-0000-000094090000}"/>
    <cellStyle name="Calculation 4 2 2" xfId="2545" xr:uid="{00000000-0005-0000-0000-000095090000}"/>
    <cellStyle name="Calculation 4 2 2 2" xfId="2546" xr:uid="{00000000-0005-0000-0000-000096090000}"/>
    <cellStyle name="Calculation 4 2 2 2 2" xfId="24718" xr:uid="{C390BEBF-CFD5-493A-9DBC-824DF5543083}"/>
    <cellStyle name="Calculation 4 2 2 2 2 2" xfId="23410" xr:uid="{AD4E196B-70AC-4CB5-96B0-85EE5DFAB208}"/>
    <cellStyle name="Calculation 4 2 2 2 3" xfId="22160" xr:uid="{2D8F105A-F7B6-4CCF-8D41-8A0BB8DE6498}"/>
    <cellStyle name="Calculation 4 2 2 3" xfId="2547" xr:uid="{00000000-0005-0000-0000-000097090000}"/>
    <cellStyle name="Calculation 4 2 2 3 2" xfId="24719" xr:uid="{24D0579B-C68A-4A62-8CAA-12A9B9A24E39}"/>
    <cellStyle name="Calculation 4 2 2 3 2 2" xfId="23158" xr:uid="{E923FF97-1C4F-4902-9230-38F0C455F691}"/>
    <cellStyle name="Calculation 4 2 2 3 3" xfId="19774" xr:uid="{871B66C3-E6F7-4990-810C-A68A91A5D955}"/>
    <cellStyle name="Calculation 4 2 2 4" xfId="24116" xr:uid="{0F854778-9739-4A77-AFEE-19D1DFB6BDDE}"/>
    <cellStyle name="Calculation 4 2 2 4 2" xfId="20912" xr:uid="{3154AC5C-635B-4F6F-97F9-BFDA740E4FCF}"/>
    <cellStyle name="Calculation 4 2 2 4 3" xfId="23242" xr:uid="{DC2B67C4-6912-4C08-B51C-6990FA5315EE}"/>
    <cellStyle name="Calculation 4 2 2 5" xfId="24717" xr:uid="{8801F313-1E9C-4B2C-84DA-BD5935AB24EB}"/>
    <cellStyle name="Calculation 4 2 2 5 2" xfId="26127" xr:uid="{52DAA917-243B-459C-AD3C-7D706E876FC7}"/>
    <cellStyle name="Calculation 4 2 2 6" xfId="21649" xr:uid="{05220A6C-770B-4F05-AE80-1132875D1CCE}"/>
    <cellStyle name="Calculation 4 2 3" xfId="2548" xr:uid="{00000000-0005-0000-0000-000098090000}"/>
    <cellStyle name="Calculation 4 2 3 2" xfId="22413" xr:uid="{A9D3FB77-2380-459E-B164-0C36164B139D}"/>
    <cellStyle name="Calculation 4 2 3 2 2" xfId="22887" xr:uid="{473A0A1A-6F79-4625-A8B6-8970E4D0679A}"/>
    <cellStyle name="Calculation 4 2 3 3" xfId="19775" xr:uid="{69F9E251-316F-43A3-9CBB-D5985D1ED31E}"/>
    <cellStyle name="Calculation 4 2 4" xfId="2549" xr:uid="{00000000-0005-0000-0000-000099090000}"/>
    <cellStyle name="Calculation 4 2 4 2" xfId="24720" xr:uid="{633BF60A-8EBC-4C39-B937-141E2D0865B4}"/>
    <cellStyle name="Calculation 4 2 4 2 2" xfId="21081" xr:uid="{0038E5CE-9B97-48DD-82F2-0BB23741024A}"/>
    <cellStyle name="Calculation 4 2 4 3" xfId="22218" xr:uid="{298C7F45-37F6-4A34-AB79-A1766E38F8C7}"/>
    <cellStyle name="Calculation 4 2 5" xfId="21670" xr:uid="{AC93A3DD-1EBF-499A-8B57-072997F1B9DC}"/>
    <cellStyle name="Calculation 4 2 5 2" xfId="22343" xr:uid="{B8CE6799-2B36-4953-A656-B0530FC70000}"/>
    <cellStyle name="Calculation 4 2 6" xfId="22429" xr:uid="{53288BC5-5A81-42BB-A7BB-D42E91F967F8}"/>
    <cellStyle name="Calculation 4 3" xfId="2550" xr:uid="{00000000-0005-0000-0000-00009A090000}"/>
    <cellStyle name="Calculation 4 3 2" xfId="2551" xr:uid="{00000000-0005-0000-0000-00009B090000}"/>
    <cellStyle name="Calculation 4 3 2 2" xfId="24721" xr:uid="{D0D185F7-9FF0-4812-9BAB-210697F3C2BE}"/>
    <cellStyle name="Calculation 4 3 2 2 2" xfId="23651" xr:uid="{AED09E07-9F16-4C12-8912-3B4A3BD57B6F}"/>
    <cellStyle name="Calculation 4 3 2 3" xfId="17257" xr:uid="{0002DD8A-B06E-4EF8-8B36-0EFE2E282EE1}"/>
    <cellStyle name="Calculation 4 3 3" xfId="2552" xr:uid="{00000000-0005-0000-0000-00009C090000}"/>
    <cellStyle name="Calculation 4 3 3 2" xfId="24722" xr:uid="{97877DE1-6E9E-40EC-BD8F-5CC489A3B5D6}"/>
    <cellStyle name="Calculation 4 3 3 2 2" xfId="23409" xr:uid="{6E2FB31F-4D3E-4146-BB95-F905ED22D470}"/>
    <cellStyle name="Calculation 4 3 3 3" xfId="17987" xr:uid="{C8BE37C9-6426-4D57-B33D-8A231A8DC09D}"/>
    <cellStyle name="Calculation 4 3 4" xfId="24117" xr:uid="{84556286-A57E-4282-A8BC-B365ED0295D6}"/>
    <cellStyle name="Calculation 4 3 4 2" xfId="23567" xr:uid="{020CD600-6383-4053-8E37-01CCE97CD646}"/>
    <cellStyle name="Calculation 4 3 5" xfId="18380" xr:uid="{6CF1F451-A82A-4850-8A3C-D3452F3F714F}"/>
    <cellStyle name="Calculation 4 4" xfId="2553" xr:uid="{00000000-0005-0000-0000-00009D090000}"/>
    <cellStyle name="Calculation 4 4 2" xfId="15961" xr:uid="{010E90C7-FC73-4207-8437-540A27BEEEC3}"/>
    <cellStyle name="Calculation 4 4 2 2" xfId="23079" xr:uid="{5B63E6A6-3B3D-46CF-A8E5-18B717169A3B}"/>
    <cellStyle name="Calculation 4 4 3" xfId="24723" xr:uid="{3171413F-D311-42CD-881A-7C03D3EA8869}"/>
    <cellStyle name="Calculation 4 4 3 2" xfId="23157" xr:uid="{A07B3E83-1538-4A75-B906-388099DA95B5}"/>
    <cellStyle name="Calculation 4 4 4" xfId="17614" xr:uid="{BFFE760E-B2B7-4FAA-8539-FCD061A561DA}"/>
    <cellStyle name="Calculation 4 5" xfId="2554" xr:uid="{00000000-0005-0000-0000-00009E090000}"/>
    <cellStyle name="Calculation 4 5 2" xfId="22414" xr:uid="{A13EBC85-D866-4A6D-91B0-7FD0CA84C9B2}"/>
    <cellStyle name="Calculation 4 5 2 2" xfId="22886" xr:uid="{8C2AA483-42CA-415D-B329-3A7D971D5077}"/>
    <cellStyle name="Calculation 4 5 3" xfId="21606" xr:uid="{15B382EA-DB3D-44E4-96DA-98F5C846CA77}"/>
    <cellStyle name="Calculation 4 6" xfId="21668" xr:uid="{959CDD09-1ADE-41A4-8130-A6FFC44009F5}"/>
    <cellStyle name="Calculation 4 6 2" xfId="20437" xr:uid="{F55EA6D4-52C8-4733-9C3F-02A042A61CD4}"/>
    <cellStyle name="Calculation 4 7" xfId="17256" xr:uid="{456D4453-26C3-4326-8FE8-6DCAD25D0263}"/>
    <cellStyle name="Calculation 5" xfId="2555" xr:uid="{00000000-0005-0000-0000-00009F090000}"/>
    <cellStyle name="Calculation 5 1" xfId="2556" xr:uid="{00000000-0005-0000-0000-0000A0090000}"/>
    <cellStyle name="Calculation 5 1 2" xfId="2557" xr:uid="{00000000-0005-0000-0000-0000A1090000}"/>
    <cellStyle name="Calculation 5 1 2 2" xfId="24724" xr:uid="{41F4161F-BA19-446B-9266-BCA592563310}"/>
    <cellStyle name="Calculation 5 1 2 2 2" xfId="21082" xr:uid="{E3D21281-A91A-4B75-8353-EDD98D340040}"/>
    <cellStyle name="Calculation 5 1 2 3" xfId="19777" xr:uid="{4F19A4AE-D078-4B2C-8F32-2ABFD3E22FB1}"/>
    <cellStyle name="Calculation 5 1 3" xfId="2558" xr:uid="{00000000-0005-0000-0000-0000A2090000}"/>
    <cellStyle name="Calculation 5 1 3 2" xfId="24725" xr:uid="{99331260-2A9E-44A9-B7D5-543AD8729F2F}"/>
    <cellStyle name="Calculation 5 1 3 2 2" xfId="21083" xr:uid="{F488E29D-E3DD-4188-90D1-59EC7D1B9D8A}"/>
    <cellStyle name="Calculation 5 1 3 3" xfId="18382" xr:uid="{13BCBD3D-F843-4DDA-AF5F-3994AA602AE2}"/>
    <cellStyle name="Calculation 5 1 4" xfId="21672" xr:uid="{394E2B5F-4708-4AA8-8989-639DB4BD7D68}"/>
    <cellStyle name="Calculation 5 1 4 2" xfId="25993" xr:uid="{F33825E0-F829-465A-9A19-8829D34B076F}"/>
    <cellStyle name="Calculation 5 1 5" xfId="18381" xr:uid="{68256C87-F02C-4098-9A28-B9ACF78E4902}"/>
    <cellStyle name="Calculation 5 2" xfId="2559" xr:uid="{00000000-0005-0000-0000-0000A3090000}"/>
    <cellStyle name="Calculation 5 2 2" xfId="2560" xr:uid="{00000000-0005-0000-0000-0000A4090000}"/>
    <cellStyle name="Calculation 5 2 2 2" xfId="2561" xr:uid="{00000000-0005-0000-0000-0000A5090000}"/>
    <cellStyle name="Calculation 5 2 2 2 2" xfId="24727" xr:uid="{F7901619-8629-4145-9A47-EE0C1781DE90}"/>
    <cellStyle name="Calculation 5 2 2 2 2 2" xfId="21085" xr:uid="{EC2E3D10-7E7A-499C-8D34-C56451AFFAA3}"/>
    <cellStyle name="Calculation 5 2 2 2 3" xfId="18383" xr:uid="{EFE558EA-4D2F-45E7-9DAC-10A1B7FD9AF0}"/>
    <cellStyle name="Calculation 5 2 2 3" xfId="2562" xr:uid="{00000000-0005-0000-0000-0000A6090000}"/>
    <cellStyle name="Calculation 5 2 2 3 2" xfId="24728" xr:uid="{9437E4CF-600C-424D-B616-6DD908BFC80E}"/>
    <cellStyle name="Calculation 5 2 2 3 2 2" xfId="23655" xr:uid="{DF2515B5-216A-41A4-BD4B-2A63946C4150}"/>
    <cellStyle name="Calculation 5 2 2 3 3" xfId="17260" xr:uid="{BDA00BF6-32EB-4A65-915D-82C54432E443}"/>
    <cellStyle name="Calculation 5 2 2 4" xfId="24119" xr:uid="{E4AA4E9E-0623-4407-A749-BF3392EECC9D}"/>
    <cellStyle name="Calculation 5 2 2 4 2" xfId="23868" xr:uid="{28D9F94E-0573-4DE1-A819-0166157CED56}"/>
    <cellStyle name="Calculation 5 2 2 4 3" xfId="23302" xr:uid="{779A0DF9-02EA-4A12-8689-809B3A0BA9E8}"/>
    <cellStyle name="Calculation 5 2 2 5" xfId="24726" xr:uid="{447A7319-EF62-41B0-993D-19AF0675CF21}"/>
    <cellStyle name="Calculation 5 2 2 5 2" xfId="21084" xr:uid="{10ED3691-EDFA-433D-B9EC-375D74EEF61E}"/>
    <cellStyle name="Calculation 5 2 2 6" xfId="22217" xr:uid="{B6F47288-FD69-4FA3-9BE6-286A56A315B6}"/>
    <cellStyle name="Calculation 5 2 3" xfId="2563" xr:uid="{00000000-0005-0000-0000-0000A7090000}"/>
    <cellStyle name="Calculation 5 2 3 2" xfId="22411" xr:uid="{60AB9CF8-D4C5-4DB9-9DA7-7A0E9C64A4E5}"/>
    <cellStyle name="Calculation 5 2 3 2 2" xfId="20610" xr:uid="{2DDEBD0F-071E-4B94-9FD3-B888E96E5615}"/>
    <cellStyle name="Calculation 5 2 3 3" xfId="17989" xr:uid="{6936DAC2-ECCD-43EA-A266-F8D1688F5EAE}"/>
    <cellStyle name="Calculation 5 2 4" xfId="2564" xr:uid="{00000000-0005-0000-0000-0000A8090000}"/>
    <cellStyle name="Calculation 5 2 4 2" xfId="24729" xr:uid="{70BE26A8-939B-4989-9395-D875A93DCF15}"/>
    <cellStyle name="Calculation 5 2 4 2 2" xfId="18989" xr:uid="{CE130E3C-8559-482F-A1D0-C2D4C0C90DDF}"/>
    <cellStyle name="Calculation 5 2 4 3" xfId="19778" xr:uid="{F83CA8F6-A862-43C7-B83B-FD28C2D803A8}"/>
    <cellStyle name="Calculation 5 2 5" xfId="21673" xr:uid="{9D6FC462-09F2-421D-8139-73C71A322EBA}"/>
    <cellStyle name="Calculation 5 2 5 2" xfId="21858" xr:uid="{9533DD30-C2B4-48BF-9F0A-96490AE77C4C}"/>
    <cellStyle name="Calculation 5 2 6" xfId="17259" xr:uid="{A8D6F231-B33C-44CA-ABCF-CC5268DB238C}"/>
    <cellStyle name="Calculation 5 3" xfId="2565" xr:uid="{00000000-0005-0000-0000-0000A9090000}"/>
    <cellStyle name="Calculation 5 3 2" xfId="2566" xr:uid="{00000000-0005-0000-0000-0000AA090000}"/>
    <cellStyle name="Calculation 5 3 2 2" xfId="24730" xr:uid="{982AA847-44F7-43A3-8C40-C91102D7E3E7}"/>
    <cellStyle name="Calculation 5 3 2 2 2" xfId="17050" xr:uid="{1A53A207-B2FE-4F68-A504-EB703B5801AA}"/>
    <cellStyle name="Calculation 5 3 2 3" xfId="22121" xr:uid="{8AE91535-D893-4424-B5FA-65765DCE9FF3}"/>
    <cellStyle name="Calculation 5 3 3" xfId="2567" xr:uid="{00000000-0005-0000-0000-0000AB090000}"/>
    <cellStyle name="Calculation 5 3 3 2" xfId="24731" xr:uid="{638BD1D8-59B1-4CC2-833B-4A365DB019A4}"/>
    <cellStyle name="Calculation 5 3 3 2 2" xfId="23413" xr:uid="{DC693507-DB5B-4D46-9F4D-9C5A07E3B875}"/>
    <cellStyle name="Calculation 5 3 3 3" xfId="24594" xr:uid="{D6B51343-71F2-4FAA-B031-1E5852B4B6D5}"/>
    <cellStyle name="Calculation 5 3 4" xfId="24120" xr:uid="{0CBB6368-079B-431C-9F25-46717BA7F38E}"/>
    <cellStyle name="Calculation 5 3 4 2" xfId="23078" xr:uid="{899605FA-97D6-4493-9AAC-7596437B6237}"/>
    <cellStyle name="Calculation 5 3 5" xfId="22216" xr:uid="{927B1157-3DE4-437F-A9F2-46A2C162A7FE}"/>
    <cellStyle name="Calculation 5 4" xfId="2568" xr:uid="{00000000-0005-0000-0000-0000AC090000}"/>
    <cellStyle name="Calculation 5 4 2" xfId="15962" xr:uid="{A354497A-8F64-4542-8636-822286057836}"/>
    <cellStyle name="Calculation 5 4 2 2" xfId="23331" xr:uid="{E35869F0-9FCC-4C72-B691-9299501D8EB4}"/>
    <cellStyle name="Calculation 5 4 3" xfId="24732" xr:uid="{6365A27D-98D5-4D61-BD45-4D53684C24D9}"/>
    <cellStyle name="Calculation 5 4 3 2" xfId="23161" xr:uid="{8C07D428-3E35-4995-9094-369A44B61487}"/>
    <cellStyle name="Calculation 5 4 4" xfId="17991" xr:uid="{4E6EE0B4-DB91-4F4C-B81B-906E75B1DD5A}"/>
    <cellStyle name="Calculation 5 5" xfId="2569" xr:uid="{00000000-0005-0000-0000-0000AD090000}"/>
    <cellStyle name="Calculation 5 5 2" xfId="22412" xr:uid="{7B35C363-C0A6-40B5-A765-26CE19696A56}"/>
    <cellStyle name="Calculation 5 5 2 2" xfId="20611" xr:uid="{6540787B-666D-40C1-932B-EBEA08881FC7}"/>
    <cellStyle name="Calculation 5 5 3" xfId="17618" xr:uid="{A19C04B0-00E4-47A0-835F-DDE9DA5BF3FB}"/>
    <cellStyle name="Calculation 5 6" xfId="21671" xr:uid="{5C6C4914-A30A-4670-8C4C-183A80C978F8}"/>
    <cellStyle name="Calculation 5 6 2" xfId="23487" xr:uid="{7CFA1EFC-DCCC-4183-8A72-C195053F0811}"/>
    <cellStyle name="Calculation 5 7" xfId="19776" xr:uid="{73C7B757-9CC8-451C-8543-8FD54EA213B2}"/>
    <cellStyle name="Calculation 6" xfId="2570" xr:uid="{00000000-0005-0000-0000-0000AE090000}"/>
    <cellStyle name="Calculation 6 1" xfId="2571" xr:uid="{00000000-0005-0000-0000-0000AF090000}"/>
    <cellStyle name="Calculation 6 1 2" xfId="2572" xr:uid="{00000000-0005-0000-0000-0000B0090000}"/>
    <cellStyle name="Calculation 6 1 2 2" xfId="24733" xr:uid="{4794BDE3-FA67-4F38-BEEB-E3BCC057B99D}"/>
    <cellStyle name="Calculation 6 1 2 2 2" xfId="21086" xr:uid="{58517314-E88A-46C8-B4E6-4285273303D6}"/>
    <cellStyle name="Calculation 6 1 2 3" xfId="18386" xr:uid="{A818DB35-7F28-4C3E-840D-25E6A321A238}"/>
    <cellStyle name="Calculation 6 1 3" xfId="2573" xr:uid="{00000000-0005-0000-0000-0000B1090000}"/>
    <cellStyle name="Calculation 6 1 3 2" xfId="24734" xr:uid="{BC89C42E-850C-480A-9013-03A1178821DA}"/>
    <cellStyle name="Calculation 6 1 3 2 2" xfId="23654" xr:uid="{03AF9F55-71A0-459C-8069-1BC1D054A7AA}"/>
    <cellStyle name="Calculation 6 1 3 3" xfId="17992" xr:uid="{7426FEE8-40B7-4F92-A8F7-865B4E64CEF3}"/>
    <cellStyle name="Calculation 6 1 4" xfId="21675" xr:uid="{D95E3492-3781-44E4-BB94-4B9AEC236263}"/>
    <cellStyle name="Calculation 6 1 4 2" xfId="26149" xr:uid="{2AAB1463-D442-48E8-B089-202F18E807A0}"/>
    <cellStyle name="Calculation 6 1 5" xfId="19780" xr:uid="{14E2DD49-ABC9-4E2C-9909-C9BE8DAE397F}"/>
    <cellStyle name="Calculation 6 2" xfId="2574" xr:uid="{00000000-0005-0000-0000-0000B2090000}"/>
    <cellStyle name="Calculation 6 2 2" xfId="2575" xr:uid="{00000000-0005-0000-0000-0000B3090000}"/>
    <cellStyle name="Calculation 6 2 2 2" xfId="2576" xr:uid="{00000000-0005-0000-0000-0000B4090000}"/>
    <cellStyle name="Calculation 6 2 2 2 2" xfId="24736" xr:uid="{8847877B-B356-430A-B754-149DABEFD567}"/>
    <cellStyle name="Calculation 6 2 2 2 2 2" xfId="23160" xr:uid="{29C4C25F-F12C-4ADE-AEE3-929615A94E9A}"/>
    <cellStyle name="Calculation 6 2 2 2 3" xfId="19781" xr:uid="{489D39EB-28DB-4F09-9636-FCC516F71DB6}"/>
    <cellStyle name="Calculation 6 2 2 3" xfId="2577" xr:uid="{00000000-0005-0000-0000-0000B5090000}"/>
    <cellStyle name="Calculation 6 2 2 3 2" xfId="24737" xr:uid="{953A085B-60E0-4F41-B9F8-F5FDAE1FF9C6}"/>
    <cellStyle name="Calculation 6 2 2 3 2 2" xfId="21087" xr:uid="{4E906652-053B-443B-9B8B-A678EDE48F98}"/>
    <cellStyle name="Calculation 6 2 2 3 3" xfId="18387" xr:uid="{7F35C681-10D9-4B8E-AB6E-8D0A98CE4D25}"/>
    <cellStyle name="Calculation 6 2 2 4" xfId="24122" xr:uid="{6CB8DD89-F2FF-48D5-A878-AFFE0A1DA4B4}"/>
    <cellStyle name="Calculation 6 2 2 4 2" xfId="17069" xr:uid="{89C581AB-185A-44C7-A080-F830524634DF}"/>
    <cellStyle name="Calculation 6 2 2 4 3" xfId="19243" xr:uid="{66A91D8E-F6F4-4BB4-A5D6-790813A5ABF8}"/>
    <cellStyle name="Calculation 6 2 2 5" xfId="24735" xr:uid="{E1B96F89-E262-494E-AC1B-19EE75CC80E8}"/>
    <cellStyle name="Calculation 6 2 2 5 2" xfId="23412" xr:uid="{CBCF9CCA-7419-431F-8FD4-58D30371F5C6}"/>
    <cellStyle name="Calculation 6 2 2 6" xfId="23780" xr:uid="{73655445-ABEF-44CF-ACB9-E4877CE9F248}"/>
    <cellStyle name="Calculation 6 2 3" xfId="2578" xr:uid="{00000000-0005-0000-0000-0000B6090000}"/>
    <cellStyle name="Calculation 6 2 3 2" xfId="22409" xr:uid="{51D9624F-79FE-4234-9F92-230182798843}"/>
    <cellStyle name="Calculation 6 2 3 2 2" xfId="22885" xr:uid="{0771186B-A568-42A4-8A7C-CA1AF060028D}"/>
    <cellStyle name="Calculation 6 2 3 3" xfId="22033" xr:uid="{5F86E6D1-AC1C-4D70-887D-05CC05FAC383}"/>
    <cellStyle name="Calculation 6 2 4" xfId="2579" xr:uid="{00000000-0005-0000-0000-0000B7090000}"/>
    <cellStyle name="Calculation 6 2 4 2" xfId="24738" xr:uid="{B4E4D475-919D-4A77-94BF-A95322D679AF}"/>
    <cellStyle name="Calculation 6 2 4 2 2" xfId="21088" xr:uid="{7D630F92-ED60-46A6-89F7-208A6CF2F4B2}"/>
    <cellStyle name="Calculation 6 2 4 3" xfId="17619" xr:uid="{891E5B60-0BED-4735-8AF1-09154727BB34}"/>
    <cellStyle name="Calculation 6 2 5" xfId="21676" xr:uid="{8F1D2B17-8798-4C14-A459-E329D35296DD}"/>
    <cellStyle name="Calculation 6 2 5 2" xfId="26392" xr:uid="{632EC95B-E4C4-4648-B28D-E61F0E279C22}"/>
    <cellStyle name="Calculation 6 2 6" xfId="22067" xr:uid="{F205313B-8E54-4486-AE90-5971511C31D6}"/>
    <cellStyle name="Calculation 6 3" xfId="2580" xr:uid="{00000000-0005-0000-0000-0000B8090000}"/>
    <cellStyle name="Calculation 6 3 2" xfId="2581" xr:uid="{00000000-0005-0000-0000-0000B9090000}"/>
    <cellStyle name="Calculation 6 3 2 2" xfId="24739" xr:uid="{737F8911-DC10-4126-8881-40E0AF12104A}"/>
    <cellStyle name="Calculation 6 3 2 2 2" xfId="21089" xr:uid="{BA6F358D-47E2-4A98-AF59-775DF509DB29}"/>
    <cellStyle name="Calculation 6 3 2 3" xfId="22219" xr:uid="{90054F07-7CB6-4ABC-8791-5A8B53114A3E}"/>
    <cellStyle name="Calculation 6 3 3" xfId="2582" xr:uid="{00000000-0005-0000-0000-0000BA090000}"/>
    <cellStyle name="Calculation 6 3 3 2" xfId="24740" xr:uid="{1791226D-3397-45BC-8918-AA63290635FA}"/>
    <cellStyle name="Calculation 6 3 3 2 2" xfId="17048" xr:uid="{1A5883CB-B762-444B-90F2-751BC5ADA567}"/>
    <cellStyle name="Calculation 6 3 3 3" xfId="18388" xr:uid="{D144876B-B4B6-4861-B242-1735CF73B171}"/>
    <cellStyle name="Calculation 6 3 4" xfId="24123" xr:uid="{692636E7-8004-404A-88EC-0A6478DD3561}"/>
    <cellStyle name="Calculation 6 3 4 2" xfId="25976" xr:uid="{E87F8E9F-DD8E-43AF-B93F-E70BB6B8AF75}"/>
    <cellStyle name="Calculation 6 3 5" xfId="24252" xr:uid="{27E8BF97-7A95-42F5-8534-A0AA7D0FC3C8}"/>
    <cellStyle name="Calculation 6 4" xfId="2583" xr:uid="{00000000-0005-0000-0000-0000BB090000}"/>
    <cellStyle name="Calculation 6 4 2" xfId="15963" xr:uid="{26D01E48-E0C8-4E84-B766-E7CD829B3534}"/>
    <cellStyle name="Calculation 6 4 2 2" xfId="20913" xr:uid="{900204E3-8394-4145-AC53-4FD738A1CCBC}"/>
    <cellStyle name="Calculation 6 4 3" xfId="24741" xr:uid="{9D24F200-BB4D-480E-9034-8EA304BE6DD9}"/>
    <cellStyle name="Calculation 6 4 3 2" xfId="23657" xr:uid="{27D91946-C527-46C3-B2D6-81BD1A0243BF}"/>
    <cellStyle name="Calculation 6 4 4" xfId="17993" xr:uid="{3EC7C613-BD58-460F-A748-924BDBA16EAE}"/>
    <cellStyle name="Calculation 6 5" xfId="2584" xr:uid="{00000000-0005-0000-0000-0000BC090000}"/>
    <cellStyle name="Calculation 6 5 2" xfId="22410" xr:uid="{2E6C0E1D-D3A8-422E-B280-C5A11F22EC08}"/>
    <cellStyle name="Calculation 6 5 2 2" xfId="22884" xr:uid="{428B87F3-D2A1-4F91-9EE6-9806049E2F67}"/>
    <cellStyle name="Calculation 6 5 3" xfId="17620" xr:uid="{53F02806-398E-476D-9CBB-63372541B06E}"/>
    <cellStyle name="Calculation 6 6" xfId="21674" xr:uid="{9EB30F72-1A28-4731-8A38-37D415ABEBFA}"/>
    <cellStyle name="Calculation 6 6 2" xfId="21897" xr:uid="{012995A4-C8BB-498B-A053-2847501C4092}"/>
    <cellStyle name="Calculation 6 7" xfId="19779" xr:uid="{E60FBC1C-F632-405F-8F29-4184F58F9D2F}"/>
    <cellStyle name="Calculation 7" xfId="2585" xr:uid="{00000000-0005-0000-0000-0000BD090000}"/>
    <cellStyle name="Calculation 7 1" xfId="2586" xr:uid="{00000000-0005-0000-0000-0000BE090000}"/>
    <cellStyle name="Calculation 7 1 2" xfId="2587" xr:uid="{00000000-0005-0000-0000-0000BF090000}"/>
    <cellStyle name="Calculation 7 1 2 2" xfId="24742" xr:uid="{5B75DED8-1267-4702-86A7-97F98FFD92CF}"/>
    <cellStyle name="Calculation 7 1 2 2 2" xfId="17156" xr:uid="{6FA9935B-A47C-4613-8278-E3B7D9F394FE}"/>
    <cellStyle name="Calculation 7 1 2 3" xfId="18392" xr:uid="{8E2EB0B7-501D-4235-8069-E1EA6041031F}"/>
    <cellStyle name="Calculation 7 1 3" xfId="2588" xr:uid="{00000000-0005-0000-0000-0000C0090000}"/>
    <cellStyle name="Calculation 7 1 3 2" xfId="24743" xr:uid="{DD46086C-7120-4817-BBB7-A11BC3F4099C}"/>
    <cellStyle name="Calculation 7 1 3 2 2" xfId="23415" xr:uid="{E3E361B8-FE28-48BB-B722-877DAFB3FFB2}"/>
    <cellStyle name="Calculation 7 1 3 3" xfId="24010" xr:uid="{054CC9C7-0834-4580-BA84-07F13542BE30}"/>
    <cellStyle name="Calculation 7 1 4" xfId="21678" xr:uid="{C491CAA0-29D3-4466-8065-FEC28A6EF4D3}"/>
    <cellStyle name="Calculation 7 1 4 2" xfId="26222" xr:uid="{AE6C536C-695A-4A86-BCF3-A3582CD9E382}"/>
    <cellStyle name="Calculation 7 1 5" xfId="19782" xr:uid="{1BB05629-3378-4A40-AD4A-B2E634895FA9}"/>
    <cellStyle name="Calculation 7 2" xfId="2589" xr:uid="{00000000-0005-0000-0000-0000C1090000}"/>
    <cellStyle name="Calculation 7 2 2" xfId="2590" xr:uid="{00000000-0005-0000-0000-0000C2090000}"/>
    <cellStyle name="Calculation 7 2 2 2" xfId="24125" xr:uid="{D53EBC7F-6253-4A95-B8D0-96DF278ED248}"/>
    <cellStyle name="Calculation 7 2 2 2 2" xfId="23569" xr:uid="{6CCD3CAB-A65E-4CDB-8C26-F7E99197FAF2}"/>
    <cellStyle name="Calculation 7 2 2 3" xfId="17622" xr:uid="{6478698C-5D3D-446F-9D32-F86D22B7F42B}"/>
    <cellStyle name="Calculation 7 2 3" xfId="2591" xr:uid="{00000000-0005-0000-0000-0000C3090000}"/>
    <cellStyle name="Calculation 7 2 3 2" xfId="16223" xr:uid="{18336A09-C950-4CD6-ACF4-7267D5F7384F}"/>
    <cellStyle name="Calculation 7 2 3 2 2" xfId="25967" xr:uid="{29024ED2-C23B-4426-B851-CDFC3ABE98EE}"/>
    <cellStyle name="Calculation 7 2 3 3" xfId="24744" xr:uid="{5AE23247-6C7F-48D2-BB20-3E407F7A58E1}"/>
    <cellStyle name="Calculation 7 2 3 3 2" xfId="26126" xr:uid="{66537B53-108A-412A-B6C8-6605771B3253}"/>
    <cellStyle name="Calculation 7 2 3 4" xfId="23779" xr:uid="{F7DDAD35-3C15-441C-94A0-56E9E2237AD4}"/>
    <cellStyle name="Calculation 7 2 4" xfId="21679" xr:uid="{FFAE54C4-126C-4CB9-8DBA-D897B4ADEDEE}"/>
    <cellStyle name="Calculation 7 2 4 2" xfId="19263" xr:uid="{34027733-0F8E-424F-ADA8-64ECF532214F}"/>
    <cellStyle name="Calculation 7 2 5" xfId="17996" xr:uid="{92292816-CDAE-4C88-AD4B-9BFD32E194FA}"/>
    <cellStyle name="Calculation 7 3" xfId="2592" xr:uid="{00000000-0005-0000-0000-0000C4090000}"/>
    <cellStyle name="Calculation 7 3 2" xfId="2593" xr:uid="{00000000-0005-0000-0000-0000C5090000}"/>
    <cellStyle name="Calculation 7 3 2 2" xfId="24746" xr:uid="{312A9703-26C3-4D82-B7E5-4DFFB4B11D6A}"/>
    <cellStyle name="Calculation 7 3 2 2 2" xfId="21090" xr:uid="{3DDF0C19-7639-4EA4-8FFC-7FFD2E9CD74F}"/>
    <cellStyle name="Calculation 7 3 2 3" xfId="17994" xr:uid="{E8401900-5A0D-4D8B-8774-66D0E507CD44}"/>
    <cellStyle name="Calculation 7 3 3" xfId="2594" xr:uid="{00000000-0005-0000-0000-0000C6090000}"/>
    <cellStyle name="Calculation 7 3 3 2" xfId="24747" xr:uid="{07182180-E840-4206-9235-13FEB64A75E9}"/>
    <cellStyle name="Calculation 7 3 3 2 2" xfId="23656" xr:uid="{DE85D93A-7AA7-4E9F-9A8B-210995B31771}"/>
    <cellStyle name="Calculation 7 3 3 3" xfId="17621" xr:uid="{B941FD93-CFB8-49A1-AB70-58F825127879}"/>
    <cellStyle name="Calculation 7 3 4" xfId="16224" xr:uid="{671DDD88-B664-4D8F-80D6-78633DB1C078}"/>
    <cellStyle name="Calculation 7 3 4 2" xfId="23349" xr:uid="{D2764AB7-06BF-4474-AAD1-A4C1FB9178D5}"/>
    <cellStyle name="Calculation 7 3 4 3" xfId="26119" xr:uid="{2D5711F0-EBD2-4C66-BDBD-DAB143FEDC17}"/>
    <cellStyle name="Calculation 7 3 5" xfId="21399" xr:uid="{82B9BF28-A441-4E43-A070-0D87FD12CDF9}"/>
    <cellStyle name="Calculation 7 3 5 2" xfId="20411" xr:uid="{99A3423F-CAFD-4BD8-85A4-50453C8CCB7C}"/>
    <cellStyle name="Calculation 7 3 5 3" xfId="26790" xr:uid="{54F56F84-24CD-4E3F-AB19-EF9E1B54B554}"/>
    <cellStyle name="Calculation 7 3 6" xfId="24745" xr:uid="{1DEC87C4-3097-4438-9CF2-EB6E95CCE55D}"/>
    <cellStyle name="Calculation 7 3 6 2" xfId="23163" xr:uid="{C513ECD8-1F37-4165-8E19-391717F52F22}"/>
    <cellStyle name="Calculation 7 3 7" xfId="18389" xr:uid="{215F3670-2C77-4375-9CBE-743472D5AF1B}"/>
    <cellStyle name="Calculation 7 4" xfId="2595" xr:uid="{00000000-0005-0000-0000-0000C7090000}"/>
    <cellStyle name="Calculation 7 4 2" xfId="15964" xr:uid="{3E4117A1-459E-4C84-BFBD-77FCBA83B861}"/>
    <cellStyle name="Calculation 7 4 2 2" xfId="20914" xr:uid="{3184A55C-EDE3-42F1-AE6F-0FE9971A57EA}"/>
    <cellStyle name="Calculation 7 4 3" xfId="24748" xr:uid="{B7D1F5DC-7544-4AE8-8113-1A8422B8E617}"/>
    <cellStyle name="Calculation 7 4 3 2" xfId="23414" xr:uid="{F6B7DDD5-D931-42B8-A19B-7001EB15021C}"/>
    <cellStyle name="Calculation 7 4 4" xfId="21505" xr:uid="{20FE9CC9-93DC-476D-8BAE-BDA5C5F2224A}"/>
    <cellStyle name="Calculation 7 5" xfId="2596" xr:uid="{00000000-0005-0000-0000-0000C8090000}"/>
    <cellStyle name="Calculation 7 5 2" xfId="22408" xr:uid="{796181C7-CD22-4D09-B12C-C272FCC2330F}"/>
    <cellStyle name="Calculation 7 5 2 2" xfId="19091" xr:uid="{4BF4E452-A608-490A-8A6B-EB4CB7C695AD}"/>
    <cellStyle name="Calculation 7 5 3" xfId="19783" xr:uid="{00DAA527-EBA1-407C-A683-0D134C417140}"/>
    <cellStyle name="Calculation 7 6" xfId="21677" xr:uid="{730CC8C7-F869-4517-A498-C5364D975744}"/>
    <cellStyle name="Calculation 7 6 2" xfId="26161" xr:uid="{5B09DD6C-F55B-4B4B-93BC-7763AED36486}"/>
    <cellStyle name="Calculation 7 7" xfId="21504" xr:uid="{DDE23940-B4A4-4FBA-8651-6C363A61CB20}"/>
    <cellStyle name="Calculation 8" xfId="2597" xr:uid="{00000000-0005-0000-0000-0000C9090000}"/>
    <cellStyle name="Calculation 8 1" xfId="2598" xr:uid="{00000000-0005-0000-0000-0000CA090000}"/>
    <cellStyle name="Calculation 8 1 2" xfId="2599" xr:uid="{00000000-0005-0000-0000-0000CB090000}"/>
    <cellStyle name="Calculation 8 1 2 2" xfId="24749" xr:uid="{E3EB8E4D-CADB-4BB4-B89D-22F9AB44D09A}"/>
    <cellStyle name="Calculation 8 1 2 2 2" xfId="23162" xr:uid="{FC1550C3-B591-421E-A84D-E9507BCD145B}"/>
    <cellStyle name="Calculation 8 1 2 3" xfId="24539" xr:uid="{2612F2E7-64BE-415E-8DAF-8AF4F5A95D59}"/>
    <cellStyle name="Calculation 8 1 3" xfId="2600" xr:uid="{00000000-0005-0000-0000-0000CC090000}"/>
    <cellStyle name="Calculation 8 1 3 2" xfId="24750" xr:uid="{0C88A460-48B5-4C8C-88A4-76D1E4F59297}"/>
    <cellStyle name="Calculation 8 1 3 2 2" xfId="21091" xr:uid="{EC48B2FE-AE98-45FC-9207-AC3F53616382}"/>
    <cellStyle name="Calculation 8 1 3 3" xfId="23778" xr:uid="{90B1FAB7-06B1-4F95-8378-58C63C4B7B52}"/>
    <cellStyle name="Calculation 8 1 4" xfId="21681" xr:uid="{C86087C7-A199-48CF-B27D-D8053D771FB4}"/>
    <cellStyle name="Calculation 8 1 4 2" xfId="21846" xr:uid="{9BE9285D-8B8B-4E66-9A34-4B57CF288B43}"/>
    <cellStyle name="Calculation 8 1 5" xfId="17995" xr:uid="{F65D7CF8-7830-4A60-B40B-2237097F23AB}"/>
    <cellStyle name="Calculation 8 2" xfId="2601" xr:uid="{00000000-0005-0000-0000-0000CD090000}"/>
    <cellStyle name="Calculation 8 2 2" xfId="2602" xr:uid="{00000000-0005-0000-0000-0000CE090000}"/>
    <cellStyle name="Calculation 8 2 2 2" xfId="24127" xr:uid="{9529D101-8CB5-4A6A-B721-931519AE9D73}"/>
    <cellStyle name="Calculation 8 2 2 2 2" xfId="23869" xr:uid="{0CDA6296-A6B0-49B3-90DD-C5C6C64F7CA2}"/>
    <cellStyle name="Calculation 8 2 2 3" xfId="18391" xr:uid="{8E701B24-A7D2-4C91-82DC-91B95B165BC5}"/>
    <cellStyle name="Calculation 8 2 3" xfId="2603" xr:uid="{00000000-0005-0000-0000-0000CF090000}"/>
    <cellStyle name="Calculation 8 2 3 2" xfId="15285" xr:uid="{2C35DC50-AD49-4697-B3DD-18A73909CF8D}"/>
    <cellStyle name="Calculation 8 2 3 2 2" xfId="23287" xr:uid="{1EA06761-6110-4C35-8FC6-8C6EFAF7F7A3}"/>
    <cellStyle name="Calculation 8 2 3 3" xfId="24751" xr:uid="{63D8270A-BD9E-4986-87C1-D41FE9F68A2D}"/>
    <cellStyle name="Calculation 8 2 3 3 2" xfId="21092" xr:uid="{CCC37361-2C05-4331-A0FF-805BF6368126}"/>
    <cellStyle name="Calculation 8 2 3 4" xfId="17261" xr:uid="{42B1EA95-9956-4CE6-8851-AADC35ADBBC9}"/>
    <cellStyle name="Calculation 8 2 4" xfId="21682" xr:uid="{CFAFF340-3252-4C73-8FD0-B34968B1F57D}"/>
    <cellStyle name="Calculation 8 2 4 2" xfId="22141" xr:uid="{A25AD67E-3E7B-48DD-A61B-DA74747BD87E}"/>
    <cellStyle name="Calculation 8 2 5" xfId="21506" xr:uid="{F82A4CC0-72D6-4925-8B16-AA42AC5CC7DD}"/>
    <cellStyle name="Calculation 8 3" xfId="2604" xr:uid="{00000000-0005-0000-0000-0000D0090000}"/>
    <cellStyle name="Calculation 8 3 2" xfId="2605" xr:uid="{00000000-0005-0000-0000-0000D1090000}"/>
    <cellStyle name="Calculation 8 3 2 2" xfId="24753" xr:uid="{AE014E1B-5F09-4143-ACD7-99DEB147FCA0}"/>
    <cellStyle name="Calculation 8 3 2 2 2" xfId="23416" xr:uid="{5111FAD7-1DCE-46B2-A493-C7A3DE6762B9}"/>
    <cellStyle name="Calculation 8 3 2 3" xfId="24373" xr:uid="{84395EFE-755D-43E6-9CE5-039A4AB83BD0}"/>
    <cellStyle name="Calculation 8 3 3" xfId="2606" xr:uid="{00000000-0005-0000-0000-0000D2090000}"/>
    <cellStyle name="Calculation 8 3 3 2" xfId="24754" xr:uid="{582CE22C-A79B-4B0A-9E4D-BB84AC3AA25A}"/>
    <cellStyle name="Calculation 8 3 3 2 2" xfId="26098" xr:uid="{2533D968-ACC1-48C8-BB66-BA15AC14CE44}"/>
    <cellStyle name="Calculation 8 3 3 3" xfId="19784" xr:uid="{F89BC6A8-C754-40C2-A760-B76BBABF602E}"/>
    <cellStyle name="Calculation 8 3 4" xfId="24126" xr:uid="{A034111A-4005-42D3-B286-E2D3FAD05F9A}"/>
    <cellStyle name="Calculation 8 3 4 2" xfId="23333" xr:uid="{B5BCD19A-2029-4691-8F60-F4CAA55CD1E7}"/>
    <cellStyle name="Calculation 8 3 4 3" xfId="26200" xr:uid="{AC77704F-7A3B-4452-975E-3F912A52AD5B}"/>
    <cellStyle name="Calculation 8 3 5" xfId="24752" xr:uid="{D6C762C6-64F4-435E-920F-53E90A4DE5A9}"/>
    <cellStyle name="Calculation 8 3 5 2" xfId="23658" xr:uid="{4D96871F-946D-4AA7-8942-99EF5CD213A2}"/>
    <cellStyle name="Calculation 8 3 6" xfId="22034" xr:uid="{C252D966-67D2-472E-A8FD-388EEB557C7D}"/>
    <cellStyle name="Calculation 8 4" xfId="2607" xr:uid="{00000000-0005-0000-0000-0000D3090000}"/>
    <cellStyle name="Calculation 8 4 2" xfId="2608" xr:uid="{00000000-0005-0000-0000-0000D4090000}"/>
    <cellStyle name="Calculation 8 4 2 2" xfId="24756" xr:uid="{D3CC2D15-D216-4477-AB30-6361D89745EC}"/>
    <cellStyle name="Calculation 8 4 2 2 2" xfId="17154" xr:uid="{6AFEBB63-C3D2-4496-8C39-68E90BEF5F4B}"/>
    <cellStyle name="Calculation 8 4 2 3" xfId="19785" xr:uid="{CE4FF7EB-01A6-412B-A78A-FB0A5A719810}"/>
    <cellStyle name="Calculation 8 4 3" xfId="11332" xr:uid="{2D6DED7A-65C4-4DA6-9ADA-7C0D53AEA1EA}"/>
    <cellStyle name="Calculation 8 4 3 2" xfId="19090" xr:uid="{C5A1AB86-91F6-4949-82AD-3388C28B43AB}"/>
    <cellStyle name="Calculation 8 4 4" xfId="24755" xr:uid="{853C3AF5-AD24-43B4-B1D0-F5FC9E0D9B9F}"/>
    <cellStyle name="Calculation 8 4 4 2" xfId="26125" xr:uid="{96E765D0-6080-4761-AD92-BEE24367CA79}"/>
    <cellStyle name="Calculation 8 4 5" xfId="21507" xr:uid="{CBFE26D7-4469-4712-AC9F-623C2421AEBB}"/>
    <cellStyle name="Calculation 8 5" xfId="2609" xr:uid="{00000000-0005-0000-0000-0000D5090000}"/>
    <cellStyle name="Calculation 8 5 2" xfId="24757" xr:uid="{DB9B0E7B-5CBF-417B-AE99-07603207623B}"/>
    <cellStyle name="Calculation 8 5 2 2" xfId="19392" xr:uid="{0CF2AE03-52E5-4578-A6B7-98D0EC3FEEDA}"/>
    <cellStyle name="Calculation 8 5 3" xfId="24372" xr:uid="{4DBD8AE5-0BEE-49AB-8205-E6446D33AA5B}"/>
    <cellStyle name="Calculation 8 6" xfId="2610" xr:uid="{00000000-0005-0000-0000-0000D6090000}"/>
    <cellStyle name="Calculation 8 6 2" xfId="24758" xr:uid="{7288C5B8-3AE9-4F9B-93B7-62A88922F3D4}"/>
    <cellStyle name="Calculation 8 6 2 2" xfId="23164" xr:uid="{C5D688C9-F7D4-411C-8010-D659A5712FFA}"/>
    <cellStyle name="Calculation 8 6 3" xfId="21508" xr:uid="{5846630B-EA4F-480F-8E3F-063CAC61359C}"/>
    <cellStyle name="Calculation 8 7" xfId="21680" xr:uid="{6383BB59-F7B9-44D8-A002-2F30C9F53797}"/>
    <cellStyle name="Calculation 8 7 2" xfId="17348" xr:uid="{ADD6E3E6-4187-446C-9521-37735C5B18C5}"/>
    <cellStyle name="Calculation 8 8" xfId="18390" xr:uid="{78DEF2F7-282E-4739-8C3E-E9580899AE50}"/>
    <cellStyle name="Calculation 9" xfId="2611" xr:uid="{00000000-0005-0000-0000-0000D7090000}"/>
    <cellStyle name="Calculation 9 1" xfId="2612" xr:uid="{00000000-0005-0000-0000-0000D8090000}"/>
    <cellStyle name="Calculation 9 1 2" xfId="2613" xr:uid="{00000000-0005-0000-0000-0000D9090000}"/>
    <cellStyle name="Calculation 9 1 2 2" xfId="24759" xr:uid="{30F2D829-D2CA-4D90-A880-B4881B3850C7}"/>
    <cellStyle name="Calculation 9 1 2 2 2" xfId="21093" xr:uid="{422D663B-46C3-4020-AF3C-ECB48A7F1892}"/>
    <cellStyle name="Calculation 9 1 2 3" xfId="24540" xr:uid="{572288A4-ECF4-4179-AFD6-DE21E81C0B0B}"/>
    <cellStyle name="Calculation 9 1 3" xfId="2614" xr:uid="{00000000-0005-0000-0000-0000DA090000}"/>
    <cellStyle name="Calculation 9 1 3 2" xfId="24760" xr:uid="{C156B38E-79F9-406E-BEF7-9AFC37614F41}"/>
    <cellStyle name="Calculation 9 1 3 2 2" xfId="17155" xr:uid="{32BD3B61-1AC8-4F74-A1A1-2B74EF2710BB}"/>
    <cellStyle name="Calculation 9 1 3 3" xfId="19786" xr:uid="{9DA394CA-4644-4680-BC3F-A3B412DAC4F7}"/>
    <cellStyle name="Calculation 9 1 4" xfId="21684" xr:uid="{DC8D4CA7-8101-4D68-90AF-6909AE208DC8}"/>
    <cellStyle name="Calculation 9 1 4 2" xfId="26084" xr:uid="{9B4ABEB4-0011-4806-999A-D5FAD6652B4B}"/>
    <cellStyle name="Calculation 9 1 5" xfId="17997" xr:uid="{83077F76-DD3B-49A6-A48B-BAEBECCAA0EE}"/>
    <cellStyle name="Calculation 9 2" xfId="2615" xr:uid="{00000000-0005-0000-0000-0000DB090000}"/>
    <cellStyle name="Calculation 9 2 2" xfId="2616" xr:uid="{00000000-0005-0000-0000-0000DC090000}"/>
    <cellStyle name="Calculation 9 2 2 2" xfId="24761" xr:uid="{4FE27AE8-5DD7-44BA-ADEF-34DC2E13B2BE}"/>
    <cellStyle name="Calculation 9 2 2 2 2" xfId="23653" xr:uid="{D57F0534-1EC3-4E76-8CC0-4CA6FF023218}"/>
    <cellStyle name="Calculation 9 2 2 3" xfId="22096" xr:uid="{574FE173-5FAF-4E0A-9A19-F047413893DA}"/>
    <cellStyle name="Calculation 9 2 3" xfId="2617" xr:uid="{00000000-0005-0000-0000-0000DD090000}"/>
    <cellStyle name="Calculation 9 2 3 2" xfId="24762" xr:uid="{4348A437-31D0-41C2-A2AE-313405205589}"/>
    <cellStyle name="Calculation 9 2 3 2 2" xfId="23411" xr:uid="{8ACE1B70-8CB3-4A6A-BEBB-9BA4CA3EB0C5}"/>
    <cellStyle name="Calculation 9 2 3 3" xfId="17999" xr:uid="{E6C0D6D8-A4A2-4063-A23C-631876B1C8C1}"/>
    <cellStyle name="Calculation 9 2 4" xfId="21685" xr:uid="{CCB356AF-41BE-4D4F-8DFE-83893B0E1549}"/>
    <cellStyle name="Calculation 9 2 4 2" xfId="23241" xr:uid="{587B72C5-8F1B-4A1D-A068-7940B9CC45B4}"/>
    <cellStyle name="Calculation 9 2 5" xfId="21509" xr:uid="{C8849C6E-7610-4F88-A4DC-8C5CC6F5BAF4}"/>
    <cellStyle name="Calculation 9 3" xfId="2618" xr:uid="{00000000-0005-0000-0000-0000DE090000}"/>
    <cellStyle name="Calculation 9 3 2" xfId="2619" xr:uid="{00000000-0005-0000-0000-0000DF090000}"/>
    <cellStyle name="Calculation 9 3 2 2" xfId="24763" xr:uid="{AD5170F5-52F4-41E2-BF98-9ABB855837D0}"/>
    <cellStyle name="Calculation 9 3 2 2 2" xfId="23159" xr:uid="{F1947114-2B38-4AC2-8C2A-0C7DD279D954}"/>
    <cellStyle name="Calculation 9 3 2 3" xfId="19787" xr:uid="{D92970A6-7EF8-47F7-B594-EAF482C36A1C}"/>
    <cellStyle name="Calculation 9 3 3" xfId="24128" xr:uid="{3A1D6DAD-A441-43B1-9D9C-536EF027FF82}"/>
    <cellStyle name="Calculation 9 3 3 2" xfId="17067" xr:uid="{B4B0D37E-04D2-479E-A59E-98D94396FC3A}"/>
    <cellStyle name="Calculation 9 3 4" xfId="24538" xr:uid="{BB151A26-C7A8-451F-AB90-96E11A621E49}"/>
    <cellStyle name="Calculation 9 4" xfId="2620" xr:uid="{00000000-0005-0000-0000-0000E0090000}"/>
    <cellStyle name="Calculation 9 4 2" xfId="15739" xr:uid="{ACB95E79-C01B-4E9A-ACC8-164618A8A7E9}"/>
    <cellStyle name="Calculation 9 4 2 2" xfId="24657" xr:uid="{06995750-FCDB-4DEF-9B59-757467D38E6E}"/>
    <cellStyle name="Calculation 9 4 3" xfId="24764" xr:uid="{F852DC12-1C44-4763-ABED-16A94143AB06}"/>
    <cellStyle name="Calculation 9 4 3 2" xfId="21094" xr:uid="{CBF96259-A037-4A5C-AC66-2C3C64A967D9}"/>
    <cellStyle name="Calculation 9 4 4" xfId="24090" xr:uid="{25D81080-875E-499C-8ADC-EE985B4C00B4}"/>
    <cellStyle name="Calculation 9 5" xfId="2621" xr:uid="{00000000-0005-0000-0000-0000E1090000}"/>
    <cellStyle name="Calculation 9 5 2" xfId="24765" xr:uid="{3EB6000E-AE66-4650-8617-7006338F641B}"/>
    <cellStyle name="Calculation 9 5 2 2" xfId="17153" xr:uid="{DFB8D8EC-C3C9-4E81-B1AC-752D48072015}"/>
    <cellStyle name="Calculation 9 5 3" xfId="17998" xr:uid="{0E65C032-AE55-49EB-894E-998F105F6BD9}"/>
    <cellStyle name="Calculation 9 6" xfId="21683" xr:uid="{A40FD0A2-4096-4F81-BC31-1E718B3709BE}"/>
    <cellStyle name="Calculation 9 6 2" xfId="22748" xr:uid="{E76C0F1E-56CF-4378-A501-3A5C2A9D45FD}"/>
    <cellStyle name="Calculation 9 7" xfId="24091" xr:uid="{AB333D63-EF31-42F8-AD9B-DABE288050A4}"/>
    <cellStyle name="Check Cell" xfId="16707" xr:uid="{0A473DB6-4FAA-4531-8B9C-17DEF7066839}"/>
    <cellStyle name="Check Cell 1" xfId="2623" xr:uid="{00000000-0005-0000-0000-0000E2090000}"/>
    <cellStyle name="Check Cell 1 1" xfId="2624" xr:uid="{00000000-0005-0000-0000-0000E3090000}"/>
    <cellStyle name="Check Cell 1 2" xfId="2625" xr:uid="{00000000-0005-0000-0000-0000E4090000}"/>
    <cellStyle name="Check Cell 1 3" xfId="2626" xr:uid="{00000000-0005-0000-0000-0000E5090000}"/>
    <cellStyle name="Check Cell 1 3 2" xfId="2627" xr:uid="{00000000-0005-0000-0000-0000E6090000}"/>
    <cellStyle name="Check Cell 1 3 3" xfId="22523" xr:uid="{02988224-FD4F-48BB-8F5F-6EB2FC94F42B}"/>
    <cellStyle name="Check Cell 1 4" xfId="15882" xr:uid="{02F9E852-08C7-41C7-8CC0-9E3B4922EA8A}"/>
    <cellStyle name="Check Cell 1 5" xfId="11331" xr:uid="{4C090F38-780E-44F5-AF30-1685EE4A0681}"/>
    <cellStyle name="Check Cell 10" xfId="2628" xr:uid="{00000000-0005-0000-0000-0000E7090000}"/>
    <cellStyle name="Check Cell 11" xfId="2629" xr:uid="{00000000-0005-0000-0000-0000E8090000}"/>
    <cellStyle name="Check Cell 12" xfId="2630" xr:uid="{00000000-0005-0000-0000-0000E9090000}"/>
    <cellStyle name="Check Cell 13" xfId="2631" xr:uid="{00000000-0005-0000-0000-0000EA090000}"/>
    <cellStyle name="Check Cell 14" xfId="2632" xr:uid="{00000000-0005-0000-0000-0000EB090000}"/>
    <cellStyle name="Check Cell 15" xfId="2622" xr:uid="{00000000-0005-0000-0000-0000EC090000}"/>
    <cellStyle name="Check Cell 15 2" xfId="15965" xr:uid="{4C788DC6-ED87-449A-A44D-D4F7D331C343}"/>
    <cellStyle name="Check Cell 2" xfId="2633" xr:uid="{00000000-0005-0000-0000-0000ED090000}"/>
    <cellStyle name="Check Cell 2 1" xfId="2634" xr:uid="{00000000-0005-0000-0000-0000EE090000}"/>
    <cellStyle name="Check Cell 2 2" xfId="2635" xr:uid="{00000000-0005-0000-0000-0000EF090000}"/>
    <cellStyle name="Check Cell 2 3" xfId="2636" xr:uid="{00000000-0005-0000-0000-0000F0090000}"/>
    <cellStyle name="Check Cell 2 3 2" xfId="2637" xr:uid="{00000000-0005-0000-0000-0000F1090000}"/>
    <cellStyle name="Check Cell 2 3 2 2" xfId="15967" xr:uid="{309C2086-E7E1-4786-BEC2-91420BB3E74C}"/>
    <cellStyle name="Check Cell 2 3 3" xfId="20858" xr:uid="{03184A84-7006-4514-AD17-97E1ED5AE753}"/>
    <cellStyle name="Check Cell 2 4" xfId="15966" xr:uid="{FD511D73-59FC-44B3-B288-FF9B713D0BAB}"/>
    <cellStyle name="Check Cell 3" xfId="2638" xr:uid="{00000000-0005-0000-0000-0000F2090000}"/>
    <cellStyle name="Check Cell 3 1" xfId="2639" xr:uid="{00000000-0005-0000-0000-0000F3090000}"/>
    <cellStyle name="Check Cell 3 2" xfId="2640" xr:uid="{00000000-0005-0000-0000-0000F4090000}"/>
    <cellStyle name="Check Cell 3 3" xfId="2641" xr:uid="{00000000-0005-0000-0000-0000F5090000}"/>
    <cellStyle name="Check Cell 3 3 2" xfId="2642" xr:uid="{00000000-0005-0000-0000-0000F6090000}"/>
    <cellStyle name="Check Cell 3 3 3" xfId="17058" xr:uid="{8B9D9E80-EDDB-4060-A1BC-0BFF837518DF}"/>
    <cellStyle name="Check Cell 3 4" xfId="15968" xr:uid="{4D2CB52A-4309-4454-90F7-407E1D1FB6BC}"/>
    <cellStyle name="Check Cell 3 5" xfId="11328" xr:uid="{DF229405-53D9-43E6-A0E6-9CB1129F811B}"/>
    <cellStyle name="Check Cell 4" xfId="2643" xr:uid="{00000000-0005-0000-0000-0000F7090000}"/>
    <cellStyle name="Check Cell 4 1" xfId="2644" xr:uid="{00000000-0005-0000-0000-0000F8090000}"/>
    <cellStyle name="Check Cell 4 2" xfId="2645" xr:uid="{00000000-0005-0000-0000-0000F9090000}"/>
    <cellStyle name="Check Cell 4 3" xfId="2646" xr:uid="{00000000-0005-0000-0000-0000FA090000}"/>
    <cellStyle name="Check Cell 4 3 2" xfId="2647" xr:uid="{00000000-0005-0000-0000-0000FB090000}"/>
    <cellStyle name="Check Cell 4 3 3" xfId="26394" xr:uid="{76D52941-F3D3-4DBF-8094-56AB56A08BAD}"/>
    <cellStyle name="Check Cell 4 4" xfId="15969" xr:uid="{523C389B-1834-473F-BE57-1438B402D407}"/>
    <cellStyle name="Check Cell 4 5" xfId="11330" xr:uid="{BC842B1C-F9B4-4B84-9698-C25322301E95}"/>
    <cellStyle name="Check Cell 5" xfId="2648" xr:uid="{00000000-0005-0000-0000-0000FC090000}"/>
    <cellStyle name="Check Cell 5 1" xfId="2649" xr:uid="{00000000-0005-0000-0000-0000FD090000}"/>
    <cellStyle name="Check Cell 5 2" xfId="2650" xr:uid="{00000000-0005-0000-0000-0000FE090000}"/>
    <cellStyle name="Check Cell 5 3" xfId="2651" xr:uid="{00000000-0005-0000-0000-0000FF090000}"/>
    <cellStyle name="Check Cell 5 3 2" xfId="2652" xr:uid="{00000000-0005-0000-0000-0000000A0000}"/>
    <cellStyle name="Check Cell 5 3 3" xfId="25952" xr:uid="{19B67A48-E753-41DD-86C1-80CDB4BEE045}"/>
    <cellStyle name="Check Cell 5 4" xfId="15970" xr:uid="{D92359B2-CFA3-4B59-86F6-3F48388579D1}"/>
    <cellStyle name="Check Cell 5 5" xfId="11329" xr:uid="{96949FCA-28E9-4F9D-A476-A0F6DCD5E351}"/>
    <cellStyle name="Check Cell 6" xfId="2653" xr:uid="{00000000-0005-0000-0000-0000010A0000}"/>
    <cellStyle name="Check Cell 6 1" xfId="2654" xr:uid="{00000000-0005-0000-0000-0000020A0000}"/>
    <cellStyle name="Check Cell 6 2" xfId="2655" xr:uid="{00000000-0005-0000-0000-0000030A0000}"/>
    <cellStyle name="Check Cell 6 3" xfId="2656" xr:uid="{00000000-0005-0000-0000-0000040A0000}"/>
    <cellStyle name="Check Cell 6 3 2" xfId="2657" xr:uid="{00000000-0005-0000-0000-0000050A0000}"/>
    <cellStyle name="Check Cell 6 3 3" xfId="26224" xr:uid="{5400124C-BD96-44D3-AFDA-EEB3DEC71344}"/>
    <cellStyle name="Check Cell 6 4" xfId="15971" xr:uid="{F085C649-1D2F-47A1-98C6-470C79834E70}"/>
    <cellStyle name="Check Cell 6 5" xfId="10641" xr:uid="{680F97A0-2190-42CA-BE61-286BA8E15809}"/>
    <cellStyle name="Check Cell 7" xfId="2658" xr:uid="{00000000-0005-0000-0000-0000060A0000}"/>
    <cellStyle name="Check Cell 7 1" xfId="2659" xr:uid="{00000000-0005-0000-0000-0000070A0000}"/>
    <cellStyle name="Check Cell 7 2" xfId="2660" xr:uid="{00000000-0005-0000-0000-0000080A0000}"/>
    <cellStyle name="Check Cell 7 2 2" xfId="16222" xr:uid="{F78C3E81-B33A-4933-8E0B-B6C9E418DC11}"/>
    <cellStyle name="Check Cell 7 2 3" xfId="15972" xr:uid="{6CDC8858-FF65-4FEA-B533-C8D3026E2BCC}"/>
    <cellStyle name="Check Cell 7 2 4" xfId="15286" xr:uid="{1DA357DC-7B20-4B40-82D6-FAF0514F17F7}"/>
    <cellStyle name="Check Cell 7 3" xfId="2661" xr:uid="{00000000-0005-0000-0000-0000090A0000}"/>
    <cellStyle name="Check Cell 7 3 2" xfId="2662" xr:uid="{00000000-0005-0000-0000-00000A0A0000}"/>
    <cellStyle name="Check Cell 7 3 3" xfId="22522" xr:uid="{02AFFEF2-D1ED-4081-AD3B-B229F5C7E2E7}"/>
    <cellStyle name="Check Cell 7 4" xfId="2663" xr:uid="{00000000-0005-0000-0000-00000B0A0000}"/>
    <cellStyle name="Check Cell 7 4 2" xfId="11327" xr:uid="{7CF94D1E-5DD2-4D78-AF1D-1EAEC54E05FD}"/>
    <cellStyle name="Check Cell 7 5" xfId="2664" xr:uid="{00000000-0005-0000-0000-00000C0A0000}"/>
    <cellStyle name="Check Cell 8" xfId="2665" xr:uid="{00000000-0005-0000-0000-00000D0A0000}"/>
    <cellStyle name="Check Cell 8 1" xfId="2666" xr:uid="{00000000-0005-0000-0000-00000E0A0000}"/>
    <cellStyle name="Check Cell 8 2" xfId="2667" xr:uid="{00000000-0005-0000-0000-00000F0A0000}"/>
    <cellStyle name="Check Cell 8 2 2" xfId="15973" xr:uid="{BACD1729-EB7E-4856-9668-0EB7DFF74D81}"/>
    <cellStyle name="Check Cell 8 2 3" xfId="16221" xr:uid="{05826494-11B2-4894-96C4-33B6022CC224}"/>
    <cellStyle name="Check Cell 8 3" xfId="2668" xr:uid="{00000000-0005-0000-0000-0000100A0000}"/>
    <cellStyle name="Check Cell 8 4" xfId="2669" xr:uid="{00000000-0005-0000-0000-0000110A0000}"/>
    <cellStyle name="Check Cell 9" xfId="2670" xr:uid="{00000000-0005-0000-0000-0000120A0000}"/>
    <cellStyle name="Check Cell 9 1" xfId="2671" xr:uid="{00000000-0005-0000-0000-0000130A0000}"/>
    <cellStyle name="Check Cell 9 2" xfId="2672" xr:uid="{00000000-0005-0000-0000-0000140A0000}"/>
    <cellStyle name="Comma [0] 2" xfId="10215" xr:uid="{561D14DA-6285-413D-86A2-9538B502770D}"/>
    <cellStyle name="Comma 10" xfId="15390" xr:uid="{3A2D064D-E748-46B5-8701-F56006BFDE29}"/>
    <cellStyle name="Comma 11" xfId="15224" xr:uid="{64DE085F-C097-4432-84B4-C5C6B7081CE9}"/>
    <cellStyle name="Comma 12" xfId="15389" xr:uid="{E0FCF48B-1F89-4C9E-8C41-04926FCC0F0E}"/>
    <cellStyle name="Comma 13" xfId="15738" xr:uid="{B3A15A21-B218-4AEA-B3E1-52141E45C4DA}"/>
    <cellStyle name="Comma 14" xfId="15323" xr:uid="{63146289-B56B-4664-A044-3C3049908902}"/>
    <cellStyle name="Comma 15" xfId="15325" xr:uid="{5EE7E22A-021F-473B-8356-97521D788250}"/>
    <cellStyle name="Comma 16" xfId="15322" xr:uid="{10F4E1D8-B544-4E10-BFE6-2C6DE80761BB}"/>
    <cellStyle name="Comma 17" xfId="15293" xr:uid="{3E120FB2-2BF0-488B-B16E-05C53D39B674}"/>
    <cellStyle name="Comma 18" xfId="15926" xr:uid="{0E726631-3B77-4C61-A606-A6F145B56818}"/>
    <cellStyle name="Comma 19" xfId="15292" xr:uid="{B2B94A9A-7395-4A9A-8A89-A5D303DEB771}"/>
    <cellStyle name="Comma 2" xfId="13" xr:uid="{00000000-0005-0000-0000-0000150A0000}"/>
    <cellStyle name="Comma 2 2" xfId="51" xr:uid="{00000000-0005-0000-0000-0000160A0000}"/>
    <cellStyle name="Comma 2 2 2" xfId="2674" xr:uid="{00000000-0005-0000-0000-0000170A0000}"/>
    <cellStyle name="Comma 2 2 3" xfId="18825" xr:uid="{635A859C-6AAF-4E24-9DB7-4554FE73E78B}"/>
    <cellStyle name="Comma 2 3" xfId="2675" xr:uid="{00000000-0005-0000-0000-0000180A0000}"/>
    <cellStyle name="Comma 2 3 2" xfId="2676" xr:uid="{00000000-0005-0000-0000-0000190A0000}"/>
    <cellStyle name="Comma 2 3 2 2" xfId="16769" xr:uid="{A769916B-25A8-4556-B884-7D065EA15AFA}"/>
    <cellStyle name="Comma 2 3 3" xfId="24638" xr:uid="{06E3D274-8FDD-4F76-B0F4-58EF2C08F172}"/>
    <cellStyle name="Comma 2 3 3 2" xfId="20927" xr:uid="{9274AF45-6F98-4C4F-8B0F-7ACD63DE3D4A}"/>
    <cellStyle name="Comma 2 4" xfId="2677" xr:uid="{00000000-0005-0000-0000-00001A0A0000}"/>
    <cellStyle name="Comma 2 4 2" xfId="16889" xr:uid="{B57B1092-6A3D-4FF1-B73D-0E3494B28129}"/>
    <cellStyle name="Comma 2 5" xfId="2678" xr:uid="{00000000-0005-0000-0000-00001B0A0000}"/>
    <cellStyle name="Comma 2 6" xfId="2679" xr:uid="{00000000-0005-0000-0000-00001C0A0000}"/>
    <cellStyle name="Comma 2 7" xfId="9434" xr:uid="{00000000-0005-0000-0000-00001D0A0000}"/>
    <cellStyle name="Comma 20" xfId="15985" xr:uid="{3EDA8220-9EFD-40D5-8FCE-EE35C57748D4}"/>
    <cellStyle name="Comma 21" xfId="15974" xr:uid="{371A1491-4FBE-4B46-AA37-0AEAC5DC680C}"/>
    <cellStyle name="Comma 22" xfId="15902" xr:uid="{E147F27E-70D7-4DA6-B8AB-1A0A165EC2E9}"/>
    <cellStyle name="Comma 23" xfId="16207" xr:uid="{6359E222-51CB-4B25-9A15-ACAD832A6538}"/>
    <cellStyle name="Comma 24" xfId="15901" xr:uid="{7D8D9788-6BCC-49F3-9F4A-B41963681FD9}"/>
    <cellStyle name="Comma 25" xfId="16206" xr:uid="{5D9A93D3-35E4-45CC-AE93-761420B7B58C}"/>
    <cellStyle name="Comma 26" xfId="15903" xr:uid="{6E7600DF-D29D-4065-9EF6-A3D2523F5C52}"/>
    <cellStyle name="Comma 27" xfId="16205" xr:uid="{FBB7BF58-63D5-4181-B4C1-376D98355B36}"/>
    <cellStyle name="Comma 28" xfId="15900" xr:uid="{93E0C579-1AA4-4714-9D35-500FA8E55674}"/>
    <cellStyle name="Comma 29" xfId="16204" xr:uid="{EF9D0CF9-AB7D-4F35-A4A3-F3F31F7C04AE}"/>
    <cellStyle name="Comma 3" xfId="50" xr:uid="{00000000-0005-0000-0000-00001E0A0000}"/>
    <cellStyle name="Comma 3 2" xfId="2681" xr:uid="{00000000-0005-0000-0000-00001F0A0000}"/>
    <cellStyle name="Comma 3 2 2" xfId="15975" xr:uid="{C1BDB7EF-AC2C-4F71-90E0-0F7A312D5CA2}"/>
    <cellStyle name="Comma 3 3" xfId="2680" xr:uid="{00000000-0005-0000-0000-0000200A0000}"/>
    <cellStyle name="Comma 3 3 2" xfId="15254" xr:uid="{AC8BF571-1153-4B4C-AA02-D46F7268A541}"/>
    <cellStyle name="Comma 3 4" xfId="9838" xr:uid="{4EC98A1E-4DB8-4677-BB83-39270B41BA07}"/>
    <cellStyle name="Comma 3 4 2" xfId="22573" xr:uid="{D9B596EE-666F-49B7-8A8E-65F49A28138E}"/>
    <cellStyle name="Comma 3 5" xfId="17200" xr:uid="{F8454279-9752-4D17-98B4-9D9DB02FFE49}"/>
    <cellStyle name="Comma 3 5 2" xfId="26973" xr:uid="{E445435A-ABEA-4C98-BC14-8739C6459BD3}"/>
    <cellStyle name="Comma 3 6" xfId="17794" xr:uid="{53D2CFFA-5AE0-4EA4-B3C6-7C1364D6C428}"/>
    <cellStyle name="Comma 3 7" xfId="26893" xr:uid="{D957D794-0C38-43D3-8ABB-05069FD6A76D}"/>
    <cellStyle name="Comma 3 8" xfId="18844" xr:uid="{6A33F6CA-47EF-43BF-92B3-443103FF797A}"/>
    <cellStyle name="Comma 30" xfId="15899" xr:uid="{A8E7C046-AEF7-4766-8A93-621E3C267348}"/>
    <cellStyle name="Comma 31" xfId="15344" xr:uid="{8389C385-236D-47D2-8949-5BC1CE0A382D}"/>
    <cellStyle name="Comma 32" xfId="15319" xr:uid="{307ABCA1-C28F-449E-90C1-1C02F50D345B}"/>
    <cellStyle name="Comma 33" xfId="16355" xr:uid="{3B1534E2-3A39-46F9-99E4-0C5F2DFBCD71}"/>
    <cellStyle name="Comma 34" xfId="15881" xr:uid="{541BE595-B865-46DE-AEF1-11B3E29476E5}"/>
    <cellStyle name="Comma 35" xfId="16325" xr:uid="{C4A84631-4939-43D8-9ED4-C9A71F5565CB}"/>
    <cellStyle name="Comma 36" xfId="16354" xr:uid="{E5AC4A40-E86A-4A64-910B-37E40F282269}"/>
    <cellStyle name="Comma 37" xfId="16458" xr:uid="{5F613AC7-C784-48AD-94C5-A667AC11F740}"/>
    <cellStyle name="Comma 38" xfId="15410" xr:uid="{4E983CF1-D767-4E4B-8B38-D4C61197E58E}"/>
    <cellStyle name="Comma 39" xfId="16488" xr:uid="{161D011F-A18E-4D41-A2FB-0D7DA4220E94}"/>
    <cellStyle name="Comma 4" xfId="2682" xr:uid="{00000000-0005-0000-0000-0000210A0000}"/>
    <cellStyle name="Comma 4 2" xfId="2683" xr:uid="{00000000-0005-0000-0000-0000220A0000}"/>
    <cellStyle name="Comma 4 2 2" xfId="15278" xr:uid="{087FEA98-14FA-4BA9-B265-224C2D9B5ADF}"/>
    <cellStyle name="Comma 4 3" xfId="23860" xr:uid="{8C347AB0-2F46-4AF8-8734-D0A83C5F8C4E}"/>
    <cellStyle name="Comma 40" xfId="15864" xr:uid="{D40AF30A-7919-4688-9D53-A3ECCC363123}"/>
    <cellStyle name="Comma 41" xfId="16495" xr:uid="{A84DE92C-EA13-47E8-9CC8-FD1E2B7B7353}"/>
    <cellStyle name="Comma 42" xfId="15320" xr:uid="{BE031637-B120-4834-8124-7DCB7529D86C}"/>
    <cellStyle name="Comma 43" xfId="16553" xr:uid="{45AC4570-2FFE-442E-A535-2D9C65560313}"/>
    <cellStyle name="Comma 44" xfId="16418" xr:uid="{BFF0462B-00F0-43B8-A826-DF0673D61B77}"/>
    <cellStyle name="Comma 45" xfId="16556" xr:uid="{27F83CED-7E6B-400E-9F20-157858431AC2}"/>
    <cellStyle name="Comma 46" xfId="16413" xr:uid="{5F8A8B29-05AD-45B6-B65C-525C4B845B6E}"/>
    <cellStyle name="Comma 47" xfId="16649" xr:uid="{8682968F-F627-4819-8F5F-4D4DC59302FC}"/>
    <cellStyle name="Comma 48" xfId="10221" xr:uid="{D2A92D99-84C4-4511-AEDF-61BC345B09A4}"/>
    <cellStyle name="Comma 49" xfId="10251" xr:uid="{76ABA41C-E16B-40BF-9F6A-48F5539CC846}"/>
    <cellStyle name="Comma 5" xfId="2684" xr:uid="{00000000-0005-0000-0000-0000230A0000}"/>
    <cellStyle name="Comma 5 2" xfId="2685" xr:uid="{00000000-0005-0000-0000-0000240A0000}"/>
    <cellStyle name="Comma 5 3" xfId="10304" xr:uid="{369D6665-29A1-4659-99B9-B1B86DFE774A}"/>
    <cellStyle name="Comma 5 3 2" xfId="25721" xr:uid="{DBBFFE8B-7A19-4BA8-A77A-BF5CB1AF5A8E}"/>
    <cellStyle name="Comma 5 3 2 2" xfId="26980" xr:uid="{0105786E-DCDF-4F38-986B-EEEC4AB69872}"/>
    <cellStyle name="Comma 5 3 3" xfId="25335" xr:uid="{6F0AD580-EC41-4DDB-A876-9D88022F6543}"/>
    <cellStyle name="Comma 5 3 4" xfId="24617" xr:uid="{C33300FB-6F39-4828-9155-57616CED8BF2}"/>
    <cellStyle name="Comma 5 3 5" xfId="27215" xr:uid="{7C15CD1A-0715-44B5-9E48-0CF6AA6CE569}"/>
    <cellStyle name="Comma 5 4" xfId="10218" xr:uid="{F87860D0-3B04-47E1-A429-E8E966963D85}"/>
    <cellStyle name="Comma 50" xfId="10263" xr:uid="{B8A3E046-FD5B-4761-B292-BFFA183E749B}"/>
    <cellStyle name="Comma 51" xfId="10250" xr:uid="{80E0DCA1-7B4B-4CEC-A712-E97CA0213FF1}"/>
    <cellStyle name="Comma 52" xfId="10264" xr:uid="{D4AD82E5-710B-471E-8F95-8121AC7A95D6}"/>
    <cellStyle name="Comma 53" xfId="10249" xr:uid="{A4E8C890-1F9A-4092-9AB5-435074250C19}"/>
    <cellStyle name="Comma 54" xfId="16654" xr:uid="{04EC5D70-BB36-427E-8977-6F3E5950E05A}"/>
    <cellStyle name="Comma 55" xfId="16669" xr:uid="{66FA0297-45AB-4A85-8513-F26C29928B40}"/>
    <cellStyle name="Comma 6" xfId="2686" xr:uid="{00000000-0005-0000-0000-0000250A0000}"/>
    <cellStyle name="Comma 6 2" xfId="15392" xr:uid="{15C22D4F-CAF5-4D4B-82C6-20FCABDDF665}"/>
    <cellStyle name="Comma 6 3" xfId="10214" xr:uid="{A60D3FA5-F1AB-4EFE-92A4-759712F3A160}"/>
    <cellStyle name="Comma 7" xfId="2687" xr:uid="{00000000-0005-0000-0000-0000260A0000}"/>
    <cellStyle name="Comma 7 2" xfId="15222" xr:uid="{F1A67BBC-501B-4A1B-9323-1729BD7515EE}"/>
    <cellStyle name="Comma 8" xfId="15391" xr:uid="{ADD047E0-53E3-493B-80F7-5461F1424690}"/>
    <cellStyle name="Comma 9" xfId="15223" xr:uid="{0A1BCDEB-7C6E-48E0-B1D3-C6320827E5BC}"/>
    <cellStyle name="Comma0" xfId="2688" xr:uid="{00000000-0005-0000-0000-0000270A0000}"/>
    <cellStyle name="Comma0 2" xfId="2689" xr:uid="{00000000-0005-0000-0000-0000280A0000}"/>
    <cellStyle name="Comma0 3" xfId="2690" xr:uid="{00000000-0005-0000-0000-0000290A0000}"/>
    <cellStyle name="Comma0 3 2" xfId="2691" xr:uid="{00000000-0005-0000-0000-00002A0A0000}"/>
    <cellStyle name="Comma0 3 3" xfId="20171" xr:uid="{0E422D35-2F75-4AC7-BE23-5F66D456A86F}"/>
    <cellStyle name="Comma0 4" xfId="2692" xr:uid="{00000000-0005-0000-0000-00002B0A0000}"/>
    <cellStyle name="Comma0 5" xfId="11322" xr:uid="{2829B8E0-AB13-4F94-B897-6FC86DBF3C18}"/>
    <cellStyle name="Currency 2" xfId="2693" xr:uid="{00000000-0005-0000-0000-00002C0A0000}"/>
    <cellStyle name="Currency 2 10" xfId="27095" xr:uid="{F6372BCB-37EF-41FA-ADF6-A98DE529F191}"/>
    <cellStyle name="Currency 2 2" xfId="2694" xr:uid="{00000000-0005-0000-0000-00002D0A0000}"/>
    <cellStyle name="Currency 2 2 2" xfId="11325" xr:uid="{EB3B22DF-842D-4B7D-B8CE-2DF8C7C5E218}"/>
    <cellStyle name="Currency 2 2 3" xfId="9940" xr:uid="{06703F17-C5EB-455C-98A1-7EC4D86616F7}"/>
    <cellStyle name="Currency 2 3" xfId="2695" xr:uid="{00000000-0005-0000-0000-00002E0A0000}"/>
    <cellStyle name="Currency 2 3 2" xfId="2696" xr:uid="{00000000-0005-0000-0000-00002F0A0000}"/>
    <cellStyle name="Currency 2 3 2 2" xfId="11485" xr:uid="{D4AD16F9-9A03-4B5E-B89C-1881C03D6960}"/>
    <cellStyle name="Currency 2 3 2 2 2" xfId="25391" xr:uid="{7163CBD7-CDC1-4DDA-A915-1D03E8E46820}"/>
    <cellStyle name="Currency 2 3 2 3" xfId="25777" xr:uid="{0D2BE3AF-1D41-41A8-9139-BDAB56FA5E5A}"/>
    <cellStyle name="Currency 2 3 2 4" xfId="27271" xr:uid="{9DC9037D-51D5-43D2-A230-331DDA859B5D}"/>
    <cellStyle name="Currency 2 3 3" xfId="11324" xr:uid="{B253C914-2D68-4DD3-8A4E-B092B0FCBAEC}"/>
    <cellStyle name="Currency 2 3 3 2" xfId="21694" xr:uid="{1093FE71-F7F2-4AA2-A856-60925725FEC2}"/>
    <cellStyle name="Currency 2 3 3 3" xfId="26001" xr:uid="{7C309360-4F21-4E33-9438-8F3B86C68815}"/>
    <cellStyle name="Currency 2 3 4" xfId="10296" xr:uid="{468DADEB-B8F6-4465-A230-95DC77C42382}"/>
    <cellStyle name="Currency 2 3 4 2" xfId="25713" xr:uid="{9FC4758B-1AD5-48BA-B7B7-496946C450E8}"/>
    <cellStyle name="Currency 2 3 4 3" xfId="25327" xr:uid="{680C9318-21A7-4B0D-81A9-26958A7235E8}"/>
    <cellStyle name="Currency 2 3 4 4" xfId="27207" xr:uid="{98D530BE-2002-4275-895A-0E7F6BAC2DA9}"/>
    <cellStyle name="Currency 2 3 5" xfId="10181" xr:uid="{A7D4F78C-B918-4131-9E1B-0334A6C1B87A}"/>
    <cellStyle name="Currency 2 3 5 2" xfId="25254" xr:uid="{B86CE5A9-03BC-4451-B169-78B45EA338A8}"/>
    <cellStyle name="Currency 2 3 6" xfId="25640" xr:uid="{F0CB8CA7-5B4D-417E-ADD6-3C64C37A25E4}"/>
    <cellStyle name="Currency 2 3 7" xfId="27134" xr:uid="{1632EB5D-9DCE-4D7A-8AAB-E346124CE2B5}"/>
    <cellStyle name="Currency 2 4" xfId="2697" xr:uid="{00000000-0005-0000-0000-0000300A0000}"/>
    <cellStyle name="Currency 2 4 10" xfId="27055" xr:uid="{B41449DC-0427-4577-8D9A-775D2837A515}"/>
    <cellStyle name="Currency 2 4 11" xfId="27115" xr:uid="{D29B5045-6BB5-48EE-87FE-4B42E25DBEF0}"/>
    <cellStyle name="Currency 2 4 2" xfId="2698" xr:uid="{00000000-0005-0000-0000-0000310A0000}"/>
    <cellStyle name="Currency 2 4 2 2" xfId="11466" xr:uid="{F48FEA5B-FD2F-44A3-B6C9-6B3524E80220}"/>
    <cellStyle name="Currency 2 4 2 2 2" xfId="25372" xr:uid="{C181AE48-4F0E-44CC-8E3B-0D9ED034DF24}"/>
    <cellStyle name="Currency 2 4 2 3" xfId="25758" xr:uid="{5F8DDD6A-1E68-4871-BE6F-9822F0C1A8AB}"/>
    <cellStyle name="Currency 2 4 2 4" xfId="27252" xr:uid="{A867F391-FC12-4B7A-B03A-E7D9ADA1F62E}"/>
    <cellStyle name="Currency 2 4 3" xfId="11323" xr:uid="{B45FB14B-151F-401C-B466-0AE8682EA422}"/>
    <cellStyle name="Currency 2 4 3 2" xfId="19426" xr:uid="{50769123-1881-46F6-BDC0-B3AF1ABEC45C}"/>
    <cellStyle name="Currency 2 4 3 3" xfId="26955" xr:uid="{557477FA-A1B1-4EB2-B40A-FB04F34B4E86}"/>
    <cellStyle name="Currency 2 4 3 4" xfId="20993" xr:uid="{0B35ED96-C7C3-4B19-96D2-AC63A85A6803}"/>
    <cellStyle name="Currency 2 4 4" xfId="10277" xr:uid="{5286D334-33B8-474C-9B6E-9FEEA9AF34E9}"/>
    <cellStyle name="Currency 2 4 4 2" xfId="25694" xr:uid="{78622ACF-DDC3-45E4-B3BB-590C00BF1E85}"/>
    <cellStyle name="Currency 2 4 4 3" xfId="25308" xr:uid="{24FFA565-342E-4DC9-81E5-DBD445AA20A3}"/>
    <cellStyle name="Currency 2 4 4 4" xfId="27188" xr:uid="{294CA433-4795-4650-AAFA-902A8D71473E}"/>
    <cellStyle name="Currency 2 4 5" xfId="10161" xr:uid="{2D43BD70-7A02-4A50-937A-E503D69249DD}"/>
    <cellStyle name="Currency 2 4 5 2" xfId="25235" xr:uid="{3B8AC856-060C-4C9A-A974-FC9D7D6C3844}"/>
    <cellStyle name="Currency 2 4 6" xfId="25182" xr:uid="{7DF641B9-3240-4E6B-B6A6-C43959AD4E96}"/>
    <cellStyle name="Currency 2 4 7" xfId="25621" xr:uid="{FB6B92C9-22BB-4341-9A41-A0B4A542DFE7}"/>
    <cellStyle name="Currency 2 4 8" xfId="25135" xr:uid="{1EA369B1-FE20-4D24-9C41-1296DBEA843A}"/>
    <cellStyle name="Currency 2 4 9" xfId="21359" xr:uid="{A9BFACBC-2AE6-49B8-9203-24710C8348D8}"/>
    <cellStyle name="Currency 2 5" xfId="2699" xr:uid="{00000000-0005-0000-0000-0000320A0000}"/>
    <cellStyle name="Currency 2 5 2" xfId="10742" xr:uid="{65DB2648-9067-4B40-973E-49B971EAF04B}"/>
    <cellStyle name="Currency 2 5 2 2" xfId="25730" xr:uid="{17A85ADE-CC72-48FE-B973-0482DA1B3268}"/>
    <cellStyle name="Currency 2 5 2 3" xfId="25344" xr:uid="{F1DEBD1F-9E9B-435C-9FFA-543B9EC05F56}"/>
    <cellStyle name="Currency 2 5 2 4" xfId="27224" xr:uid="{20EF0965-1953-437F-A87D-C4AD6D7F8EC0}"/>
    <cellStyle name="Currency 2 5 3" xfId="10197" xr:uid="{BD3CA3F0-61D7-4224-8AFC-323986D47D0B}"/>
    <cellStyle name="Currency 2 5 3 2" xfId="25270" xr:uid="{8CE25BA2-D4D8-422D-89B8-C1A47937FFE0}"/>
    <cellStyle name="Currency 2 5 4" xfId="25656" xr:uid="{E6DEEB66-49E9-44E5-970A-8C9447CEB7B9}"/>
    <cellStyle name="Currency 2 5 5" xfId="27150" xr:uid="{A17DCD8D-3FC0-43FE-A720-D3D933E51870}"/>
    <cellStyle name="Currency 2 6" xfId="9435" xr:uid="{00000000-0005-0000-0000-0000330A0000}"/>
    <cellStyle name="Currency 2 6 2" xfId="11326" xr:uid="{4B8A011C-5983-4D22-A08D-35394BF22630}"/>
    <cellStyle name="Currency 2 6 3" xfId="10232" xr:uid="{28A504F3-625A-4036-B588-B059457D950D}"/>
    <cellStyle name="Currency 2 6 3 2" xfId="25289" xr:uid="{52B63AFE-3F5D-47E2-AD26-8C0AFF4ACECC}"/>
    <cellStyle name="Currency 2 6 4" xfId="25198" xr:uid="{CF256974-A92A-47AE-8015-F4F10D54C4EB}"/>
    <cellStyle name="Currency 2 6 5" xfId="25675" xr:uid="{AC4E0C6E-9608-4311-93ED-B6A6822A029E}"/>
    <cellStyle name="Currency 2 6 6" xfId="25151" xr:uid="{AE4BBFAF-848D-48F5-ACDD-EAC6AE6D4E7C}"/>
    <cellStyle name="Currency 2 6 7" xfId="21377" xr:uid="{04540714-AF18-4995-BAB7-587507607643}"/>
    <cellStyle name="Currency 2 6 8" xfId="27073" xr:uid="{C788CD01-24BF-4A49-A87F-83F2184E1152}"/>
    <cellStyle name="Currency 2 6 9" xfId="27169" xr:uid="{865EED12-42CC-466A-AD6C-70807D13796D}"/>
    <cellStyle name="Currency 2 7" xfId="16664" xr:uid="{8F89E7E7-8FF2-4D7B-B90F-E4F4A275E5CC}"/>
    <cellStyle name="Currency 2 7 2" xfId="25914" xr:uid="{FBA3DEB0-5621-42C8-B773-6B21EF3E2360}"/>
    <cellStyle name="Currency 2 7 2 2" xfId="27020" xr:uid="{5A850ABB-C9D3-4394-838B-20C40E7D80C8}"/>
    <cellStyle name="Currency 2 7 3" xfId="25535" xr:uid="{66F95C6B-7B72-466E-9349-138E86CB22CB}"/>
    <cellStyle name="Currency 2 7 4" xfId="19308" xr:uid="{771AC9FF-7880-4531-A98A-53791D2F74C6}"/>
    <cellStyle name="Currency 2 7 5" xfId="27408" xr:uid="{5A046885-37A9-45B0-88E0-6607A192B3D1}"/>
    <cellStyle name="Currency 2 8" xfId="9834" xr:uid="{09F22BCF-07DD-4A50-9E78-1588DF73AB6A}"/>
    <cellStyle name="Currency 2 8 2" xfId="25215" xr:uid="{190DD84F-F619-4698-B404-2BDAA5CAB30E}"/>
    <cellStyle name="Currency 2 9" xfId="25601" xr:uid="{021473DA-6AE0-452E-B91C-6CCC7B6ABF75}"/>
    <cellStyle name="Currency 3" xfId="2700" xr:uid="{00000000-0005-0000-0000-0000340A0000}"/>
    <cellStyle name="Currency 3 2" xfId="9837" xr:uid="{5469720E-3763-4D61-81E1-00D13FBE41EF}"/>
    <cellStyle name="Currency 3 2 2" xfId="25217" xr:uid="{76E48B61-A3E8-4A64-9F2A-F056A5BD8329}"/>
    <cellStyle name="Currency 3 3" xfId="25603" xr:uid="{68656752-867E-4BF1-A1D8-AB58D8D7A19F}"/>
    <cellStyle name="Currency 3 4" xfId="27097" xr:uid="{7A7145EA-6B5C-4B3D-B851-340B109C89EE}"/>
    <cellStyle name="Currency0" xfId="2701" xr:uid="{00000000-0005-0000-0000-0000350A0000}"/>
    <cellStyle name="Date" xfId="2702" xr:uid="{00000000-0005-0000-0000-0000360A0000}"/>
    <cellStyle name="Dobro" xfId="2703" xr:uid="{00000000-0005-0000-0000-0000370A0000}"/>
    <cellStyle name="Dobro 1" xfId="2704" xr:uid="{00000000-0005-0000-0000-0000380A0000}"/>
    <cellStyle name="Dobro 10" xfId="2705" xr:uid="{00000000-0005-0000-0000-0000390A0000}"/>
    <cellStyle name="Dobro 11" xfId="2706" xr:uid="{00000000-0005-0000-0000-00003A0A0000}"/>
    <cellStyle name="Dobro 12" xfId="2707" xr:uid="{00000000-0005-0000-0000-00003B0A0000}"/>
    <cellStyle name="Dobro 13" xfId="9481" xr:uid="{1A89945B-7853-4B85-8088-CA0752E8076E}"/>
    <cellStyle name="Dobro 2" xfId="2708" xr:uid="{00000000-0005-0000-0000-00003C0A0000}"/>
    <cellStyle name="Dobro 2 2" xfId="2709" xr:uid="{00000000-0005-0000-0000-00003D0A0000}"/>
    <cellStyle name="Dobro 2 2 2" xfId="2710" xr:uid="{00000000-0005-0000-0000-00003E0A0000}"/>
    <cellStyle name="Dobro 2 2 2 2" xfId="16219" xr:uid="{0B9E2355-5C37-4519-9A29-1813AD7C8B68}"/>
    <cellStyle name="Dobro 2 2 3" xfId="15737" xr:uid="{B8101980-48C0-4F81-BE4E-B66561A04298}"/>
    <cellStyle name="Dobro 2 2 3 2" xfId="26727" xr:uid="{8EE9B592-F9DA-45C7-807C-8827936751DA}"/>
    <cellStyle name="Dobro 2 2 3 3" xfId="20172" xr:uid="{64D698C4-53E2-4BAD-A52B-92C68CCAAF1C}"/>
    <cellStyle name="Dobro 2 3" xfId="2711" xr:uid="{00000000-0005-0000-0000-00003F0A0000}"/>
    <cellStyle name="Dobro 2 3 2" xfId="16220" xr:uid="{E71C2D9F-AB65-4C11-B936-AE4D092AC0F8}"/>
    <cellStyle name="Dobro 3" xfId="2712" xr:uid="{00000000-0005-0000-0000-0000400A0000}"/>
    <cellStyle name="Dobro 3 2" xfId="2713" xr:uid="{00000000-0005-0000-0000-0000410A0000}"/>
    <cellStyle name="Dobro 3 3" xfId="16218" xr:uid="{C7FF105B-0DEE-433B-BAF7-F4E99B6E6819}"/>
    <cellStyle name="Dobro 4" xfId="2714" xr:uid="{00000000-0005-0000-0000-0000420A0000}"/>
    <cellStyle name="Dobro 4 2" xfId="15736" xr:uid="{D42FB17B-DB70-486B-B66B-CEB8F82C4D5B}"/>
    <cellStyle name="Dobro 5" xfId="56" xr:uid="{00000000-0005-0000-0000-0000430A0000}"/>
    <cellStyle name="Dobro 5 2" xfId="2716" xr:uid="{00000000-0005-0000-0000-0000440A0000}"/>
    <cellStyle name="Dobro 5 2 2" xfId="15976" xr:uid="{F2C313BD-DF7E-4B46-8CE9-F8E02EED9F38}"/>
    <cellStyle name="Dobro 5 2 3" xfId="16770" xr:uid="{2160D91A-B212-4627-B232-418B057016B8}"/>
    <cellStyle name="Dobro 5 2 3 2" xfId="25041" xr:uid="{19663BE0-D606-4A94-8963-57096D240E15}"/>
    <cellStyle name="Dobro 5 2 3 3" xfId="23966" xr:uid="{C80B9C60-4A2B-4BCF-907B-81AE4B92AFCC}"/>
    <cellStyle name="Dobro 5 2 4" xfId="15735" xr:uid="{39D1A445-8791-48AD-98DF-F42A47836003}"/>
    <cellStyle name="Dobro 5 3" xfId="2717" xr:uid="{00000000-0005-0000-0000-0000450A0000}"/>
    <cellStyle name="Dobro 5 4" xfId="2718" xr:uid="{00000000-0005-0000-0000-0000460A0000}"/>
    <cellStyle name="Dobro 5 5" xfId="2715" xr:uid="{00000000-0005-0000-0000-0000470A0000}"/>
    <cellStyle name="Dobro 6" xfId="2719" xr:uid="{00000000-0005-0000-0000-0000480A0000}"/>
    <cellStyle name="Dobro 7" xfId="2720" xr:uid="{00000000-0005-0000-0000-0000490A0000}"/>
    <cellStyle name="Dobro 8" xfId="2721" xr:uid="{00000000-0005-0000-0000-00004A0A0000}"/>
    <cellStyle name="Dobro 9" xfId="2722" xr:uid="{00000000-0005-0000-0000-00004B0A0000}"/>
    <cellStyle name="Element-delo" xfId="2723" xr:uid="{00000000-0005-0000-0000-00004C0A0000}"/>
    <cellStyle name="Element-delo 2" xfId="2724" xr:uid="{00000000-0005-0000-0000-00004D0A0000}"/>
    <cellStyle name="Element-delo 3" xfId="2725" xr:uid="{00000000-0005-0000-0000-00004E0A0000}"/>
    <cellStyle name="Euro" xfId="2726" xr:uid="{00000000-0005-0000-0000-00004F0A0000}"/>
    <cellStyle name="Euro 2" xfId="2727" xr:uid="{00000000-0005-0000-0000-0000500A0000}"/>
    <cellStyle name="Euro 2 2" xfId="23299" xr:uid="{3F3978FB-BE52-4CEF-AD2B-5C2E885EC8CB}"/>
    <cellStyle name="Euro 3" xfId="2728" xr:uid="{00000000-0005-0000-0000-0000510A0000}"/>
    <cellStyle name="Euro 4" xfId="2729" xr:uid="{00000000-0005-0000-0000-0000520A0000}"/>
    <cellStyle name="Euro 4 2" xfId="15291" xr:uid="{C061CA4C-5EEC-4251-BA0C-C5C53FC5FFDA}"/>
    <cellStyle name="Euro 4 2 2" xfId="25497" xr:uid="{AEDB71F6-96B9-4ACD-A4EB-51853890A102}"/>
    <cellStyle name="Euro 4 3" xfId="25876" xr:uid="{A6830A51-1670-48A1-83A4-70E56DABF858}"/>
    <cellStyle name="Euro 4 4" xfId="27370" xr:uid="{D981BCDE-AAF2-409E-B946-7C62CB14D1C1}"/>
    <cellStyle name="Euro 5" xfId="25183" xr:uid="{8F7E73D3-24EF-4A12-BDBA-118770003FFA}"/>
    <cellStyle name="Euro 5 2" xfId="26956" xr:uid="{7B6593B9-AD0F-4E40-B7C0-9775B8EFEFFA}"/>
    <cellStyle name="Euro 6" xfId="25136" xr:uid="{84D67B70-6A4A-40E8-8194-12BB0BE78E7A}"/>
    <cellStyle name="Euro 7" xfId="21360" xr:uid="{42BF73A4-607F-4A32-ADF3-97F5182DD9CF}"/>
    <cellStyle name="Euro 8" xfId="27056" xr:uid="{E695FC78-A20F-4271-BDF7-30FDDEEA8284}"/>
    <cellStyle name="Excel Built-in Comma" xfId="2730" xr:uid="{00000000-0005-0000-0000-0000530A0000}"/>
    <cellStyle name="Excel Built-in Comma [0]" xfId="2731" xr:uid="{00000000-0005-0000-0000-0000540A0000}"/>
    <cellStyle name="Excel Built-in Comma 10" xfId="10222" xr:uid="{F323CBD2-1815-44DD-91A3-C232EB1E7028}"/>
    <cellStyle name="Excel Built-in Comma 11" xfId="10252" xr:uid="{B63A9CBD-0856-485D-A2AA-7F53BFD502C9}"/>
    <cellStyle name="Excel Built-in Comma 12" xfId="10212" xr:uid="{D0224EAE-F130-4E24-9BD8-ECF110C19F1B}"/>
    <cellStyle name="Excel Built-in Comma 13" xfId="10253" xr:uid="{232F31FC-53C6-4B45-B8F4-800E044A3BF8}"/>
    <cellStyle name="Excel Built-in Comma 14" xfId="16665" xr:uid="{0DE5BCA2-D2BE-4B65-A7DF-485C6EB1CFFB}"/>
    <cellStyle name="Excel Built-in Comma 15" xfId="16684" xr:uid="{A65D9CE7-E1E4-4644-99B5-7D98A1AA0A92}"/>
    <cellStyle name="Excel Built-in Comma 16" xfId="16706" xr:uid="{3364DD03-B237-452D-9FA5-BC717E5CC7B5}"/>
    <cellStyle name="Excel Built-in Comma 17" xfId="16724" xr:uid="{E96E4619-5887-4E6E-B421-6334669EA244}"/>
    <cellStyle name="Excel Built-in Comma 17 2" xfId="25006" xr:uid="{7A1795B3-DD08-4372-B9F9-F7FF3BAF1DD8}"/>
    <cellStyle name="Excel Built-in Comma 17 3" xfId="21568" xr:uid="{5E67D0BC-DE67-43A7-8DC3-1C96EC329CFE}"/>
    <cellStyle name="Excel Built-in Comma 18" xfId="16731" xr:uid="{32E6A64C-A86A-4662-B8A0-3EFCE8C64E3F}"/>
    <cellStyle name="Excel Built-in Comma 18 2" xfId="25010" xr:uid="{2DADB5B5-E81D-43F4-9BF9-E6E3D239CDF1}"/>
    <cellStyle name="Excel Built-in Comma 18 3" xfId="22379" xr:uid="{F3C347F5-E071-4B03-BDB2-4FB50DA094DE}"/>
    <cellStyle name="Excel Built-in Comma 19" xfId="9757" xr:uid="{F11829F8-4FF0-43DA-B3CC-C0BDF9359908}"/>
    <cellStyle name="Excel Built-in Comma 2" xfId="2732" xr:uid="{00000000-0005-0000-0000-0000550A0000}"/>
    <cellStyle name="Excel Built-in Comma 2 2" xfId="11321" xr:uid="{BF145AF7-E657-405A-BDF4-4FDC3B3D8227}"/>
    <cellStyle name="Excel Built-in Comma 20" xfId="25590" xr:uid="{66E6AA8F-E35D-425E-A05F-9721C81D88C7}"/>
    <cellStyle name="Excel Built-in Comma 21" xfId="26863" xr:uid="{B01102AF-68FD-46F5-8EE7-71F176AD98C5}"/>
    <cellStyle name="Excel Built-in Comma 22" xfId="26854" xr:uid="{2DEF6FE5-9736-4F3C-A722-32C09544D410}"/>
    <cellStyle name="Excel Built-in Comma 23" xfId="26852" xr:uid="{CC1C9D13-F867-46B0-B245-413F6D8680DB}"/>
    <cellStyle name="Excel Built-in Comma 24" xfId="21894" xr:uid="{CD02F7C2-BA51-4544-9223-8179CFB7A272}"/>
    <cellStyle name="Excel Built-in Comma 25" xfId="27082" xr:uid="{910E0101-F485-4FE1-A57B-7F9A01E52508}"/>
    <cellStyle name="Excel Built-in Comma 3" xfId="2733" xr:uid="{00000000-0005-0000-0000-0000560A0000}"/>
    <cellStyle name="Excel Built-in Comma 3 2" xfId="16564" xr:uid="{A676E2D8-A09A-4A58-BC35-F7CFBC18A55D}"/>
    <cellStyle name="Excel Built-in Comma 4" xfId="2734" xr:uid="{00000000-0005-0000-0000-0000570A0000}"/>
    <cellStyle name="Excel Built-in Comma 4 2" xfId="16650" xr:uid="{BD73D4D8-14B9-42E7-97D1-BBDA7B2E9C27}"/>
    <cellStyle name="Excel Built-in Comma 5" xfId="16645" xr:uid="{0F769D19-345A-47F2-B9FA-2B751D953AE7}"/>
    <cellStyle name="Excel Built-in Comma 6" xfId="16651" xr:uid="{1EC1E968-BAB1-4448-AE31-B26B0954DD6A}"/>
    <cellStyle name="Excel Built-in Comma 7" xfId="16644" xr:uid="{20BFC5DF-1FF9-4062-B074-94C78ED5F98D}"/>
    <cellStyle name="Excel Built-in Comma 8" xfId="10223" xr:uid="{E68BE240-1762-400C-BA5C-22569C8BD3AF}"/>
    <cellStyle name="Excel Built-in Comma 9" xfId="10234" xr:uid="{0423B7F1-18A8-46D5-B952-9901288CC35A}"/>
    <cellStyle name="Excel Built-in Excel Built-in Excel Built-in Excel Built-in Excel Built-in Excel Built-in Normal_1.3.2" xfId="2735" xr:uid="{00000000-0005-0000-0000-0000580A0000}"/>
    <cellStyle name="Excel Built-in Excel Built-in Normal 6" xfId="2736" xr:uid="{00000000-0005-0000-0000-0000590A0000}"/>
    <cellStyle name="Excel Built-in Excel Built-in Normal 6 2" xfId="2737" xr:uid="{00000000-0005-0000-0000-00005A0A0000}"/>
    <cellStyle name="Excel Built-in Navadno 10" xfId="2738" xr:uid="{00000000-0005-0000-0000-00005B0A0000}"/>
    <cellStyle name="Excel Built-in Navadno 10 2" xfId="2739" xr:uid="{00000000-0005-0000-0000-00005C0A0000}"/>
    <cellStyle name="Excel Built-in Navadno 10 2 2" xfId="2740" xr:uid="{00000000-0005-0000-0000-00005D0A0000}"/>
    <cellStyle name="Excel Built-in Navadno 10 3" xfId="2741" xr:uid="{00000000-0005-0000-0000-00005E0A0000}"/>
    <cellStyle name="Excel Built-in Navadno 10 4" xfId="2742" xr:uid="{00000000-0005-0000-0000-00005F0A0000}"/>
    <cellStyle name="Excel Built-in Navadno 10 4 2" xfId="2743" xr:uid="{00000000-0005-0000-0000-0000600A0000}"/>
    <cellStyle name="Excel Built-in Navadno 16" xfId="2744" xr:uid="{00000000-0005-0000-0000-0000610A0000}"/>
    <cellStyle name="Excel Built-in Navadno 2" xfId="2745" xr:uid="{00000000-0005-0000-0000-0000620A0000}"/>
    <cellStyle name="Excel Built-in Navadno 2 2 2 2" xfId="2746" xr:uid="{00000000-0005-0000-0000-0000630A0000}"/>
    <cellStyle name="Excel Built-in Navadno 2 2 3" xfId="2747" xr:uid="{00000000-0005-0000-0000-0000640A0000}"/>
    <cellStyle name="Excel Built-in Navadno 2 6" xfId="2748" xr:uid="{00000000-0005-0000-0000-0000650A0000}"/>
    <cellStyle name="Excel Built-in Navadno 2 7" xfId="2749" xr:uid="{00000000-0005-0000-0000-0000660A0000}"/>
    <cellStyle name="Excel Built-in Navadno 2 7 2" xfId="2750" xr:uid="{00000000-0005-0000-0000-0000670A0000}"/>
    <cellStyle name="Excel Built-in Navadno 31" xfId="2751" xr:uid="{00000000-0005-0000-0000-0000680A0000}"/>
    <cellStyle name="Excel Built-in Navadno 31 2" xfId="2752" xr:uid="{00000000-0005-0000-0000-0000690A0000}"/>
    <cellStyle name="Excel Built-in Navadno 42" xfId="2753" xr:uid="{00000000-0005-0000-0000-00006A0A0000}"/>
    <cellStyle name="Excel Built-in Navadno 42 2" xfId="2754" xr:uid="{00000000-0005-0000-0000-00006B0A0000}"/>
    <cellStyle name="Excel Built-in Navadno 42 3" xfId="2755" xr:uid="{00000000-0005-0000-0000-00006C0A0000}"/>
    <cellStyle name="Excel Built-in Navadno 9" xfId="2756" xr:uid="{00000000-0005-0000-0000-00006D0A0000}"/>
    <cellStyle name="Excel Built-in Navadno 9 2" xfId="2757" xr:uid="{00000000-0005-0000-0000-00006E0A0000}"/>
    <cellStyle name="Excel Built-in Navadno 9 2 2" xfId="2758" xr:uid="{00000000-0005-0000-0000-00006F0A0000}"/>
    <cellStyle name="Excel Built-in Navadno 9 2 2 2" xfId="2759" xr:uid="{00000000-0005-0000-0000-0000700A0000}"/>
    <cellStyle name="Excel Built-in Navadno_List1" xfId="2760" xr:uid="{00000000-0005-0000-0000-0000710A0000}"/>
    <cellStyle name="Excel Built-in Normal" xfId="23" xr:uid="{00000000-0005-0000-0000-0000720A0000}"/>
    <cellStyle name="Excel Built-in Normal 1" xfId="26" xr:uid="{00000000-0005-0000-0000-0000730A0000}"/>
    <cellStyle name="Excel Built-in Normal 1 1" xfId="15733" xr:uid="{E6F303A3-2CF5-466C-AB97-B2136737389E}"/>
    <cellStyle name="Excel Built-in Normal 1 2" xfId="15732" xr:uid="{6CFC1C1C-184D-4D3A-9FA8-5BD434FEB878}"/>
    <cellStyle name="Excel Built-in Normal 1 3" xfId="15731" xr:uid="{EF7C6780-8D6E-471E-ADB0-C6A26635C138}"/>
    <cellStyle name="Excel Built-in Normal 1 4" xfId="15730" xr:uid="{1A63C1C8-125C-41CA-9241-711B0CB1E710}"/>
    <cellStyle name="Excel Built-in Normal 1 5" xfId="15734" xr:uid="{CDFEE26A-99A2-414E-938F-9706949315F7}"/>
    <cellStyle name="Excel Built-in Normal 1 6" xfId="9844" xr:uid="{17843769-4C7B-448E-AAC0-572937FE61CE}"/>
    <cellStyle name="Excel Built-in Normal 10" xfId="9432" xr:uid="{00000000-0005-0000-0000-0000740A0000}"/>
    <cellStyle name="Excel Built-in Normal 2" xfId="2761" xr:uid="{00000000-0005-0000-0000-0000750A0000}"/>
    <cellStyle name="Excel Built-in Normal 2 2" xfId="2762" xr:uid="{00000000-0005-0000-0000-0000760A0000}"/>
    <cellStyle name="Excel Built-in Normal 2 2 2" xfId="2763" xr:uid="{00000000-0005-0000-0000-0000770A0000}"/>
    <cellStyle name="Excel Built-in Normal 2 2 2 2" xfId="2764" xr:uid="{00000000-0005-0000-0000-0000780A0000}"/>
    <cellStyle name="Excel Built-in Normal 2 2 2 3" xfId="2765" xr:uid="{00000000-0005-0000-0000-0000790A0000}"/>
    <cellStyle name="Excel Built-in Normal 2 2 2 4" xfId="9850" xr:uid="{3121DD18-DB59-4CA7-89BB-C6450119FDCB}"/>
    <cellStyle name="Excel Built-in Normal 2 2 2 4 2" xfId="26310" xr:uid="{68D80007-7FA1-476D-82AF-C08D5B020267}"/>
    <cellStyle name="Excel Built-in Normal 2 2 2 5" xfId="26282" xr:uid="{91690176-10B6-47E4-8D5D-AC28CCD62306}"/>
    <cellStyle name="Excel Built-in Normal 2 2 3" xfId="2766" xr:uid="{00000000-0005-0000-0000-00007A0A0000}"/>
    <cellStyle name="Excel Built-in Normal 2 2 4" xfId="11320" xr:uid="{42EA1506-CA82-46A5-8EA5-79BAED1081FA}"/>
    <cellStyle name="Excel Built-in Normal 2 3" xfId="2767" xr:uid="{00000000-0005-0000-0000-00007B0A0000}"/>
    <cellStyle name="Excel Built-in Normal 2 3 2" xfId="2768" xr:uid="{00000000-0005-0000-0000-00007C0A0000}"/>
    <cellStyle name="Excel Built-in Normal 2 3 3" xfId="2769" xr:uid="{00000000-0005-0000-0000-00007D0A0000}"/>
    <cellStyle name="Excel Built-in Normal 2 3 4" xfId="20170" xr:uid="{657607BA-B725-4C15-AD50-CF37EE64DBA6}"/>
    <cellStyle name="Excel Built-in Normal 2 4" xfId="2770" xr:uid="{00000000-0005-0000-0000-00007E0A0000}"/>
    <cellStyle name="Excel Built-in Normal 2 4 2" xfId="11319" xr:uid="{D2FA477B-146C-4E7C-BB66-161389863529}"/>
    <cellStyle name="Excel Built-in Normal 2 4 3" xfId="9843" xr:uid="{8CDFBE16-9952-4056-BDFD-23859CD9DA9F}"/>
    <cellStyle name="Excel Built-in Normal 2 5" xfId="2771" xr:uid="{00000000-0005-0000-0000-00007F0A0000}"/>
    <cellStyle name="Excel Built-in Normal 2 6" xfId="2772" xr:uid="{00000000-0005-0000-0000-0000800A0000}"/>
    <cellStyle name="Excel Built-in Normal 2 7" xfId="2773" xr:uid="{00000000-0005-0000-0000-0000810A0000}"/>
    <cellStyle name="Excel Built-in Normal 3" xfId="2774" xr:uid="{00000000-0005-0000-0000-0000820A0000}"/>
    <cellStyle name="Excel Built-in Normal 3 2" xfId="2775" xr:uid="{00000000-0005-0000-0000-0000830A0000}"/>
    <cellStyle name="Excel Built-in Normal 3 2 2" xfId="2776" xr:uid="{00000000-0005-0000-0000-0000840A0000}"/>
    <cellStyle name="Excel Built-in Normal 3 2 3" xfId="2777" xr:uid="{00000000-0005-0000-0000-0000850A0000}"/>
    <cellStyle name="Excel Built-in Normal 3 2 4" xfId="9848" xr:uid="{BCA8A84D-756C-471B-9DF2-F7DDF8211D32}"/>
    <cellStyle name="Excel Built-in Normal 3 2 4 2" xfId="19244" xr:uid="{41F1BF54-DF6B-496D-9D68-8ED1A7877B23}"/>
    <cellStyle name="Excel Built-in Normal 3 2 5" xfId="26506" xr:uid="{448051E3-7C81-4613-B123-B9B43AFE9C6D}"/>
    <cellStyle name="Excel Built-in Normal 3 3" xfId="2778" xr:uid="{00000000-0005-0000-0000-0000860A0000}"/>
    <cellStyle name="Excel Built-in Normal 3 4" xfId="15729" xr:uid="{3F53C616-AEE7-46FF-B03F-99D212AD6AB8}"/>
    <cellStyle name="Excel Built-in Normal 3 5" xfId="11318" xr:uid="{439BE796-36C7-4977-BDA0-B889D373240C}"/>
    <cellStyle name="Excel Built-in Normal 4" xfId="2779" xr:uid="{00000000-0005-0000-0000-0000870A0000}"/>
    <cellStyle name="Excel Built-in Normal 4 2" xfId="2780" xr:uid="{00000000-0005-0000-0000-0000880A0000}"/>
    <cellStyle name="Excel Built-in Normal 4 2 2" xfId="15728" xr:uid="{79AD7599-EFE8-484C-9635-FC46C7B9953E}"/>
    <cellStyle name="Excel Built-in Normal 5" xfId="2781" xr:uid="{00000000-0005-0000-0000-0000890A0000}"/>
    <cellStyle name="Excel Built-in Normal 5 2" xfId="2782" xr:uid="{00000000-0005-0000-0000-00008A0A0000}"/>
    <cellStyle name="Excel Built-in Normal 5 3" xfId="2783" xr:uid="{00000000-0005-0000-0000-00008B0A0000}"/>
    <cellStyle name="Excel Built-in Normal 5 4" xfId="2784" xr:uid="{00000000-0005-0000-0000-00008C0A0000}"/>
    <cellStyle name="Excel Built-in Normal 6" xfId="2785" xr:uid="{00000000-0005-0000-0000-00008D0A0000}"/>
    <cellStyle name="Excel Built-in Normal 6 2" xfId="2786" xr:uid="{00000000-0005-0000-0000-00008E0A0000}"/>
    <cellStyle name="Excel Built-in Normal 6 3" xfId="9841" xr:uid="{487D7DCE-88EE-4DF9-9230-E3935FFF0DCD}"/>
    <cellStyle name="Excel Built-in Normal 7" xfId="2787" xr:uid="{00000000-0005-0000-0000-00008F0A0000}"/>
    <cellStyle name="Excel Built-in Normal 8" xfId="2788" xr:uid="{00000000-0005-0000-0000-0000900A0000}"/>
    <cellStyle name="Excel Built-in Normal 9" xfId="2789" xr:uid="{00000000-0005-0000-0000-0000910A0000}"/>
    <cellStyle name="Excel Built-in Normal_I-BREZOV 2" xfId="2790" xr:uid="{00000000-0005-0000-0000-0000920A0000}"/>
    <cellStyle name="Excel Built-in Percent" xfId="2791" xr:uid="{00000000-0005-0000-0000-0000930A0000}"/>
    <cellStyle name="Excel Built-in S21 2" xfId="2792" xr:uid="{00000000-0005-0000-0000-0000940A0000}"/>
    <cellStyle name="Excel Built-in S3 2" xfId="2793" xr:uid="{00000000-0005-0000-0000-0000950A0000}"/>
    <cellStyle name="Excel Built-in S3 2 2" xfId="2794" xr:uid="{00000000-0005-0000-0000-0000960A0000}"/>
    <cellStyle name="Excel Built-in Valuta 10 4" xfId="2795" xr:uid="{00000000-0005-0000-0000-0000970A0000}"/>
    <cellStyle name="Excel Built-in Valuta 10 4 2" xfId="2796" xr:uid="{00000000-0005-0000-0000-0000980A0000}"/>
    <cellStyle name="Excel Built-in Valuta 15" xfId="2797" xr:uid="{00000000-0005-0000-0000-0000990A0000}"/>
    <cellStyle name="Excel Built-in Valuta 15 2" xfId="2798" xr:uid="{00000000-0005-0000-0000-00009A0A0000}"/>
    <cellStyle name="Excel Built-in Valuta 15 2 2" xfId="2799" xr:uid="{00000000-0005-0000-0000-00009B0A0000}"/>
    <cellStyle name="Excel Built-in Valuta 15 3" xfId="2800" xr:uid="{00000000-0005-0000-0000-00009C0A0000}"/>
    <cellStyle name="Excel Built-in Vejica 10 4" xfId="2801" xr:uid="{00000000-0005-0000-0000-00009D0A0000}"/>
    <cellStyle name="Excel Built-in Vejica 10 4 2" xfId="2802" xr:uid="{00000000-0005-0000-0000-00009E0A0000}"/>
    <cellStyle name="Excel Built-in Vejica 15" xfId="2803" xr:uid="{00000000-0005-0000-0000-00009F0A0000}"/>
    <cellStyle name="Excel Built-in Vejica 15 2" xfId="2804" xr:uid="{00000000-0005-0000-0000-0000A00A0000}"/>
    <cellStyle name="Excel Built-in Vejica 15 2 3" xfId="2805" xr:uid="{00000000-0005-0000-0000-0000A10A0000}"/>
    <cellStyle name="Excel Built-in Vejica 15 2 3 2" xfId="2806" xr:uid="{00000000-0005-0000-0000-0000A20A0000}"/>
    <cellStyle name="Excel Built-in Vejica 15 3" xfId="2807" xr:uid="{00000000-0005-0000-0000-0000A30A0000}"/>
    <cellStyle name="Excel Built-in Vejica 15 3 2" xfId="2808" xr:uid="{00000000-0005-0000-0000-0000A40A0000}"/>
    <cellStyle name="Excel_BuiltIn_Comma 1" xfId="55" xr:uid="{00000000-0005-0000-0000-0000A50A0000}"/>
    <cellStyle name="Explanatory Text" xfId="16705" xr:uid="{80D0174E-16DA-4D60-9517-3502D4EA89FD}"/>
    <cellStyle name="Explanatory Text 1" xfId="2810" xr:uid="{00000000-0005-0000-0000-0000A60A0000}"/>
    <cellStyle name="Explanatory Text 1 1" xfId="2811" xr:uid="{00000000-0005-0000-0000-0000A70A0000}"/>
    <cellStyle name="Explanatory Text 1 2" xfId="2812" xr:uid="{00000000-0005-0000-0000-0000A80A0000}"/>
    <cellStyle name="Explanatory Text 1 3" xfId="2813" xr:uid="{00000000-0005-0000-0000-0000A90A0000}"/>
    <cellStyle name="Explanatory Text 1 3 2" xfId="2814" xr:uid="{00000000-0005-0000-0000-0000AA0A0000}"/>
    <cellStyle name="Explanatory Text 1 3 3" xfId="20169" xr:uid="{2BAB5F1D-95B7-4181-835A-180E32D97768}"/>
    <cellStyle name="Explanatory Text 1 4" xfId="15977" xr:uid="{9E12952C-9D0C-4724-BBCF-12F84CFEC3FA}"/>
    <cellStyle name="Explanatory Text 1 5" xfId="11317" xr:uid="{1DD59FFC-1900-422E-982F-86EF99820D04}"/>
    <cellStyle name="Explanatory Text 10" xfId="2815" xr:uid="{00000000-0005-0000-0000-0000AB0A0000}"/>
    <cellStyle name="Explanatory Text 11" xfId="2816" xr:uid="{00000000-0005-0000-0000-0000AC0A0000}"/>
    <cellStyle name="Explanatory Text 12" xfId="2817" xr:uid="{00000000-0005-0000-0000-0000AD0A0000}"/>
    <cellStyle name="Explanatory Text 13" xfId="2818" xr:uid="{00000000-0005-0000-0000-0000AE0A0000}"/>
    <cellStyle name="Explanatory Text 14" xfId="2819" xr:uid="{00000000-0005-0000-0000-0000AF0A0000}"/>
    <cellStyle name="Explanatory Text 15" xfId="2820" xr:uid="{00000000-0005-0000-0000-0000B00A0000}"/>
    <cellStyle name="Explanatory Text 15 2" xfId="15978" xr:uid="{D59B8EBF-3709-4E3F-94A6-C01C32D9B973}"/>
    <cellStyle name="Explanatory Text 16" xfId="2821" xr:uid="{00000000-0005-0000-0000-0000B10A0000}"/>
    <cellStyle name="Explanatory Text 17" xfId="2809" xr:uid="{00000000-0005-0000-0000-0000B20A0000}"/>
    <cellStyle name="Explanatory Text 2" xfId="2822" xr:uid="{00000000-0005-0000-0000-0000B30A0000}"/>
    <cellStyle name="Explanatory Text 2 1" xfId="2823" xr:uid="{00000000-0005-0000-0000-0000B40A0000}"/>
    <cellStyle name="Explanatory Text 2 2" xfId="2824" xr:uid="{00000000-0005-0000-0000-0000B50A0000}"/>
    <cellStyle name="Explanatory Text 2 3" xfId="2825" xr:uid="{00000000-0005-0000-0000-0000B60A0000}"/>
    <cellStyle name="Explanatory Text 2 3 2" xfId="2826" xr:uid="{00000000-0005-0000-0000-0000B70A0000}"/>
    <cellStyle name="Explanatory Text 2 3 2 2" xfId="15980" xr:uid="{57FC6F26-F349-4FD6-BB11-800A35D0074E}"/>
    <cellStyle name="Explanatory Text 2 3 3" xfId="18751" xr:uid="{F7D5FE4C-39D9-4650-8153-2FD45B037763}"/>
    <cellStyle name="Explanatory Text 2 4" xfId="15979" xr:uid="{F99F87F0-7522-422E-B411-9BCD7909586B}"/>
    <cellStyle name="Explanatory Text 3" xfId="2827" xr:uid="{00000000-0005-0000-0000-0000B80A0000}"/>
    <cellStyle name="Explanatory Text 3 1" xfId="2828" xr:uid="{00000000-0005-0000-0000-0000B90A0000}"/>
    <cellStyle name="Explanatory Text 3 2" xfId="2829" xr:uid="{00000000-0005-0000-0000-0000BA0A0000}"/>
    <cellStyle name="Explanatory Text 3 3" xfId="2830" xr:uid="{00000000-0005-0000-0000-0000BB0A0000}"/>
    <cellStyle name="Explanatory Text 3 3 2" xfId="2831" xr:uid="{00000000-0005-0000-0000-0000BC0A0000}"/>
    <cellStyle name="Explanatory Text 3 3 3" xfId="20168" xr:uid="{F86E16D2-E631-4E3A-BED7-519B98F035D2}"/>
    <cellStyle name="Explanatory Text 3 4" xfId="15981" xr:uid="{B8768B00-ACA0-4E8F-A6E7-DB162CC8822E}"/>
    <cellStyle name="Explanatory Text 3 5" xfId="11316" xr:uid="{B9773AD4-01E1-4EDC-9BE6-6EFC72221C82}"/>
    <cellStyle name="Explanatory Text 4" xfId="2832" xr:uid="{00000000-0005-0000-0000-0000BD0A0000}"/>
    <cellStyle name="Explanatory Text 4 1" xfId="2833" xr:uid="{00000000-0005-0000-0000-0000BE0A0000}"/>
    <cellStyle name="Explanatory Text 4 2" xfId="2834" xr:uid="{00000000-0005-0000-0000-0000BF0A0000}"/>
    <cellStyle name="Explanatory Text 4 3" xfId="2835" xr:uid="{00000000-0005-0000-0000-0000C00A0000}"/>
    <cellStyle name="Explanatory Text 4 3 2" xfId="2836" xr:uid="{00000000-0005-0000-0000-0000C10A0000}"/>
    <cellStyle name="Explanatory Text 4 3 3" xfId="18964" xr:uid="{C98C9A84-E0CC-4DED-8C02-244BA0CBE8CA}"/>
    <cellStyle name="Explanatory Text 4 4" xfId="15982" xr:uid="{5A0CE360-CA02-4898-8A76-7C7A207CBA39}"/>
    <cellStyle name="Explanatory Text 4 5" xfId="11315" xr:uid="{AC7DE485-A247-4B77-A01A-EA75E835CAC9}"/>
    <cellStyle name="Explanatory Text 5" xfId="2837" xr:uid="{00000000-0005-0000-0000-0000C20A0000}"/>
    <cellStyle name="Explanatory Text 5 1" xfId="2838" xr:uid="{00000000-0005-0000-0000-0000C30A0000}"/>
    <cellStyle name="Explanatory Text 5 2" xfId="2839" xr:uid="{00000000-0005-0000-0000-0000C40A0000}"/>
    <cellStyle name="Explanatory Text 5 3" xfId="2840" xr:uid="{00000000-0005-0000-0000-0000C50A0000}"/>
    <cellStyle name="Explanatory Text 5 3 2" xfId="2841" xr:uid="{00000000-0005-0000-0000-0000C60A0000}"/>
    <cellStyle name="Explanatory Text 5 3 3" xfId="23115" xr:uid="{534B2D5B-0EDB-4311-9429-69DEF6838A70}"/>
    <cellStyle name="Explanatory Text 5 4" xfId="15983" xr:uid="{4BF589B3-1B8D-4B5D-A3B9-3735F2536D19}"/>
    <cellStyle name="Explanatory Text 5 5" xfId="11314" xr:uid="{81C6B007-E780-4219-BD5B-21C145F40C71}"/>
    <cellStyle name="Explanatory Text 6" xfId="2842" xr:uid="{00000000-0005-0000-0000-0000C70A0000}"/>
    <cellStyle name="Explanatory Text 6 1" xfId="2843" xr:uid="{00000000-0005-0000-0000-0000C80A0000}"/>
    <cellStyle name="Explanatory Text 6 2" xfId="2844" xr:uid="{00000000-0005-0000-0000-0000C90A0000}"/>
    <cellStyle name="Explanatory Text 6 3" xfId="2845" xr:uid="{00000000-0005-0000-0000-0000CA0A0000}"/>
    <cellStyle name="Explanatory Text 6 3 2" xfId="2846" xr:uid="{00000000-0005-0000-0000-0000CB0A0000}"/>
    <cellStyle name="Explanatory Text 6 3 3" xfId="19276" xr:uid="{A8609EE8-E147-4163-899C-7C7FF5173E70}"/>
    <cellStyle name="Explanatory Text 6 4" xfId="15984" xr:uid="{735C7D96-02E2-4C9C-9507-5C4FF8AE13F3}"/>
    <cellStyle name="Explanatory Text 6 5" xfId="11313" xr:uid="{A4A067BE-0354-4C30-A03E-56331451FFA2}"/>
    <cellStyle name="Explanatory Text 7" xfId="2847" xr:uid="{00000000-0005-0000-0000-0000CC0A0000}"/>
    <cellStyle name="Explanatory Text 7 1" xfId="2848" xr:uid="{00000000-0005-0000-0000-0000CD0A0000}"/>
    <cellStyle name="Explanatory Text 7 2" xfId="2849" xr:uid="{00000000-0005-0000-0000-0000CE0A0000}"/>
    <cellStyle name="Explanatory Text 7 3" xfId="2850" xr:uid="{00000000-0005-0000-0000-0000CF0A0000}"/>
    <cellStyle name="Explanatory Text 7 3 2" xfId="2851" xr:uid="{00000000-0005-0000-0000-0000D00A0000}"/>
    <cellStyle name="Explanatory Text 7 3 3" xfId="18750" xr:uid="{D5908AA9-8C21-49C8-94A8-8E10F31B27D4}"/>
    <cellStyle name="Explanatory Text 7 4" xfId="15296" xr:uid="{E4A14B7E-4171-4890-B713-A13899A71D39}"/>
    <cellStyle name="Explanatory Text 8" xfId="2852" xr:uid="{00000000-0005-0000-0000-0000D10A0000}"/>
    <cellStyle name="Explanatory Text 8 1" xfId="2853" xr:uid="{00000000-0005-0000-0000-0000D20A0000}"/>
    <cellStyle name="Explanatory Text 8 2" xfId="2854" xr:uid="{00000000-0005-0000-0000-0000D30A0000}"/>
    <cellStyle name="Explanatory Text 9" xfId="2855" xr:uid="{00000000-0005-0000-0000-0000D40A0000}"/>
    <cellStyle name="Explanatory Text 9 1" xfId="2856" xr:uid="{00000000-0005-0000-0000-0000D50A0000}"/>
    <cellStyle name="Explanatory Text 9 2" xfId="2857" xr:uid="{00000000-0005-0000-0000-0000D60A0000}"/>
    <cellStyle name="Fixed" xfId="2858" xr:uid="{00000000-0005-0000-0000-0000D70A0000}"/>
    <cellStyle name="Good 1" xfId="2859" xr:uid="{00000000-0005-0000-0000-0000D80A0000}"/>
    <cellStyle name="Good 1 1" xfId="2860" xr:uid="{00000000-0005-0000-0000-0000D90A0000}"/>
    <cellStyle name="Good 1 2" xfId="2861" xr:uid="{00000000-0005-0000-0000-0000DA0A0000}"/>
    <cellStyle name="Good 1 2 2" xfId="2862" xr:uid="{00000000-0005-0000-0000-0000DB0A0000}"/>
    <cellStyle name="Good 1 2 2 2" xfId="2863" xr:uid="{00000000-0005-0000-0000-0000DC0A0000}"/>
    <cellStyle name="Good 1 2 2 3" xfId="20167" xr:uid="{3F75BF38-5212-4342-97E5-B4C9C14B9C8A}"/>
    <cellStyle name="Good 1 2 3" xfId="11311" xr:uid="{603F50BD-17DA-4754-9FEA-3F5D1CC40B66}"/>
    <cellStyle name="Good 1 3" xfId="2864" xr:uid="{00000000-0005-0000-0000-0000DD0A0000}"/>
    <cellStyle name="Good 1 3 2" xfId="2865" xr:uid="{00000000-0005-0000-0000-0000DE0A0000}"/>
    <cellStyle name="Good 1 3 3" xfId="18749" xr:uid="{D2059187-5EA5-45E2-8E9B-EDD163898C61}"/>
    <cellStyle name="Good 1 4" xfId="2866" xr:uid="{00000000-0005-0000-0000-0000DF0A0000}"/>
    <cellStyle name="Good 1 5" xfId="11312" xr:uid="{F449D6BE-45F7-46BA-80D4-70C93F057949}"/>
    <cellStyle name="Good 10" xfId="2867" xr:uid="{00000000-0005-0000-0000-0000E00A0000}"/>
    <cellStyle name="Good 11" xfId="2868" xr:uid="{00000000-0005-0000-0000-0000E10A0000}"/>
    <cellStyle name="Good 12" xfId="2869" xr:uid="{00000000-0005-0000-0000-0000E20A0000}"/>
    <cellStyle name="Good 13" xfId="2870" xr:uid="{00000000-0005-0000-0000-0000E30A0000}"/>
    <cellStyle name="Good 2" xfId="2871" xr:uid="{00000000-0005-0000-0000-0000E40A0000}"/>
    <cellStyle name="Good 2 1" xfId="2872" xr:uid="{00000000-0005-0000-0000-0000E50A0000}"/>
    <cellStyle name="Good 2 2" xfId="2873" xr:uid="{00000000-0005-0000-0000-0000E60A0000}"/>
    <cellStyle name="Good 2 2 2" xfId="2874" xr:uid="{00000000-0005-0000-0000-0000E70A0000}"/>
    <cellStyle name="Good 2 2 2 2" xfId="2875" xr:uid="{00000000-0005-0000-0000-0000E80A0000}"/>
    <cellStyle name="Good 2 2 2 3" xfId="17095" xr:uid="{F4B79B7F-FDE9-421B-9EDB-C9BEBDD72A17}"/>
    <cellStyle name="Good 2 2 3" xfId="11310" xr:uid="{24C9C585-4F2C-454B-B98B-9AC9C0854A46}"/>
    <cellStyle name="Good 2 3" xfId="2876" xr:uid="{00000000-0005-0000-0000-0000E90A0000}"/>
    <cellStyle name="Good 2 3 2" xfId="2877" xr:uid="{00000000-0005-0000-0000-0000EA0A0000}"/>
    <cellStyle name="Good 2 3 3" xfId="9941" xr:uid="{676A3EA4-9F4A-4CEA-B209-717BB177CF3A}"/>
    <cellStyle name="Good 2 3 3 2" xfId="20994" xr:uid="{1C2961C0-869E-4493-8D41-089834A94194}"/>
    <cellStyle name="Good 2 3 4" xfId="23316" xr:uid="{C46B7821-747C-4B7C-8B0C-F650A0F1C6DD}"/>
    <cellStyle name="Good 2 4" xfId="2878" xr:uid="{00000000-0005-0000-0000-0000EB0A0000}"/>
    <cellStyle name="Good 3" xfId="2879" xr:uid="{00000000-0005-0000-0000-0000EC0A0000}"/>
    <cellStyle name="Good 3 1" xfId="2880" xr:uid="{00000000-0005-0000-0000-0000ED0A0000}"/>
    <cellStyle name="Good 3 2" xfId="2881" xr:uid="{00000000-0005-0000-0000-0000EE0A0000}"/>
    <cellStyle name="Good 3 2 2" xfId="2882" xr:uid="{00000000-0005-0000-0000-0000EF0A0000}"/>
    <cellStyle name="Good 3 2 2 2" xfId="2883" xr:uid="{00000000-0005-0000-0000-0000F00A0000}"/>
    <cellStyle name="Good 3 2 2 3" xfId="19322" xr:uid="{315999E9-7575-4575-9417-52D1A72C3311}"/>
    <cellStyle name="Good 3 2 3" xfId="11308" xr:uid="{A8C06FDF-9116-491C-8F2D-C56485B7F5B2}"/>
    <cellStyle name="Good 3 3" xfId="2884" xr:uid="{00000000-0005-0000-0000-0000F10A0000}"/>
    <cellStyle name="Good 3 3 2" xfId="2885" xr:uid="{00000000-0005-0000-0000-0000F20A0000}"/>
    <cellStyle name="Good 3 3 3" xfId="20166" xr:uid="{217BA114-570E-4EEE-80E5-EB9A214F9B2C}"/>
    <cellStyle name="Good 3 4" xfId="2886" xr:uid="{00000000-0005-0000-0000-0000F30A0000}"/>
    <cellStyle name="Good 3 5" xfId="11309" xr:uid="{0CB83D0B-3F88-436C-9264-84CBDE19603A}"/>
    <cellStyle name="Good 4" xfId="2887" xr:uid="{00000000-0005-0000-0000-0000F40A0000}"/>
    <cellStyle name="Good 4 1" xfId="2888" xr:uid="{00000000-0005-0000-0000-0000F50A0000}"/>
    <cellStyle name="Good 4 2" xfId="2889" xr:uid="{00000000-0005-0000-0000-0000F60A0000}"/>
    <cellStyle name="Good 4 2 2" xfId="2890" xr:uid="{00000000-0005-0000-0000-0000F70A0000}"/>
    <cellStyle name="Good 4 2 2 2" xfId="2891" xr:uid="{00000000-0005-0000-0000-0000F80A0000}"/>
    <cellStyle name="Good 4 2 2 3" xfId="22745" xr:uid="{249B0408-678F-462C-B244-1A8A92FB1F9F}"/>
    <cellStyle name="Good 4 2 3" xfId="11306" xr:uid="{C4157AC8-4138-40A8-9F6C-073520CD149E}"/>
    <cellStyle name="Good 4 3" xfId="2892" xr:uid="{00000000-0005-0000-0000-0000F90A0000}"/>
    <cellStyle name="Good 4 3 2" xfId="2893" xr:uid="{00000000-0005-0000-0000-0000FA0A0000}"/>
    <cellStyle name="Good 4 3 3" xfId="18748" xr:uid="{07C2EC6A-BB7D-43B9-A74A-6BC5BC78D780}"/>
    <cellStyle name="Good 4 4" xfId="2894" xr:uid="{00000000-0005-0000-0000-0000FB0A0000}"/>
    <cellStyle name="Good 4 5" xfId="11307" xr:uid="{FED98E7A-68BF-4BF1-8F4C-013D3C2001E7}"/>
    <cellStyle name="Good 5" xfId="2895" xr:uid="{00000000-0005-0000-0000-0000FC0A0000}"/>
    <cellStyle name="Good 5 1" xfId="2896" xr:uid="{00000000-0005-0000-0000-0000FD0A0000}"/>
    <cellStyle name="Good 5 2" xfId="2897" xr:uid="{00000000-0005-0000-0000-0000FE0A0000}"/>
    <cellStyle name="Good 5 2 2" xfId="2898" xr:uid="{00000000-0005-0000-0000-0000FF0A0000}"/>
    <cellStyle name="Good 5 2 2 2" xfId="2899" xr:uid="{00000000-0005-0000-0000-0000000B0000}"/>
    <cellStyle name="Good 5 2 2 3" xfId="20165" xr:uid="{25F79E32-906A-445F-9719-D3C96CFD3A0F}"/>
    <cellStyle name="Good 5 2 3" xfId="11303" xr:uid="{2E563E38-82BE-4AEA-A55F-76A917932FDC}"/>
    <cellStyle name="Good 5 3" xfId="2900" xr:uid="{00000000-0005-0000-0000-0000010B0000}"/>
    <cellStyle name="Good 5 3 2" xfId="2901" xr:uid="{00000000-0005-0000-0000-0000020B0000}"/>
    <cellStyle name="Good 5 3 3" xfId="20551" xr:uid="{64C820EE-29AA-4729-BB5D-8451ACD31EDC}"/>
    <cellStyle name="Good 5 4" xfId="2902" xr:uid="{00000000-0005-0000-0000-0000030B0000}"/>
    <cellStyle name="Good 5 5" xfId="11305" xr:uid="{2B07E9D6-6F45-4BBA-B010-B5FD69340026}"/>
    <cellStyle name="Good 6" xfId="2903" xr:uid="{00000000-0005-0000-0000-0000040B0000}"/>
    <cellStyle name="Good 6 1" xfId="2904" xr:uid="{00000000-0005-0000-0000-0000050B0000}"/>
    <cellStyle name="Good 6 2" xfId="2905" xr:uid="{00000000-0005-0000-0000-0000060B0000}"/>
    <cellStyle name="Good 6 2 2" xfId="2906" xr:uid="{00000000-0005-0000-0000-0000070B0000}"/>
    <cellStyle name="Good 6 2 2 2" xfId="2907" xr:uid="{00000000-0005-0000-0000-0000080B0000}"/>
    <cellStyle name="Good 6 2 2 3" xfId="22520" xr:uid="{A3F62D65-7AAC-4E68-9EE0-51DF1DF3B67D}"/>
    <cellStyle name="Good 6 2 3" xfId="10697" xr:uid="{A953FA00-107D-4625-AE38-EFF355FC5225}"/>
    <cellStyle name="Good 6 3" xfId="2908" xr:uid="{00000000-0005-0000-0000-0000090B0000}"/>
    <cellStyle name="Good 6 3 2" xfId="2909" xr:uid="{00000000-0005-0000-0000-00000A0B0000}"/>
    <cellStyle name="Good 6 3 3" xfId="20164" xr:uid="{1DEC9476-1B53-4381-9652-9EA754DC74EC}"/>
    <cellStyle name="Good 6 4" xfId="2910" xr:uid="{00000000-0005-0000-0000-00000B0B0000}"/>
    <cellStyle name="Good 6 5" xfId="11304" xr:uid="{75BE8445-FE86-40E5-B135-B4965CD74813}"/>
    <cellStyle name="Good 7" xfId="2911" xr:uid="{00000000-0005-0000-0000-00000C0B0000}"/>
    <cellStyle name="Good 7 1" xfId="2912" xr:uid="{00000000-0005-0000-0000-00000D0B0000}"/>
    <cellStyle name="Good 7 2" xfId="2913" xr:uid="{00000000-0005-0000-0000-00000E0B0000}"/>
    <cellStyle name="Good 7 2 2" xfId="16550" xr:uid="{974C90B7-3567-45FB-838F-A26506AE8816}"/>
    <cellStyle name="Good 7 2 3" xfId="16216" xr:uid="{2E20A4DA-0F42-4D61-8E85-06600C460650}"/>
    <cellStyle name="Good 7 3" xfId="16217" xr:uid="{4C02B98D-29ED-4FA3-A0FD-9752E488398E}"/>
    <cellStyle name="Good 8" xfId="2914" xr:uid="{00000000-0005-0000-0000-00000F0B0000}"/>
    <cellStyle name="Good 8 1" xfId="2915" xr:uid="{00000000-0005-0000-0000-0000100B0000}"/>
    <cellStyle name="Good 8 2" xfId="2916" xr:uid="{00000000-0005-0000-0000-0000110B0000}"/>
    <cellStyle name="Good 8 3" xfId="16549" xr:uid="{347EAD94-874C-4C57-890A-9BFB9197D160}"/>
    <cellStyle name="Good 8 4" xfId="16215" xr:uid="{2072F59B-C39F-4BEE-9591-9A1A18CC21C8}"/>
    <cellStyle name="Good 9" xfId="2917" xr:uid="{00000000-0005-0000-0000-0000120B0000}"/>
    <cellStyle name="Good 9 1" xfId="2918" xr:uid="{00000000-0005-0000-0000-0000130B0000}"/>
    <cellStyle name="Good 9 2" xfId="2919" xr:uid="{00000000-0005-0000-0000-0000140B0000}"/>
    <cellStyle name="Heading 1" xfId="16704" xr:uid="{24D97106-7C62-4233-8CE5-3DB221F91C79}"/>
    <cellStyle name="Heading 1 1" xfId="2921" xr:uid="{00000000-0005-0000-0000-0000150B0000}"/>
    <cellStyle name="Heading 1 1 1" xfId="2922" xr:uid="{00000000-0005-0000-0000-0000160B0000}"/>
    <cellStyle name="Heading 1 1 2" xfId="2923" xr:uid="{00000000-0005-0000-0000-0000170B0000}"/>
    <cellStyle name="Heading 1 1 3" xfId="2924" xr:uid="{00000000-0005-0000-0000-0000180B0000}"/>
    <cellStyle name="Heading 1 1 3 2" xfId="2925" xr:uid="{00000000-0005-0000-0000-0000190B0000}"/>
    <cellStyle name="Heading 1 1 3 3" xfId="18961" xr:uid="{56E0D3E7-1467-4D30-B393-544935424857}"/>
    <cellStyle name="Heading 1 1 4" xfId="16548" xr:uid="{DE9D1461-A8F0-44E5-B9EF-25BF3DD79A7E}"/>
    <cellStyle name="Heading 1 1 5" xfId="11301" xr:uid="{A0CBF416-8D68-4BEF-B95B-E452E267D293}"/>
    <cellStyle name="Heading 1 10" xfId="2926" xr:uid="{00000000-0005-0000-0000-00001A0B0000}"/>
    <cellStyle name="Heading 1 11" xfId="2927" xr:uid="{00000000-0005-0000-0000-00001B0B0000}"/>
    <cellStyle name="Heading 1 12" xfId="2928" xr:uid="{00000000-0005-0000-0000-00001C0B0000}"/>
    <cellStyle name="Heading 1 13" xfId="2929" xr:uid="{00000000-0005-0000-0000-00001D0B0000}"/>
    <cellStyle name="Heading 1 14" xfId="2930" xr:uid="{00000000-0005-0000-0000-00001E0B0000}"/>
    <cellStyle name="Heading 1 15" xfId="2920" xr:uid="{00000000-0005-0000-0000-00001F0B0000}"/>
    <cellStyle name="Heading 1 15 2" xfId="16547" xr:uid="{13DC2658-F6E0-45DC-BBA7-3F16B2395B3D}"/>
    <cellStyle name="Heading 1 16" xfId="11302" xr:uid="{EFBB2218-AEAA-4978-B4ED-4B8261CD3728}"/>
    <cellStyle name="Heading 1 2" xfId="2931" xr:uid="{00000000-0005-0000-0000-0000200B0000}"/>
    <cellStyle name="Heading 1 2 1" xfId="2932" xr:uid="{00000000-0005-0000-0000-0000210B0000}"/>
    <cellStyle name="Heading 1 2 2" xfId="2933" xr:uid="{00000000-0005-0000-0000-0000220B0000}"/>
    <cellStyle name="Heading 1 2 2 2" xfId="9942" xr:uid="{99F7EE72-63FF-4469-9ADA-591501711B9D}"/>
    <cellStyle name="Heading 1 2 2 3" xfId="9888" xr:uid="{AC6AF6B5-99EC-4787-BDE1-878430797E9D}"/>
    <cellStyle name="Heading 1 2 3" xfId="2934" xr:uid="{00000000-0005-0000-0000-0000230B0000}"/>
    <cellStyle name="Heading 1 2 3 2" xfId="2935" xr:uid="{00000000-0005-0000-0000-0000240B0000}"/>
    <cellStyle name="Heading 1 2 3 2 2" xfId="16545" xr:uid="{56D8CDE7-3FA5-4122-98F2-C741676B89DD}"/>
    <cellStyle name="Heading 1 2 3 3" xfId="26421" xr:uid="{0076494D-E68B-4793-AE1A-E4F24D7B8FD0}"/>
    <cellStyle name="Heading 1 2 4" xfId="2936" xr:uid="{00000000-0005-0000-0000-0000250B0000}"/>
    <cellStyle name="Heading 1 2 4 2" xfId="16546" xr:uid="{12515B5E-FD92-4B89-AE81-103FCB98E9D8}"/>
    <cellStyle name="Heading 1 2 5" xfId="11300" xr:uid="{510D819B-2BF1-4AEA-84FC-E46451BBEFF8}"/>
    <cellStyle name="Heading 1 3" xfId="2937" xr:uid="{00000000-0005-0000-0000-0000260B0000}"/>
    <cellStyle name="Heading 1 3 1" xfId="2938" xr:uid="{00000000-0005-0000-0000-0000270B0000}"/>
    <cellStyle name="Heading 1 3 2" xfId="2939" xr:uid="{00000000-0005-0000-0000-0000280B0000}"/>
    <cellStyle name="Heading 1 3 3" xfId="2940" xr:uid="{00000000-0005-0000-0000-0000290B0000}"/>
    <cellStyle name="Heading 1 3 3 2" xfId="2941" xr:uid="{00000000-0005-0000-0000-00002A0B0000}"/>
    <cellStyle name="Heading 1 3 3 2 2" xfId="16543" xr:uid="{5F8CC628-34E1-435E-83D4-12D9D2593563}"/>
    <cellStyle name="Heading 1 3 3 3" xfId="22393" xr:uid="{E3F2E361-D15F-4871-9DC7-FDAF99E8717D}"/>
    <cellStyle name="Heading 1 3 4" xfId="2942" xr:uid="{00000000-0005-0000-0000-00002B0B0000}"/>
    <cellStyle name="Heading 1 3 4 2" xfId="16544" xr:uid="{F0D6A219-6C1B-4C84-AF97-5F446B9ED26A}"/>
    <cellStyle name="Heading 1 3 5" xfId="11299" xr:uid="{8B0BF792-5EDD-45B0-8F77-07881736F013}"/>
    <cellStyle name="Heading 1 4" xfId="2943" xr:uid="{00000000-0005-0000-0000-00002C0B0000}"/>
    <cellStyle name="Heading 1 4 1" xfId="2944" xr:uid="{00000000-0005-0000-0000-00002D0B0000}"/>
    <cellStyle name="Heading 1 4 2" xfId="2945" xr:uid="{00000000-0005-0000-0000-00002E0B0000}"/>
    <cellStyle name="Heading 1 4 3" xfId="2946" xr:uid="{00000000-0005-0000-0000-00002F0B0000}"/>
    <cellStyle name="Heading 1 4 3 2" xfId="2947" xr:uid="{00000000-0005-0000-0000-0000300B0000}"/>
    <cellStyle name="Heading 1 4 3 3" xfId="26030" xr:uid="{A7FC7BA0-754E-446B-83BC-06C196C2D71C}"/>
    <cellStyle name="Heading 1 4 4" xfId="16542" xr:uid="{4786404B-819E-41B8-9212-5C23300B845A}"/>
    <cellStyle name="Heading 1 4 5" xfId="11298" xr:uid="{8C761FE2-3429-47C8-831C-7FA44B2F506E}"/>
    <cellStyle name="Heading 1 5" xfId="2948" xr:uid="{00000000-0005-0000-0000-0000310B0000}"/>
    <cellStyle name="Heading 1 5 1" xfId="2949" xr:uid="{00000000-0005-0000-0000-0000320B0000}"/>
    <cellStyle name="Heading 1 5 2" xfId="2950" xr:uid="{00000000-0005-0000-0000-0000330B0000}"/>
    <cellStyle name="Heading 1 5 3" xfId="2951" xr:uid="{00000000-0005-0000-0000-0000340B0000}"/>
    <cellStyle name="Heading 1 5 3 2" xfId="2952" xr:uid="{00000000-0005-0000-0000-0000350B0000}"/>
    <cellStyle name="Heading 1 5 3 3" xfId="20163" xr:uid="{F4480965-62A0-46C4-997C-74575B884AA0}"/>
    <cellStyle name="Heading 1 5 4" xfId="16541" xr:uid="{5AA90567-F90C-4D55-A02E-2E93422AD384}"/>
    <cellStyle name="Heading 1 5 5" xfId="11297" xr:uid="{64E94422-57C7-40AE-8FEA-05B8B710C2C0}"/>
    <cellStyle name="Heading 1 6" xfId="2953" xr:uid="{00000000-0005-0000-0000-0000360B0000}"/>
    <cellStyle name="Heading 1 6 1" xfId="2954" xr:uid="{00000000-0005-0000-0000-0000370B0000}"/>
    <cellStyle name="Heading 1 6 2" xfId="2955" xr:uid="{00000000-0005-0000-0000-0000380B0000}"/>
    <cellStyle name="Heading 1 6 3" xfId="2956" xr:uid="{00000000-0005-0000-0000-0000390B0000}"/>
    <cellStyle name="Heading 1 6 3 2" xfId="2957" xr:uid="{00000000-0005-0000-0000-00003A0B0000}"/>
    <cellStyle name="Heading 1 6 3 3" xfId="21896" xr:uid="{160845AA-167E-4859-AAA9-66153DAB70E4}"/>
    <cellStyle name="Heading 1 6 4" xfId="16540" xr:uid="{1D67865C-C04B-4C0D-9119-6FB4EA1D7C59}"/>
    <cellStyle name="Heading 1 6 5" xfId="10679" xr:uid="{10F8AAAB-C5DD-4FC4-B47E-81A18A8BD464}"/>
    <cellStyle name="Heading 1 7" xfId="2958" xr:uid="{00000000-0005-0000-0000-00003B0B0000}"/>
    <cellStyle name="Heading 1 7 1" xfId="2959" xr:uid="{00000000-0005-0000-0000-00003C0B0000}"/>
    <cellStyle name="Heading 1 7 2" xfId="2960" xr:uid="{00000000-0005-0000-0000-00003D0B0000}"/>
    <cellStyle name="Heading 1 7 2 2" xfId="16539" xr:uid="{FF25DD22-8FBF-4FA7-8668-1539FD57AEC9}"/>
    <cellStyle name="Heading 1 7 2 3" xfId="15301" xr:uid="{F7C08AD9-558F-4796-B8BD-9110DC62197D}"/>
    <cellStyle name="Heading 1 7 3" xfId="2961" xr:uid="{00000000-0005-0000-0000-00003E0B0000}"/>
    <cellStyle name="Heading 1 7 3 2" xfId="2962" xr:uid="{00000000-0005-0000-0000-00003F0B0000}"/>
    <cellStyle name="Heading 1 7 3 3" xfId="26388" xr:uid="{4BA5B2B0-AA6B-48E6-882E-7F7BBE518896}"/>
    <cellStyle name="Heading 1 7 4" xfId="2963" xr:uid="{00000000-0005-0000-0000-0000400B0000}"/>
    <cellStyle name="Heading 1 7 4 2" xfId="11296" xr:uid="{F9441774-3F16-4F81-A43E-A1292666A92D}"/>
    <cellStyle name="Heading 1 7 5" xfId="2964" xr:uid="{00000000-0005-0000-0000-0000410B0000}"/>
    <cellStyle name="Heading 1 8" xfId="2965" xr:uid="{00000000-0005-0000-0000-0000420B0000}"/>
    <cellStyle name="Heading 1 8 1" xfId="2966" xr:uid="{00000000-0005-0000-0000-0000430B0000}"/>
    <cellStyle name="Heading 1 8 2" xfId="2967" xr:uid="{00000000-0005-0000-0000-0000440B0000}"/>
    <cellStyle name="Heading 1 8 2 2" xfId="16538" xr:uid="{4E24A083-C2A7-4D01-91A9-E0E8F15756BF}"/>
    <cellStyle name="Heading 1 8 2 3" xfId="16214" xr:uid="{06333AC0-577D-4EDD-AA54-02628CC6E48C}"/>
    <cellStyle name="Heading 1 8 3" xfId="2968" xr:uid="{00000000-0005-0000-0000-0000450B0000}"/>
    <cellStyle name="Heading 1 8 4" xfId="2969" xr:uid="{00000000-0005-0000-0000-0000460B0000}"/>
    <cellStyle name="Heading 1 9" xfId="2970" xr:uid="{00000000-0005-0000-0000-0000470B0000}"/>
    <cellStyle name="Heading 1 9 1" xfId="2971" xr:uid="{00000000-0005-0000-0000-0000480B0000}"/>
    <cellStyle name="Heading 1 9 2" xfId="2972" xr:uid="{00000000-0005-0000-0000-0000490B0000}"/>
    <cellStyle name="Heading 2" xfId="16703" xr:uid="{0ECEAFBD-ED40-4EA3-A693-AC02A4667CFE}"/>
    <cellStyle name="Heading 2 1" xfId="2974" xr:uid="{00000000-0005-0000-0000-00004A0B0000}"/>
    <cellStyle name="Heading 2 1 1" xfId="2975" xr:uid="{00000000-0005-0000-0000-00004B0B0000}"/>
    <cellStyle name="Heading 2 1 2" xfId="2976" xr:uid="{00000000-0005-0000-0000-00004C0B0000}"/>
    <cellStyle name="Heading 2 1 3" xfId="2977" xr:uid="{00000000-0005-0000-0000-00004D0B0000}"/>
    <cellStyle name="Heading 2 1 3 2" xfId="2978" xr:uid="{00000000-0005-0000-0000-00004E0B0000}"/>
    <cellStyle name="Heading 2 1 3 3" xfId="24296" xr:uid="{EA7E3A59-E283-4C40-BD9E-61530E075DF9}"/>
    <cellStyle name="Heading 2 1 4" xfId="16537" xr:uid="{FDD03A38-FE4E-431A-88AB-3F1C42F261D1}"/>
    <cellStyle name="Heading 2 1 5" xfId="11294" xr:uid="{5074E71C-DA47-4F98-8D91-1221BFC8C7C8}"/>
    <cellStyle name="Heading 2 10" xfId="2979" xr:uid="{00000000-0005-0000-0000-00004F0B0000}"/>
    <cellStyle name="Heading 2 11" xfId="2980" xr:uid="{00000000-0005-0000-0000-0000500B0000}"/>
    <cellStyle name="Heading 2 12" xfId="2981" xr:uid="{00000000-0005-0000-0000-0000510B0000}"/>
    <cellStyle name="Heading 2 13" xfId="2982" xr:uid="{00000000-0005-0000-0000-0000520B0000}"/>
    <cellStyle name="Heading 2 14" xfId="2983" xr:uid="{00000000-0005-0000-0000-0000530B0000}"/>
    <cellStyle name="Heading 2 15" xfId="2973" xr:uid="{00000000-0005-0000-0000-0000540B0000}"/>
    <cellStyle name="Heading 2 15 2" xfId="16536" xr:uid="{5F7B1892-8D76-4652-953F-50214DF9E50E}"/>
    <cellStyle name="Heading 2 16" xfId="11295" xr:uid="{5891B61C-B9CA-4FEC-A3AB-E8D8249FB4B6}"/>
    <cellStyle name="Heading 2 2" xfId="2984" xr:uid="{00000000-0005-0000-0000-0000550B0000}"/>
    <cellStyle name="Heading 2 2 1" xfId="2985" xr:uid="{00000000-0005-0000-0000-0000560B0000}"/>
    <cellStyle name="Heading 2 2 2" xfId="2986" xr:uid="{00000000-0005-0000-0000-0000570B0000}"/>
    <cellStyle name="Heading 2 2 2 2" xfId="9943" xr:uid="{78E03786-5AF4-469B-B8B6-C316611DB42F}"/>
    <cellStyle name="Heading 2 2 2 3" xfId="9889" xr:uid="{F587718F-4107-4ADE-BA7F-60D4DC2C20BF}"/>
    <cellStyle name="Heading 2 2 3" xfId="2987" xr:uid="{00000000-0005-0000-0000-0000580B0000}"/>
    <cellStyle name="Heading 2 2 3 2" xfId="2988" xr:uid="{00000000-0005-0000-0000-0000590B0000}"/>
    <cellStyle name="Heading 2 2 3 2 2" xfId="16534" xr:uid="{1FED624D-DDB8-455C-AE48-1EE909B63227}"/>
    <cellStyle name="Heading 2 2 3 3" xfId="20793" xr:uid="{43553360-2BA6-4ED9-8E3D-04BCD5474EEE}"/>
    <cellStyle name="Heading 2 2 4" xfId="2989" xr:uid="{00000000-0005-0000-0000-00005A0B0000}"/>
    <cellStyle name="Heading 2 2 4 2" xfId="16535" xr:uid="{41C9FD11-636B-4FC2-AC76-342D5B78EC4E}"/>
    <cellStyle name="Heading 2 2 5" xfId="11293" xr:uid="{F015D166-ACD3-49F2-9065-27E4E573B760}"/>
    <cellStyle name="Heading 2 3" xfId="2990" xr:uid="{00000000-0005-0000-0000-00005B0B0000}"/>
    <cellStyle name="Heading 2 3 1" xfId="2991" xr:uid="{00000000-0005-0000-0000-00005C0B0000}"/>
    <cellStyle name="Heading 2 3 2" xfId="2992" xr:uid="{00000000-0005-0000-0000-00005D0B0000}"/>
    <cellStyle name="Heading 2 3 3" xfId="2993" xr:uid="{00000000-0005-0000-0000-00005E0B0000}"/>
    <cellStyle name="Heading 2 3 3 2" xfId="2994" xr:uid="{00000000-0005-0000-0000-00005F0B0000}"/>
    <cellStyle name="Heading 2 3 3 2 2" xfId="16532" xr:uid="{BF31580E-8A2A-4B54-ACE7-A443417B5CBF}"/>
    <cellStyle name="Heading 2 3 3 3" xfId="20792" xr:uid="{AAD2CE3F-6971-44E5-8FC0-9D2B363BCE27}"/>
    <cellStyle name="Heading 2 3 4" xfId="2995" xr:uid="{00000000-0005-0000-0000-0000600B0000}"/>
    <cellStyle name="Heading 2 3 4 2" xfId="16533" xr:uid="{493919A6-F610-4070-B0B3-21896E582B90}"/>
    <cellStyle name="Heading 2 3 5" xfId="11292" xr:uid="{359B7A85-933C-41E4-9077-65963D22D298}"/>
    <cellStyle name="Heading 2 4" xfId="2996" xr:uid="{00000000-0005-0000-0000-0000610B0000}"/>
    <cellStyle name="Heading 2 4 1" xfId="2997" xr:uid="{00000000-0005-0000-0000-0000620B0000}"/>
    <cellStyle name="Heading 2 4 2" xfId="2998" xr:uid="{00000000-0005-0000-0000-0000630B0000}"/>
    <cellStyle name="Heading 2 4 3" xfId="2999" xr:uid="{00000000-0005-0000-0000-0000640B0000}"/>
    <cellStyle name="Heading 2 4 3 2" xfId="3000" xr:uid="{00000000-0005-0000-0000-0000650B0000}"/>
    <cellStyle name="Heading 2 4 3 3" xfId="22371" xr:uid="{EE9EDDBC-541A-494C-B4FB-FB08C619BD78}"/>
    <cellStyle name="Heading 2 4 4" xfId="16531" xr:uid="{89536290-D2E6-47C5-AD9C-8792367AC445}"/>
    <cellStyle name="Heading 2 4 5" xfId="11291" xr:uid="{96F2C64A-6487-4589-B6B9-5910385024E3}"/>
    <cellStyle name="Heading 2 5" xfId="3001" xr:uid="{00000000-0005-0000-0000-0000660B0000}"/>
    <cellStyle name="Heading 2 5 1" xfId="3002" xr:uid="{00000000-0005-0000-0000-0000670B0000}"/>
    <cellStyle name="Heading 2 5 2" xfId="3003" xr:uid="{00000000-0005-0000-0000-0000680B0000}"/>
    <cellStyle name="Heading 2 5 3" xfId="3004" xr:uid="{00000000-0005-0000-0000-0000690B0000}"/>
    <cellStyle name="Heading 2 5 3 2" xfId="3005" xr:uid="{00000000-0005-0000-0000-00006A0B0000}"/>
    <cellStyle name="Heading 2 5 3 3" xfId="18746" xr:uid="{7795C6A7-9D2E-43DD-9E3D-D64F9D6E523D}"/>
    <cellStyle name="Heading 2 5 4" xfId="16530" xr:uid="{66D7B3B9-1D12-4312-8CD5-DA09B43495B3}"/>
    <cellStyle name="Heading 2 5 5" xfId="11290" xr:uid="{16A5C638-C932-48B3-B9B1-F7A63962693E}"/>
    <cellStyle name="Heading 2 6" xfId="3006" xr:uid="{00000000-0005-0000-0000-00006B0B0000}"/>
    <cellStyle name="Heading 2 6 1" xfId="3007" xr:uid="{00000000-0005-0000-0000-00006C0B0000}"/>
    <cellStyle name="Heading 2 6 2" xfId="3008" xr:uid="{00000000-0005-0000-0000-00006D0B0000}"/>
    <cellStyle name="Heading 2 6 3" xfId="3009" xr:uid="{00000000-0005-0000-0000-00006E0B0000}"/>
    <cellStyle name="Heading 2 6 3 2" xfId="3010" xr:uid="{00000000-0005-0000-0000-00006F0B0000}"/>
    <cellStyle name="Heading 2 6 3 3" xfId="18747" xr:uid="{5C9026C8-7B95-48F4-AF8D-7E479DA081CF}"/>
    <cellStyle name="Heading 2 6 4" xfId="16529" xr:uid="{4FCC0EA1-440D-49A4-B5B6-461965E8F854}"/>
    <cellStyle name="Heading 2 6 5" xfId="11289" xr:uid="{4627AE63-BBC6-4453-A299-8A0DD64507B8}"/>
    <cellStyle name="Heading 2 7" xfId="3011" xr:uid="{00000000-0005-0000-0000-0000700B0000}"/>
    <cellStyle name="Heading 2 7 1" xfId="3012" xr:uid="{00000000-0005-0000-0000-0000710B0000}"/>
    <cellStyle name="Heading 2 7 2" xfId="3013" xr:uid="{00000000-0005-0000-0000-0000720B0000}"/>
    <cellStyle name="Heading 2 7 2 2" xfId="16528" xr:uid="{1444B2C0-6D2A-4748-A333-795A3DF9233B}"/>
    <cellStyle name="Heading 2 7 2 3" xfId="15305" xr:uid="{C7EA981C-6118-4071-9E5B-22EB99143911}"/>
    <cellStyle name="Heading 2 7 3" xfId="3014" xr:uid="{00000000-0005-0000-0000-0000730B0000}"/>
    <cellStyle name="Heading 2 7 3 2" xfId="3015" xr:uid="{00000000-0005-0000-0000-0000740B0000}"/>
    <cellStyle name="Heading 2 7 3 3" xfId="23926" xr:uid="{C5E0D76F-8653-4E58-8A7A-B0C86918FFC8}"/>
    <cellStyle name="Heading 2 7 4" xfId="3016" xr:uid="{00000000-0005-0000-0000-0000750B0000}"/>
    <cellStyle name="Heading 2 7 4 2" xfId="11288" xr:uid="{021DFE76-0A7F-4CAE-9C36-440ECE1C3364}"/>
    <cellStyle name="Heading 2 7 5" xfId="3017" xr:uid="{00000000-0005-0000-0000-0000760B0000}"/>
    <cellStyle name="Heading 2 8" xfId="3018" xr:uid="{00000000-0005-0000-0000-0000770B0000}"/>
    <cellStyle name="Heading 2 8 1" xfId="3019" xr:uid="{00000000-0005-0000-0000-0000780B0000}"/>
    <cellStyle name="Heading 2 8 2" xfId="3020" xr:uid="{00000000-0005-0000-0000-0000790B0000}"/>
    <cellStyle name="Heading 2 8 2 2" xfId="16527" xr:uid="{5CE31248-FC31-4718-88AA-0957D6B810B3}"/>
    <cellStyle name="Heading 2 8 2 3" xfId="16213" xr:uid="{484130A9-1876-4D30-A9BB-5DC4FC8E66FA}"/>
    <cellStyle name="Heading 2 8 3" xfId="3021" xr:uid="{00000000-0005-0000-0000-00007A0B0000}"/>
    <cellStyle name="Heading 2 8 4" xfId="3022" xr:uid="{00000000-0005-0000-0000-00007B0B0000}"/>
    <cellStyle name="Heading 2 9" xfId="3023" xr:uid="{00000000-0005-0000-0000-00007C0B0000}"/>
    <cellStyle name="Heading 2 9 1" xfId="3024" xr:uid="{00000000-0005-0000-0000-00007D0B0000}"/>
    <cellStyle name="Heading 2 9 2" xfId="3025" xr:uid="{00000000-0005-0000-0000-00007E0B0000}"/>
    <cellStyle name="Heading 3" xfId="16702" xr:uid="{9A221D4C-315C-4E63-ADB0-769DDE144AAC}"/>
    <cellStyle name="Heading 3 1" xfId="3027" xr:uid="{00000000-0005-0000-0000-00007F0B0000}"/>
    <cellStyle name="Heading 3 1 1" xfId="3028" xr:uid="{00000000-0005-0000-0000-0000800B0000}"/>
    <cellStyle name="Heading 3 1 2" xfId="3029" xr:uid="{00000000-0005-0000-0000-0000810B0000}"/>
    <cellStyle name="Heading 3 1 3" xfId="3030" xr:uid="{00000000-0005-0000-0000-0000820B0000}"/>
    <cellStyle name="Heading 3 1 3 2" xfId="3031" xr:uid="{00000000-0005-0000-0000-0000830B0000}"/>
    <cellStyle name="Heading 3 1 3 3" xfId="24511" xr:uid="{8E80B74F-E931-4A0D-98DB-F4E047F15621}"/>
    <cellStyle name="Heading 3 1 4" xfId="16525" xr:uid="{DDFCBDF6-2016-4372-BC79-98B0F8991F5B}"/>
    <cellStyle name="Heading 3 1 5" xfId="11286" xr:uid="{680D9553-9D8C-4E2E-83E5-098F3E099C78}"/>
    <cellStyle name="Heading 3 10" xfId="3032" xr:uid="{00000000-0005-0000-0000-0000840B0000}"/>
    <cellStyle name="Heading 3 11" xfId="3033" xr:uid="{00000000-0005-0000-0000-0000850B0000}"/>
    <cellStyle name="Heading 3 12" xfId="3034" xr:uid="{00000000-0005-0000-0000-0000860B0000}"/>
    <cellStyle name="Heading 3 13" xfId="3035" xr:uid="{00000000-0005-0000-0000-0000870B0000}"/>
    <cellStyle name="Heading 3 14" xfId="3036" xr:uid="{00000000-0005-0000-0000-0000880B0000}"/>
    <cellStyle name="Heading 3 15" xfId="3026" xr:uid="{00000000-0005-0000-0000-0000890B0000}"/>
    <cellStyle name="Heading 3 15 2" xfId="16524" xr:uid="{3BFAD7BF-7BAD-4728-97B8-C946BF169C8E}"/>
    <cellStyle name="Heading 3 16" xfId="11287" xr:uid="{3B298980-4973-4209-9905-01778B35EC85}"/>
    <cellStyle name="Heading 3 2" xfId="3037" xr:uid="{00000000-0005-0000-0000-00008A0B0000}"/>
    <cellStyle name="Heading 3 2 1" xfId="3038" xr:uid="{00000000-0005-0000-0000-00008B0B0000}"/>
    <cellStyle name="Heading 3 2 2" xfId="3039" xr:uid="{00000000-0005-0000-0000-00008C0B0000}"/>
    <cellStyle name="Heading 3 2 2 2" xfId="9944" xr:uid="{6DC2E083-37DE-48B7-A00B-F6D3F01ECDCC}"/>
    <cellStyle name="Heading 3 2 2 3" xfId="9890" xr:uid="{38FE1E5C-71A4-4738-AB1C-4C73EFFAAA20}"/>
    <cellStyle name="Heading 3 2 3" xfId="3040" xr:uid="{00000000-0005-0000-0000-00008D0B0000}"/>
    <cellStyle name="Heading 3 2 3 2" xfId="3041" xr:uid="{00000000-0005-0000-0000-00008E0B0000}"/>
    <cellStyle name="Heading 3 2 3 2 2" xfId="16522" xr:uid="{7D7C415E-A287-48A2-A810-5BD09B379D82}"/>
    <cellStyle name="Heading 3 2 3 3" xfId="26110" xr:uid="{F7B6C793-8A72-4F5C-A709-8EB5DC92A868}"/>
    <cellStyle name="Heading 3 2 4" xfId="3042" xr:uid="{00000000-0005-0000-0000-00008F0B0000}"/>
    <cellStyle name="Heading 3 2 4 2" xfId="16523" xr:uid="{EC387962-D180-44DD-BB00-2EA460EE4BC0}"/>
    <cellStyle name="Heading 3 2 5" xfId="11285" xr:uid="{A3BEC83C-051B-4EB1-8B53-599C425B5C1A}"/>
    <cellStyle name="Heading 3 3" xfId="3043" xr:uid="{00000000-0005-0000-0000-0000900B0000}"/>
    <cellStyle name="Heading 3 3 1" xfId="3044" xr:uid="{00000000-0005-0000-0000-0000910B0000}"/>
    <cellStyle name="Heading 3 3 2" xfId="3045" xr:uid="{00000000-0005-0000-0000-0000920B0000}"/>
    <cellStyle name="Heading 3 3 3" xfId="3046" xr:uid="{00000000-0005-0000-0000-0000930B0000}"/>
    <cellStyle name="Heading 3 3 3 2" xfId="3047" xr:uid="{00000000-0005-0000-0000-0000940B0000}"/>
    <cellStyle name="Heading 3 3 3 2 2" xfId="16520" xr:uid="{73039828-4D33-41E6-AAA9-007568AB7CAF}"/>
    <cellStyle name="Heading 3 3 3 3" xfId="21232" xr:uid="{11A2C4CE-B966-48E8-A6F2-F173EC1FCF82}"/>
    <cellStyle name="Heading 3 3 4" xfId="3048" xr:uid="{00000000-0005-0000-0000-0000950B0000}"/>
    <cellStyle name="Heading 3 3 4 2" xfId="16521" xr:uid="{5D10DDFF-CAEB-4694-A3A6-7BE8C36D94D8}"/>
    <cellStyle name="Heading 3 3 5" xfId="11284" xr:uid="{865B49C2-9C99-4C81-B0FD-291EB5E47309}"/>
    <cellStyle name="Heading 3 4" xfId="3049" xr:uid="{00000000-0005-0000-0000-0000960B0000}"/>
    <cellStyle name="Heading 3 4 1" xfId="3050" xr:uid="{00000000-0005-0000-0000-0000970B0000}"/>
    <cellStyle name="Heading 3 4 2" xfId="3051" xr:uid="{00000000-0005-0000-0000-0000980B0000}"/>
    <cellStyle name="Heading 3 4 3" xfId="3052" xr:uid="{00000000-0005-0000-0000-0000990B0000}"/>
    <cellStyle name="Heading 3 4 3 2" xfId="3053" xr:uid="{00000000-0005-0000-0000-00009A0B0000}"/>
    <cellStyle name="Heading 3 4 3 3" xfId="21174" xr:uid="{63E74E73-F86D-43D6-87A4-66BAE853BE34}"/>
    <cellStyle name="Heading 3 4 4" xfId="16519" xr:uid="{DB75A909-2CBC-48E0-9170-443729D9F08F}"/>
    <cellStyle name="Heading 3 4 5" xfId="11283" xr:uid="{8AE6F293-B03B-444D-8FFA-44946ACE21B7}"/>
    <cellStyle name="Heading 3 5" xfId="3054" xr:uid="{00000000-0005-0000-0000-00009B0B0000}"/>
    <cellStyle name="Heading 3 5 1" xfId="3055" xr:uid="{00000000-0005-0000-0000-00009C0B0000}"/>
    <cellStyle name="Heading 3 5 2" xfId="3056" xr:uid="{00000000-0005-0000-0000-00009D0B0000}"/>
    <cellStyle name="Heading 3 5 3" xfId="3057" xr:uid="{00000000-0005-0000-0000-00009E0B0000}"/>
    <cellStyle name="Heading 3 5 3 2" xfId="3058" xr:uid="{00000000-0005-0000-0000-00009F0B0000}"/>
    <cellStyle name="Heading 3 5 3 3" xfId="23462" xr:uid="{2E2FB49F-E649-4328-B355-7CAE2997F4F0}"/>
    <cellStyle name="Heading 3 5 4" xfId="16518" xr:uid="{F2FCE3E1-C274-486C-8C64-D6DF6CD30469}"/>
    <cellStyle name="Heading 3 5 5" xfId="11282" xr:uid="{591D4283-38CA-45A3-B954-3980E0FC87A8}"/>
    <cellStyle name="Heading 3 6" xfId="3059" xr:uid="{00000000-0005-0000-0000-0000A00B0000}"/>
    <cellStyle name="Heading 3 6 1" xfId="3060" xr:uid="{00000000-0005-0000-0000-0000A10B0000}"/>
    <cellStyle name="Heading 3 6 2" xfId="3061" xr:uid="{00000000-0005-0000-0000-0000A20B0000}"/>
    <cellStyle name="Heading 3 6 3" xfId="3062" xr:uid="{00000000-0005-0000-0000-0000A30B0000}"/>
    <cellStyle name="Heading 3 6 3 2" xfId="3063" xr:uid="{00000000-0005-0000-0000-0000A40B0000}"/>
    <cellStyle name="Heading 3 6 3 3" xfId="19260" xr:uid="{CF67F1B7-CF8A-4AEB-BF92-8176D2B2E859}"/>
    <cellStyle name="Heading 3 6 4" xfId="16517" xr:uid="{8258A319-AC83-44C7-8A44-8DB5F4CA2F6F}"/>
    <cellStyle name="Heading 3 6 5" xfId="11281" xr:uid="{516A5403-A461-4FAC-8354-B3B271F0F6B6}"/>
    <cellStyle name="Heading 3 7" xfId="3064" xr:uid="{00000000-0005-0000-0000-0000A50B0000}"/>
    <cellStyle name="Heading 3 7 1" xfId="3065" xr:uid="{00000000-0005-0000-0000-0000A60B0000}"/>
    <cellStyle name="Heading 3 7 2" xfId="3066" xr:uid="{00000000-0005-0000-0000-0000A70B0000}"/>
    <cellStyle name="Heading 3 7 2 2" xfId="16516" xr:uid="{506A3D3C-A1CB-4E8C-98A4-0FE390F20AB2}"/>
    <cellStyle name="Heading 3 7 2 3" xfId="15308" xr:uid="{2EE57255-AF67-489E-B77D-7B04236168D2}"/>
    <cellStyle name="Heading 3 7 3" xfId="3067" xr:uid="{00000000-0005-0000-0000-0000A80B0000}"/>
    <cellStyle name="Heading 3 7 3 2" xfId="3068" xr:uid="{00000000-0005-0000-0000-0000A90B0000}"/>
    <cellStyle name="Heading 3 7 3 3" xfId="23907" xr:uid="{AB368EF6-C4BB-4835-8094-30627493E655}"/>
    <cellStyle name="Heading 3 7 4" xfId="3069" xr:uid="{00000000-0005-0000-0000-0000AA0B0000}"/>
    <cellStyle name="Heading 3 7 4 2" xfId="11280" xr:uid="{3E5E314E-A0CA-49CD-9677-71890B1BDEED}"/>
    <cellStyle name="Heading 3 7 5" xfId="3070" xr:uid="{00000000-0005-0000-0000-0000AB0B0000}"/>
    <cellStyle name="Heading 3 8" xfId="3071" xr:uid="{00000000-0005-0000-0000-0000AC0B0000}"/>
    <cellStyle name="Heading 3 8 1" xfId="3072" xr:uid="{00000000-0005-0000-0000-0000AD0B0000}"/>
    <cellStyle name="Heading 3 8 2" xfId="3073" xr:uid="{00000000-0005-0000-0000-0000AE0B0000}"/>
    <cellStyle name="Heading 3 8 2 2" xfId="16515" xr:uid="{EA443E9F-3D54-4C51-A2AF-C76A73293CB9}"/>
    <cellStyle name="Heading 3 8 2 3" xfId="16212" xr:uid="{BA249D45-391B-492F-AA35-6691119C28BB}"/>
    <cellStyle name="Heading 3 8 3" xfId="3074" xr:uid="{00000000-0005-0000-0000-0000AF0B0000}"/>
    <cellStyle name="Heading 3 8 4" xfId="3075" xr:uid="{00000000-0005-0000-0000-0000B00B0000}"/>
    <cellStyle name="Heading 3 9" xfId="3076" xr:uid="{00000000-0005-0000-0000-0000B10B0000}"/>
    <cellStyle name="Heading 3 9 1" xfId="3077" xr:uid="{00000000-0005-0000-0000-0000B20B0000}"/>
    <cellStyle name="Heading 3 9 2" xfId="3078" xr:uid="{00000000-0005-0000-0000-0000B30B0000}"/>
    <cellStyle name="Heading 4" xfId="16701" xr:uid="{FC8A8BE8-223C-4B74-B5E6-25320B9F3008}"/>
    <cellStyle name="Heading 4 1" xfId="3080" xr:uid="{00000000-0005-0000-0000-0000B40B0000}"/>
    <cellStyle name="Heading 4 1 1" xfId="3081" xr:uid="{00000000-0005-0000-0000-0000B50B0000}"/>
    <cellStyle name="Heading 4 1 2" xfId="3082" xr:uid="{00000000-0005-0000-0000-0000B60B0000}"/>
    <cellStyle name="Heading 4 1 3" xfId="3083" xr:uid="{00000000-0005-0000-0000-0000B70B0000}"/>
    <cellStyle name="Heading 4 1 3 2" xfId="3084" xr:uid="{00000000-0005-0000-0000-0000B80B0000}"/>
    <cellStyle name="Heading 4 1 3 3" xfId="21186" xr:uid="{B3AD9BD9-138D-4419-A8F8-E590B76795A4}"/>
    <cellStyle name="Heading 4 1 4" xfId="16514" xr:uid="{BA037A6C-EC4B-475B-88DD-F946A84DD22E}"/>
    <cellStyle name="Heading 4 1 5" xfId="11278" xr:uid="{CF4C799F-235F-4593-928E-A599A8FA7735}"/>
    <cellStyle name="Heading 4 10" xfId="3085" xr:uid="{00000000-0005-0000-0000-0000B90B0000}"/>
    <cellStyle name="Heading 4 11" xfId="3086" xr:uid="{00000000-0005-0000-0000-0000BA0B0000}"/>
    <cellStyle name="Heading 4 12" xfId="3087" xr:uid="{00000000-0005-0000-0000-0000BB0B0000}"/>
    <cellStyle name="Heading 4 13" xfId="3088" xr:uid="{00000000-0005-0000-0000-0000BC0B0000}"/>
    <cellStyle name="Heading 4 14" xfId="3089" xr:uid="{00000000-0005-0000-0000-0000BD0B0000}"/>
    <cellStyle name="Heading 4 15" xfId="3079" xr:uid="{00000000-0005-0000-0000-0000BE0B0000}"/>
    <cellStyle name="Heading 4 15 2" xfId="16513" xr:uid="{F2FF7C0F-8B75-47EF-B932-59194D065B2F}"/>
    <cellStyle name="Heading 4 16" xfId="11279" xr:uid="{E034A5BC-2388-4D87-AC74-8895F9ED6629}"/>
    <cellStyle name="Heading 4 2" xfId="3090" xr:uid="{00000000-0005-0000-0000-0000BF0B0000}"/>
    <cellStyle name="Heading 4 2 1" xfId="3091" xr:uid="{00000000-0005-0000-0000-0000C00B0000}"/>
    <cellStyle name="Heading 4 2 2" xfId="3092" xr:uid="{00000000-0005-0000-0000-0000C10B0000}"/>
    <cellStyle name="Heading 4 2 2 2" xfId="9945" xr:uid="{B2F3C08E-BA58-43D2-81C7-F098ED1FE5A9}"/>
    <cellStyle name="Heading 4 2 2 3" xfId="9891" xr:uid="{8E717A4B-F5B6-4A1B-8375-547C501F81CE}"/>
    <cellStyle name="Heading 4 2 3" xfId="3093" xr:uid="{00000000-0005-0000-0000-0000C20B0000}"/>
    <cellStyle name="Heading 4 2 3 2" xfId="3094" xr:uid="{00000000-0005-0000-0000-0000C30B0000}"/>
    <cellStyle name="Heading 4 2 3 2 2" xfId="16511" xr:uid="{AF5FED15-3341-4964-9DC4-06780A90B17D}"/>
    <cellStyle name="Heading 4 2 3 3" xfId="19036" xr:uid="{3E12AE5F-F1A4-4844-9FC2-898BBC9F187E}"/>
    <cellStyle name="Heading 4 2 4" xfId="3095" xr:uid="{00000000-0005-0000-0000-0000C40B0000}"/>
    <cellStyle name="Heading 4 2 4 2" xfId="16512" xr:uid="{311B5975-04E9-42DB-A293-2A0EFC42241A}"/>
    <cellStyle name="Heading 4 2 5" xfId="11277" xr:uid="{5628B03D-ED2D-4ED3-B897-5C3323F2BF08}"/>
    <cellStyle name="Heading 4 3" xfId="3096" xr:uid="{00000000-0005-0000-0000-0000C50B0000}"/>
    <cellStyle name="Heading 4 3 1" xfId="3097" xr:uid="{00000000-0005-0000-0000-0000C60B0000}"/>
    <cellStyle name="Heading 4 3 2" xfId="3098" xr:uid="{00000000-0005-0000-0000-0000C70B0000}"/>
    <cellStyle name="Heading 4 3 3" xfId="3099" xr:uid="{00000000-0005-0000-0000-0000C80B0000}"/>
    <cellStyle name="Heading 4 3 3 2" xfId="3100" xr:uid="{00000000-0005-0000-0000-0000C90B0000}"/>
    <cellStyle name="Heading 4 3 3 2 2" xfId="16509" xr:uid="{76C8924D-AF18-4FF0-BB99-13469129370F}"/>
    <cellStyle name="Heading 4 3 3 3" xfId="21171" xr:uid="{C895E708-A47F-4609-8016-2F8F6345197E}"/>
    <cellStyle name="Heading 4 3 4" xfId="3101" xr:uid="{00000000-0005-0000-0000-0000CA0B0000}"/>
    <cellStyle name="Heading 4 3 4 2" xfId="16510" xr:uid="{0FF0FED5-B562-4BEF-8D87-671AF09C398B}"/>
    <cellStyle name="Heading 4 3 5" xfId="11276" xr:uid="{64B4F4C7-41AE-40F2-8B80-7607469DF061}"/>
    <cellStyle name="Heading 4 4" xfId="3102" xr:uid="{00000000-0005-0000-0000-0000CB0B0000}"/>
    <cellStyle name="Heading 4 4 1" xfId="3103" xr:uid="{00000000-0005-0000-0000-0000CC0B0000}"/>
    <cellStyle name="Heading 4 4 2" xfId="3104" xr:uid="{00000000-0005-0000-0000-0000CD0B0000}"/>
    <cellStyle name="Heading 4 4 3" xfId="3105" xr:uid="{00000000-0005-0000-0000-0000CE0B0000}"/>
    <cellStyle name="Heading 4 4 3 2" xfId="3106" xr:uid="{00000000-0005-0000-0000-0000CF0B0000}"/>
    <cellStyle name="Heading 4 4 3 3" xfId="23759" xr:uid="{9E77BDDA-E0CD-42BF-98B3-920E5E4B9ADF}"/>
    <cellStyle name="Heading 4 4 4" xfId="16508" xr:uid="{DD1EA044-33B8-4E0E-987D-F6858EF826B8}"/>
    <cellStyle name="Heading 4 4 5" xfId="11273" xr:uid="{3ED8A173-5294-4D63-AAE6-85C80ACCEF2C}"/>
    <cellStyle name="Heading 4 5" xfId="3107" xr:uid="{00000000-0005-0000-0000-0000D00B0000}"/>
    <cellStyle name="Heading 4 5 1" xfId="3108" xr:uid="{00000000-0005-0000-0000-0000D10B0000}"/>
    <cellStyle name="Heading 4 5 2" xfId="3109" xr:uid="{00000000-0005-0000-0000-0000D20B0000}"/>
    <cellStyle name="Heading 4 5 3" xfId="3110" xr:uid="{00000000-0005-0000-0000-0000D30B0000}"/>
    <cellStyle name="Heading 4 5 3 2" xfId="3111" xr:uid="{00000000-0005-0000-0000-0000D40B0000}"/>
    <cellStyle name="Heading 4 5 3 3" xfId="21190" xr:uid="{71030C9F-B5CA-4873-821A-48A446A82C24}"/>
    <cellStyle name="Heading 4 5 4" xfId="16507" xr:uid="{950983AF-9A83-422E-9FE9-AB8F335C6C4F}"/>
    <cellStyle name="Heading 4 5 5" xfId="11275" xr:uid="{7126D3BD-66F4-4964-B265-F2528793588B}"/>
    <cellStyle name="Heading 4 6" xfId="3112" xr:uid="{00000000-0005-0000-0000-0000D50B0000}"/>
    <cellStyle name="Heading 4 6 1" xfId="3113" xr:uid="{00000000-0005-0000-0000-0000D60B0000}"/>
    <cellStyle name="Heading 4 6 2" xfId="3114" xr:uid="{00000000-0005-0000-0000-0000D70B0000}"/>
    <cellStyle name="Heading 4 6 3" xfId="3115" xr:uid="{00000000-0005-0000-0000-0000D80B0000}"/>
    <cellStyle name="Heading 4 6 3 2" xfId="3116" xr:uid="{00000000-0005-0000-0000-0000D90B0000}"/>
    <cellStyle name="Heading 4 6 3 3" xfId="19032" xr:uid="{5238F590-E70F-48FC-8731-5BC61543AFDE}"/>
    <cellStyle name="Heading 4 6 4" xfId="16506" xr:uid="{41B84461-E6CF-4F24-812D-14542EF6CD1D}"/>
    <cellStyle name="Heading 4 6 5" xfId="11274" xr:uid="{C741637F-6A7F-401F-BF1C-4A8ACBA2040C}"/>
    <cellStyle name="Heading 4 7" xfId="3117" xr:uid="{00000000-0005-0000-0000-0000DA0B0000}"/>
    <cellStyle name="Heading 4 7 1" xfId="3118" xr:uid="{00000000-0005-0000-0000-0000DB0B0000}"/>
    <cellStyle name="Heading 4 7 2" xfId="3119" xr:uid="{00000000-0005-0000-0000-0000DC0B0000}"/>
    <cellStyle name="Heading 4 7 2 2" xfId="16505" xr:uid="{E8E7B4B6-FD60-47FF-9C1A-ADC83CD6740D}"/>
    <cellStyle name="Heading 4 7 2 3" xfId="15311" xr:uid="{B5352A3F-E8D5-4921-BFA2-64A4B9D282F4}"/>
    <cellStyle name="Heading 4 7 3" xfId="3120" xr:uid="{00000000-0005-0000-0000-0000DD0B0000}"/>
    <cellStyle name="Heading 4 7 3 2" xfId="3121" xr:uid="{00000000-0005-0000-0000-0000DE0B0000}"/>
    <cellStyle name="Heading 4 7 3 3" xfId="18745" xr:uid="{62FD8743-9F8F-4379-89B7-EC54D4A59233}"/>
    <cellStyle name="Heading 4 7 4" xfId="3122" xr:uid="{00000000-0005-0000-0000-0000DF0B0000}"/>
    <cellStyle name="Heading 4 7 4 2" xfId="10640" xr:uid="{ECE095FD-9531-4D85-A161-6A53CEE21ABD}"/>
    <cellStyle name="Heading 4 7 5" xfId="3123" xr:uid="{00000000-0005-0000-0000-0000E00B0000}"/>
    <cellStyle name="Heading 4 8" xfId="3124" xr:uid="{00000000-0005-0000-0000-0000E10B0000}"/>
    <cellStyle name="Heading 4 8 1" xfId="3125" xr:uid="{00000000-0005-0000-0000-0000E20B0000}"/>
    <cellStyle name="Heading 4 8 2" xfId="3126" xr:uid="{00000000-0005-0000-0000-0000E30B0000}"/>
    <cellStyle name="Heading 4 8 2 2" xfId="16504" xr:uid="{D5EA200C-02C8-403F-991D-2FD35D53E8CD}"/>
    <cellStyle name="Heading 4 8 2 3" xfId="16209" xr:uid="{A37CF38E-46AA-4036-BB5F-348EABD3B332}"/>
    <cellStyle name="Heading 4 8 3" xfId="3127" xr:uid="{00000000-0005-0000-0000-0000E40B0000}"/>
    <cellStyle name="Heading 4 8 4" xfId="3128" xr:uid="{00000000-0005-0000-0000-0000E50B0000}"/>
    <cellStyle name="Heading 4 9" xfId="3129" xr:uid="{00000000-0005-0000-0000-0000E60B0000}"/>
    <cellStyle name="Heading 4 9 1" xfId="3130" xr:uid="{00000000-0005-0000-0000-0000E70B0000}"/>
    <cellStyle name="Heading 4 9 2" xfId="3131" xr:uid="{00000000-0005-0000-0000-0000E80B0000}"/>
    <cellStyle name="Hiperpovezava 1" xfId="3132" xr:uid="{00000000-0005-0000-0000-0000E90B0000}"/>
    <cellStyle name="Hiperpovezava 1 1" xfId="15727" xr:uid="{61B8FE47-E837-4280-B63F-F7E2F8E6CDB0}"/>
    <cellStyle name="Hiperpovezava 1 2" xfId="15726" xr:uid="{0EDA65B6-2B73-41D9-8CF5-C1DAEA098AA9}"/>
    <cellStyle name="Hiperpovezava 1 3" xfId="15725" xr:uid="{985356D3-B99D-4081-9EAD-BACD42221431}"/>
    <cellStyle name="Hiperpovezava 1 4" xfId="15724" xr:uid="{45C1957E-7BCF-430E-9917-6EDD2E7425AB}"/>
    <cellStyle name="Hiperpovezava 2" xfId="3133" xr:uid="{00000000-0005-0000-0000-0000EA0B0000}"/>
    <cellStyle name="Hiperpovezava 2 2" xfId="3134" xr:uid="{00000000-0005-0000-0000-0000EB0B0000}"/>
    <cellStyle name="Hiperpovezava 2 3" xfId="9458" xr:uid="{00000000-0005-0000-0000-0000EC0B0000}"/>
    <cellStyle name="Hiperpovezava 2 3 2" xfId="15723" xr:uid="{19BD813D-0877-4F98-9C54-B8FDBE6CAB7D}"/>
    <cellStyle name="Hiperpovezava 2 4" xfId="11272" xr:uid="{62B29EDF-2013-4537-A36A-7C379ACA1A75}"/>
    <cellStyle name="Hiperpovezava 3" xfId="3135" xr:uid="{00000000-0005-0000-0000-0000ED0B0000}"/>
    <cellStyle name="Hiperpovezava 4" xfId="3136" xr:uid="{00000000-0005-0000-0000-0000EE0B0000}"/>
    <cellStyle name="Hiperpovezava 4 2" xfId="3137" xr:uid="{00000000-0005-0000-0000-0000EF0B0000}"/>
    <cellStyle name="Hiperpovezava 4 3" xfId="3138" xr:uid="{00000000-0005-0000-0000-0000F00B0000}"/>
    <cellStyle name="Hiperpovezava 5" xfId="3139" xr:uid="{00000000-0005-0000-0000-0000F10B0000}"/>
    <cellStyle name="Hiperpovezava 6" xfId="3140" xr:uid="{00000000-0005-0000-0000-0000F20B0000}"/>
    <cellStyle name="Hiperpovezava 7" xfId="3141" xr:uid="{00000000-0005-0000-0000-0000F30B0000}"/>
    <cellStyle name="Hiperpovezava 8" xfId="3142" xr:uid="{00000000-0005-0000-0000-0000F40B0000}"/>
    <cellStyle name="Hyperlink 2" xfId="16503" xr:uid="{F7B63CFF-8625-4A67-B56D-B0A6FD61CFFF}"/>
    <cellStyle name="Input" xfId="16700" xr:uid="{AFAA1BD0-2026-499E-8664-6B8ECA866314}"/>
    <cellStyle name="Input 1" xfId="3144" xr:uid="{00000000-0005-0000-0000-0000F50B0000}"/>
    <cellStyle name="Input 1 1" xfId="3145" xr:uid="{00000000-0005-0000-0000-0000F60B0000}"/>
    <cellStyle name="Input 1 1 2" xfId="3146" xr:uid="{00000000-0005-0000-0000-0000F70B0000}"/>
    <cellStyle name="Input 1 1 2 2" xfId="24767" xr:uid="{895AECC5-E5BE-4072-A5E9-42A8B5336E7A}"/>
    <cellStyle name="Input 1 1 2 2 2" xfId="22085" xr:uid="{A308AE15-08FF-4AA0-B0DD-73A278667AB0}"/>
    <cellStyle name="Input 1 1 2 3" xfId="24055" xr:uid="{9959FF1E-ABEB-4099-8156-6B1AFF80641E}"/>
    <cellStyle name="Input 1 1 3" xfId="3147" xr:uid="{00000000-0005-0000-0000-0000F80B0000}"/>
    <cellStyle name="Input 1 1 3 2" xfId="24768" xr:uid="{4CDA84E2-09B6-4E65-9DD2-655495FB5156}"/>
    <cellStyle name="Input 1 1 3 2 2" xfId="23659" xr:uid="{DC7D9E22-84B0-4D2B-97EB-37D66A0623E7}"/>
    <cellStyle name="Input 1 1 3 3" xfId="17684" xr:uid="{B8056330-0C88-4762-8924-3362A567C641}"/>
    <cellStyle name="Input 1 1 4" xfId="21700" xr:uid="{6EACBD27-B9AE-4DB4-ABC1-7518408C5B09}"/>
    <cellStyle name="Input 1 1 4 2" xfId="26412" xr:uid="{7776FD76-F3FD-49B6-94A0-D5DA4FD03000}"/>
    <cellStyle name="Input 1 1 5" xfId="18455" xr:uid="{271256DC-1A46-4F4F-9C14-3590F56A5693}"/>
    <cellStyle name="Input 1 2" xfId="3148" xr:uid="{00000000-0005-0000-0000-0000F90B0000}"/>
    <cellStyle name="Input 1 2 2" xfId="3149" xr:uid="{00000000-0005-0000-0000-0000FA0B0000}"/>
    <cellStyle name="Input 1 2 2 2" xfId="24769" xr:uid="{00C5D563-BA7F-45D1-90E6-0994B0EB4EE8}"/>
    <cellStyle name="Input 1 2 2 2 2" xfId="17152" xr:uid="{B0C2D27F-4D80-4DE0-9404-2DEB6BAFF8F9}"/>
    <cellStyle name="Input 1 2 2 3" xfId="19880" xr:uid="{345FEBB6-2CC9-4CB6-B590-9E3326C7789F}"/>
    <cellStyle name="Input 1 2 3" xfId="3150" xr:uid="{00000000-0005-0000-0000-0000FB0B0000}"/>
    <cellStyle name="Input 1 2 3 2" xfId="24770" xr:uid="{C4F308D7-41D5-4A1D-8CCD-4BDFA4DFB830}"/>
    <cellStyle name="Input 1 2 3 2 2" xfId="23417" xr:uid="{AA3F1791-588C-46B8-B20A-0F70C26B6387}"/>
    <cellStyle name="Input 1 2 3 3" xfId="18457" xr:uid="{4EAB7B92-A8B7-41FD-8F98-F735AD2B8134}"/>
    <cellStyle name="Input 1 2 4" xfId="21701" xr:uid="{8DED7873-1F2B-44A8-8AFF-40B81C55A80C}"/>
    <cellStyle name="Input 1 2 4 2" xfId="18966" xr:uid="{55A2B346-FAD7-493A-8BEA-38215330E2DE}"/>
    <cellStyle name="Input 1 2 5" xfId="16959" xr:uid="{BBB4A597-BB0C-4A71-A20F-DC080DDB7E8C}"/>
    <cellStyle name="Input 1 3" xfId="3151" xr:uid="{00000000-0005-0000-0000-0000FC0B0000}"/>
    <cellStyle name="Input 1 3 2" xfId="3152" xr:uid="{00000000-0005-0000-0000-0000FD0B0000}"/>
    <cellStyle name="Input 1 3 2 2" xfId="24771" xr:uid="{E553CF8A-9F99-4FBA-9EE3-0C47EE84F9D5}"/>
    <cellStyle name="Input 1 3 2 2 2" xfId="17151" xr:uid="{447147DE-872B-490D-935F-72467BDE0B43}"/>
    <cellStyle name="Input 1 3 2 3" xfId="17685" xr:uid="{379E0971-8987-4878-8481-918B85FDD138}"/>
    <cellStyle name="Input 1 3 3" xfId="3153" xr:uid="{00000000-0005-0000-0000-0000FE0B0000}"/>
    <cellStyle name="Input 1 3 3 2" xfId="24772" xr:uid="{B9FF4222-2FED-429E-9774-8D92C02C33CB}"/>
    <cellStyle name="Input 1 3 3 2 2" xfId="23165" xr:uid="{58A61F95-D25E-4DA6-B5A9-35DFE460306C}"/>
    <cellStyle name="Input 1 3 3 3" xfId="24225" xr:uid="{44DB8B99-00A0-47D3-A09C-1C7FE6D04F23}"/>
    <cellStyle name="Input 1 3 4" xfId="24495" xr:uid="{30B39E10-390F-4D7B-8D2C-BE6D02E59536}"/>
    <cellStyle name="Input 1 3 4 2" xfId="23617" xr:uid="{6279F530-8492-497A-BD29-8E87C65FC9F3}"/>
    <cellStyle name="Input 1 3 5" xfId="24345" xr:uid="{FC55E7C5-7343-4336-98EA-A5D317BACC61}"/>
    <cellStyle name="Input 1 4" xfId="3154" xr:uid="{00000000-0005-0000-0000-0000FF0B0000}"/>
    <cellStyle name="Input 1 4 2" xfId="16502" xr:uid="{40B29841-EE8B-4C38-9FDC-6A61384D14FA}"/>
    <cellStyle name="Input 1 4 2 2" xfId="19001" xr:uid="{0682CBE3-6A5D-4A08-898E-D5FBFECA5615}"/>
    <cellStyle name="Input 1 4 3" xfId="24773" xr:uid="{B1F2A21C-B17E-4CB2-9997-A406E2ED57FA}"/>
    <cellStyle name="Input 1 4 3 2" xfId="18986" xr:uid="{AFE3F247-27B0-4868-A419-684D230CC981}"/>
    <cellStyle name="Input 1 4 4" xfId="18456" xr:uid="{E092B50E-E951-474D-A4BD-420CA493B539}"/>
    <cellStyle name="Input 1 5" xfId="3155" xr:uid="{00000000-0005-0000-0000-0000000C0000}"/>
    <cellStyle name="Input 1 5 2" xfId="22153" xr:uid="{D941997A-9CED-4064-9959-41EE3385DC79}"/>
    <cellStyle name="Input 1 5 2 2" xfId="22814" xr:uid="{F686E1BC-9568-4F57-BBC7-27F68487CFE6}"/>
    <cellStyle name="Input 1 5 3" xfId="24344" xr:uid="{A34DC0C2-1769-4DCA-9A1F-457AA284FB23}"/>
    <cellStyle name="Input 1 6" xfId="21699" xr:uid="{5F95AEDE-1A2C-4080-8AF1-2A7B39992F07}"/>
    <cellStyle name="Input 1 6 2" xfId="26245" xr:uid="{840D271E-0B76-4806-A639-0D55C890F7DF}"/>
    <cellStyle name="Input 1 7" xfId="24998" xr:uid="{E8DEAEED-37CA-489C-8A9E-B679CEC0D574}"/>
    <cellStyle name="Input 10" xfId="3156" xr:uid="{00000000-0005-0000-0000-0000010C0000}"/>
    <cellStyle name="Input 10 2" xfId="3157" xr:uid="{00000000-0005-0000-0000-0000020C0000}"/>
    <cellStyle name="Input 10 2 2" xfId="24774" xr:uid="{24A3B4A6-1D9C-4357-B2D0-EF6B59A70F15}"/>
    <cellStyle name="Input 10 2 2 2" xfId="17047" xr:uid="{88475028-B9B5-4615-AAEB-C04A7D3DF82C}"/>
    <cellStyle name="Input 10 2 3" xfId="24997" xr:uid="{96CB06F1-6836-40CA-9DF8-B01517075BE4}"/>
    <cellStyle name="Input 10 3" xfId="3158" xr:uid="{00000000-0005-0000-0000-0000030C0000}"/>
    <cellStyle name="Input 10 3 2" xfId="24775" xr:uid="{73844A5A-23A9-438B-81F5-49ADBF4BA0C5}"/>
    <cellStyle name="Input 10 3 2 2" xfId="21096" xr:uid="{5472E9C8-2639-49F8-91B6-768DBF74C479}"/>
    <cellStyle name="Input 10 3 3" xfId="16960" xr:uid="{F7B8E3B6-B877-4588-8FD4-A28A3D5C31BE}"/>
    <cellStyle name="Input 10 4" xfId="21702" xr:uid="{660714A3-A2F2-4E89-9F95-65AAAAD274DB}"/>
    <cellStyle name="Input 10 4 2" xfId="21972" xr:uid="{36350483-7E53-4002-80FF-48D75C3DF066}"/>
    <cellStyle name="Input 10 5" xfId="23984" xr:uid="{308E5975-3063-4EC9-B332-1EF43066FA21}"/>
    <cellStyle name="Input 11" xfId="3159" xr:uid="{00000000-0005-0000-0000-0000040C0000}"/>
    <cellStyle name="Input 11 2" xfId="3160" xr:uid="{00000000-0005-0000-0000-0000050C0000}"/>
    <cellStyle name="Input 11 2 2" xfId="24776" xr:uid="{3A60CDA9-8217-41A1-B275-D16B87BEE85C}"/>
    <cellStyle name="Input 11 2 2 2" xfId="21645" xr:uid="{1CDA7A88-ABB5-4B0F-85EF-E9CFFF7323EB}"/>
    <cellStyle name="Input 11 2 3" xfId="18458" xr:uid="{4499A0F8-6813-4839-97A6-B2F4B8F4509F}"/>
    <cellStyle name="Input 11 3" xfId="3161" xr:uid="{00000000-0005-0000-0000-0000060C0000}"/>
    <cellStyle name="Input 11 3 2" xfId="24777" xr:uid="{EAFF1C93-0F64-4928-B436-1D2D03957D66}"/>
    <cellStyle name="Input 11 3 2 2" xfId="23650" xr:uid="{0A8C0652-DED8-4260-A8FE-F1066300F6B6}"/>
    <cellStyle name="Input 11 3 3" xfId="17286" xr:uid="{78A43AA7-2198-47A9-B196-1650A9124F86}"/>
    <cellStyle name="Input 11 4" xfId="21703" xr:uid="{1056072C-9FA9-4EB4-96EC-BB8C9ADAD3C6}"/>
    <cellStyle name="Input 11 4 2" xfId="26189" xr:uid="{D791BB44-B0E7-4989-BABC-744DE8DA7DE6}"/>
    <cellStyle name="Input 11 5" xfId="19881" xr:uid="{6E233F73-1C11-4D06-B758-96CEED23608F}"/>
    <cellStyle name="Input 12" xfId="3162" xr:uid="{00000000-0005-0000-0000-0000070C0000}"/>
    <cellStyle name="Input 12 2" xfId="3163" xr:uid="{00000000-0005-0000-0000-0000080C0000}"/>
    <cellStyle name="Input 12 2 2" xfId="24778" xr:uid="{D9CA62D3-A37A-4B30-8A30-EBC9AD3925B6}"/>
    <cellStyle name="Input 12 2 2 2" xfId="18987" xr:uid="{E34DC008-C883-4AF4-8DED-EC0256C0F307}"/>
    <cellStyle name="Input 12 2 3" xfId="23983" xr:uid="{8947957B-9ECC-4166-94F1-09C426B9B222}"/>
    <cellStyle name="Input 12 3" xfId="3164" xr:uid="{00000000-0005-0000-0000-0000090C0000}"/>
    <cellStyle name="Input 12 3 2" xfId="24779" xr:uid="{BE78A661-D292-4B97-942C-0790E13C7234}"/>
    <cellStyle name="Input 12 3 2 2" xfId="24409" xr:uid="{66892418-BEF5-4CE1-9CAE-3FCB099164B9}"/>
    <cellStyle name="Input 12 3 3" xfId="25067" xr:uid="{7C4015D2-7131-4011-A05F-817B02BA9752}"/>
    <cellStyle name="Input 12 4" xfId="21704" xr:uid="{FBCEE991-5DF9-4717-ADE4-5E838AB13C17}"/>
    <cellStyle name="Input 12 4 2" xfId="26361" xr:uid="{46943878-A6A1-4FE4-B032-0A472422FB76}"/>
    <cellStyle name="Input 12 5" xfId="18061" xr:uid="{92439FCB-3118-45FA-A8DE-3C2FEA4E6E70}"/>
    <cellStyle name="Input 13" xfId="3165" xr:uid="{00000000-0005-0000-0000-00000A0C0000}"/>
    <cellStyle name="Input 13 2" xfId="3166" xr:uid="{00000000-0005-0000-0000-00000B0C0000}"/>
    <cellStyle name="Input 13 2 2" xfId="24780" xr:uid="{B5E480BD-319C-4DCD-B20A-EE9D3436C9CD}"/>
    <cellStyle name="Input 13 2 2 2" xfId="21097" xr:uid="{20EFF9F3-9F7A-469C-8FC4-48F999CBC737}"/>
    <cellStyle name="Input 13 2 3" xfId="18460" xr:uid="{8814663E-DF8A-4C09-9D71-58721469E0C5}"/>
    <cellStyle name="Input 13 3" xfId="3167" xr:uid="{00000000-0005-0000-0000-00000C0C0000}"/>
    <cellStyle name="Input 13 3 2" xfId="24781" xr:uid="{A68547D8-61B3-415F-B97E-7FF03A99EB4B}"/>
    <cellStyle name="Input 13 3 2 2" xfId="23408" xr:uid="{82F426E2-D51A-419B-9154-2C2A3DEA16ED}"/>
    <cellStyle name="Input 13 3 3" xfId="24007" xr:uid="{A2B64DD5-0A1D-4E3E-BCA7-A710126CAEE2}"/>
    <cellStyle name="Input 13 4" xfId="21705" xr:uid="{0A98A59A-6BA5-4DCC-ACC6-975B52FF1AC0}"/>
    <cellStyle name="Input 13 4 2" xfId="26221" xr:uid="{765E6A72-DEF7-40CF-819E-EE78111E4000}"/>
    <cellStyle name="Input 13 5" xfId="24224" xr:uid="{EAE84238-2E95-401F-93F4-D054B6AA3B76}"/>
    <cellStyle name="Input 14" xfId="3168" xr:uid="{00000000-0005-0000-0000-00000D0C0000}"/>
    <cellStyle name="Input 14 2" xfId="3169" xr:uid="{00000000-0005-0000-0000-00000E0C0000}"/>
    <cellStyle name="Input 14 2 2" xfId="24782" xr:uid="{95FD30B5-A1B3-44DF-A556-970DE2B17D10}"/>
    <cellStyle name="Input 14 2 2 2" xfId="21098" xr:uid="{35706412-D838-4D50-A958-6564C45AD24B}"/>
    <cellStyle name="Input 14 2 3" xfId="17687" xr:uid="{73158BD9-DB46-4E4A-8ADF-7635378978EC}"/>
    <cellStyle name="Input 14 3" xfId="21698" xr:uid="{E3FC48A4-BAC5-4A31-A7F2-FC0CF5FCE6E8}"/>
    <cellStyle name="Input 14 3 2" xfId="25097" xr:uid="{0AC463B4-A51E-4FF2-8FAD-14F88C9CCCDB}"/>
    <cellStyle name="Input 14 4" xfId="18063" xr:uid="{0C89F57A-5CF5-4364-9D0D-DEE62F47520C}"/>
    <cellStyle name="Input 15" xfId="3143" xr:uid="{00000000-0005-0000-0000-00000F0C0000}"/>
    <cellStyle name="Input 15 2" xfId="16501" xr:uid="{AD0A350E-6ACE-44E4-A303-4E321191EE3C}"/>
    <cellStyle name="Input 15 2 2" xfId="21004" xr:uid="{BC9C719F-1039-4990-97AF-AA62BC04F503}"/>
    <cellStyle name="Input 15 3" xfId="24766" xr:uid="{3DE845EC-DF05-468D-BE2F-995ED83BF126}"/>
    <cellStyle name="Input 15 3 2" xfId="21095" xr:uid="{EDD5FB72-8501-4526-8E77-FE564E95A3C0}"/>
    <cellStyle name="Input 15 4" xfId="17689" xr:uid="{610C8F2B-B83B-40A3-AFE5-812856315769}"/>
    <cellStyle name="Input 16" xfId="10500" xr:uid="{6B87A001-52B4-4DDC-8E0F-A0B1168E76DD}"/>
    <cellStyle name="Input 16 2" xfId="22355" xr:uid="{50E9B900-D456-4B56-A205-02147120F07F}"/>
    <cellStyle name="Input 17" xfId="23395" xr:uid="{06DE1062-5A20-4F4A-AD14-E1995834D983}"/>
    <cellStyle name="Input 2" xfId="3170" xr:uid="{00000000-0005-0000-0000-0000100C0000}"/>
    <cellStyle name="Input 2 1" xfId="3171" xr:uid="{00000000-0005-0000-0000-0000110C0000}"/>
    <cellStyle name="Input 2 1 2" xfId="3172" xr:uid="{00000000-0005-0000-0000-0000120C0000}"/>
    <cellStyle name="Input 2 1 2 2" xfId="24783" xr:uid="{36058798-CD21-4BAC-A49E-5F9D526DF175}"/>
    <cellStyle name="Input 2 1 2 2 2" xfId="17046" xr:uid="{46504B9E-ADD3-4BCB-9777-42E045D0EEA4}"/>
    <cellStyle name="Input 2 1 2 3" xfId="18062" xr:uid="{653B500B-B11F-4ADB-BA2B-78B9D357426F}"/>
    <cellStyle name="Input 2 1 3" xfId="3173" xr:uid="{00000000-0005-0000-0000-0000130C0000}"/>
    <cellStyle name="Input 2 1 3 2" xfId="24784" xr:uid="{68A4C67D-32FA-4907-B1F5-84688241B30D}"/>
    <cellStyle name="Input 2 1 3 2 2" xfId="23892" xr:uid="{D12F8C2B-DFCC-4B7F-9333-1E14CE46EEE3}"/>
    <cellStyle name="Input 2 1 3 3" xfId="17686" xr:uid="{DA417F18-F731-4E96-B41E-FC9066FCB383}"/>
    <cellStyle name="Input 2 1 4" xfId="21707" xr:uid="{3F4A4ECF-84B7-4804-B671-0113BA27C00D}"/>
    <cellStyle name="Input 2 1 4 2" xfId="21903" xr:uid="{0A0217DC-AFD6-43E6-9435-915428510B4E}"/>
    <cellStyle name="Input 2 1 5" xfId="18459" xr:uid="{FF47EB01-58DF-464F-B7D0-CDB326008924}"/>
    <cellStyle name="Input 2 2" xfId="3174" xr:uid="{00000000-0005-0000-0000-0000140C0000}"/>
    <cellStyle name="Input 2 2 2" xfId="3175" xr:uid="{00000000-0005-0000-0000-0000150C0000}"/>
    <cellStyle name="Input 2 2 2 2" xfId="21708" xr:uid="{138384D9-7111-4C2E-B974-1D184BFF2043}"/>
    <cellStyle name="Input 2 2 2 2 2" xfId="26255" xr:uid="{C088819E-501E-4B7A-BCAF-C4DD10DC99AD}"/>
    <cellStyle name="Input 2 2 2 3" xfId="24222" xr:uid="{3362C299-0A7D-490F-A85A-EA6CDA678DD7}"/>
    <cellStyle name="Input 2 2 3" xfId="3176" xr:uid="{00000000-0005-0000-0000-0000160C0000}"/>
    <cellStyle name="Input 2 2 3 2" xfId="24785" xr:uid="{51F13BFC-2CBA-4F86-8404-C00FBBE51932}"/>
    <cellStyle name="Input 2 2 3 2 2" xfId="22083" xr:uid="{74644AFA-0F1E-4ED6-B906-4B6E2448EEDB}"/>
    <cellStyle name="Input 2 2 3 3" xfId="24996" xr:uid="{7F455B16-5D80-4603-9FF4-11E8BDAA3B65}"/>
    <cellStyle name="Input 2 2 4" xfId="9892" xr:uid="{38C9E0F1-3264-4952-83F9-0175EEE80602}"/>
    <cellStyle name="Input 2 2 4 2" xfId="26057" xr:uid="{74A4304F-04B8-443D-B052-04B3D4E42A8E}"/>
    <cellStyle name="Input 2 2 5" xfId="19882" xr:uid="{AC82D6EC-5B7A-4305-9B04-6985E1A2F064}"/>
    <cellStyle name="Input 2 3" xfId="3177" xr:uid="{00000000-0005-0000-0000-0000170C0000}"/>
    <cellStyle name="Input 2 3 2" xfId="3178" xr:uid="{00000000-0005-0000-0000-0000180C0000}"/>
    <cellStyle name="Input 2 3 2 2" xfId="16499" xr:uid="{0B1C2C3A-17B7-49DD-BB0A-0F6453745478}"/>
    <cellStyle name="Input 2 3 2 2 2" xfId="23117" xr:uid="{7A64729A-E6B0-4A8F-9B60-B09D3A8CD8DF}"/>
    <cellStyle name="Input 2 3 2 3" xfId="24786" xr:uid="{ED223F6E-71AE-4E50-A89A-234CA37573A9}"/>
    <cellStyle name="Input 2 3 2 3 2" xfId="24583" xr:uid="{5B8A7FFD-6249-4839-B239-BCCB00E560E4}"/>
    <cellStyle name="Input 2 3 2 4" xfId="17287" xr:uid="{E37CB63D-3FB7-41DB-B406-DC4541595127}"/>
    <cellStyle name="Input 2 3 3" xfId="3179" xr:uid="{00000000-0005-0000-0000-0000190C0000}"/>
    <cellStyle name="Input 2 3 3 2" xfId="24787" xr:uid="{4014F35D-5801-4F2E-AEA5-89F850F46464}"/>
    <cellStyle name="Input 2 3 3 2 2" xfId="26124" xr:uid="{301B4DAD-0705-4237-8746-748946EBC20B}"/>
    <cellStyle name="Input 2 3 3 3" xfId="24056" xr:uid="{7343AE0B-5202-45A3-A186-F9F0C0D85D8E}"/>
    <cellStyle name="Input 2 3 4" xfId="21706" xr:uid="{DF73A861-2312-4E4E-B2C1-61E67A0BE2F8}"/>
    <cellStyle name="Input 2 3 4 2" xfId="26391" xr:uid="{0CAFBFCC-D012-4647-8EC8-68DBE646EFCC}"/>
    <cellStyle name="Input 2 3 4 3" xfId="26043" xr:uid="{5DC82BDD-7402-4A3F-8B13-069C3B88765B}"/>
    <cellStyle name="Input 2 3 5" xfId="18461" xr:uid="{E6B0176D-E1B8-4D7F-B0BD-8877A959CE77}"/>
    <cellStyle name="Input 2 4" xfId="3180" xr:uid="{00000000-0005-0000-0000-00001A0C0000}"/>
    <cellStyle name="Input 2 4 2" xfId="16500" xr:uid="{43E0033A-9480-47D8-867A-6F06A5E79299}"/>
    <cellStyle name="Input 2 4 2 2" xfId="21003" xr:uid="{74EA4745-0FBD-4919-A3C1-8512AE198BDB}"/>
    <cellStyle name="Input 2 4 3" xfId="24788" xr:uid="{FB7E8804-F3B9-4311-B109-D72DA37DE29C}"/>
    <cellStyle name="Input 2 4 3 2" xfId="21099" xr:uid="{58022335-A81B-4705-A467-F0E60E853491}"/>
    <cellStyle name="Input 2 4 4" xfId="17688" xr:uid="{CDA93ADC-8C93-4576-B48B-32452A74197D}"/>
    <cellStyle name="Input 2 5" xfId="3181" xr:uid="{00000000-0005-0000-0000-00001B0C0000}"/>
    <cellStyle name="Input 2 5 2" xfId="22152" xr:uid="{4FC50073-2E43-47B3-AA8D-8FA3222A5CAE}"/>
    <cellStyle name="Input 2 5 2 2" xfId="20521" xr:uid="{36A4AACA-DFCE-4665-AC1E-C36A086E9BFD}"/>
    <cellStyle name="Input 2 5 3" xfId="16962" xr:uid="{657562A0-3516-4EF9-890F-47ABB780B6B9}"/>
    <cellStyle name="Input 2 6" xfId="3182" xr:uid="{00000000-0005-0000-0000-00001C0C0000}"/>
    <cellStyle name="Input 2 6 2" xfId="24789" xr:uid="{DE833CC3-187B-4DB4-A4B2-3EE433E31604}"/>
    <cellStyle name="Input 2 6 2 2" xfId="21100" xr:uid="{B193BF5E-1CCF-46D5-B819-B8911AD4ACA7}"/>
    <cellStyle name="Input 2 6 3" xfId="19883" xr:uid="{3582D868-5DB6-48D3-A6D3-8AC571EB831D}"/>
    <cellStyle name="Input 2 7" xfId="3183" xr:uid="{00000000-0005-0000-0000-00001D0C0000}"/>
    <cellStyle name="Input 2 7 2" xfId="24790" xr:uid="{85CE7A9A-D476-4C5E-98A9-748409E8B5F9}"/>
    <cellStyle name="Input 2 7 2 2" xfId="24023" xr:uid="{439043FF-7D5D-4DBF-ABD6-C33B7EA75980}"/>
    <cellStyle name="Input 2 7 3" xfId="18462" xr:uid="{26D3CF10-30CE-4869-8863-EF7352D63FC7}"/>
    <cellStyle name="Input 2 8" xfId="21596" xr:uid="{9A36FB5C-CE2B-43A4-9ECA-151E58293350}"/>
    <cellStyle name="Input 2 8 2" xfId="17009" xr:uid="{970B9B6C-9366-4A1B-BEEC-2693AC04F27C}"/>
    <cellStyle name="Input 2 9" xfId="16961" xr:uid="{9EA1286D-C0C5-44E8-8BB9-0048CE68099E}"/>
    <cellStyle name="Input 3" xfId="3184" xr:uid="{00000000-0005-0000-0000-00001E0C0000}"/>
    <cellStyle name="Input 3 1" xfId="3185" xr:uid="{00000000-0005-0000-0000-00001F0C0000}"/>
    <cellStyle name="Input 3 1 2" xfId="3186" xr:uid="{00000000-0005-0000-0000-0000200C0000}"/>
    <cellStyle name="Input 3 1 2 2" xfId="24791" xr:uid="{D7FB0741-9553-42A8-8888-BAC9C23B2CF0}"/>
    <cellStyle name="Input 3 1 2 2 2" xfId="21101" xr:uid="{EC0716F5-78BB-41C7-B621-6FC0331E2470}"/>
    <cellStyle name="Input 3 1 2 3" xfId="18071" xr:uid="{3F9BE2FB-C79F-4228-A8B4-5056FACE3DF5}"/>
    <cellStyle name="Input 3 1 3" xfId="3187" xr:uid="{00000000-0005-0000-0000-0000210C0000}"/>
    <cellStyle name="Input 3 1 3 2" xfId="24792" xr:uid="{3FA0E818-CB7D-4F6C-B4D3-F334B5FA04ED}"/>
    <cellStyle name="Input 3 1 3 2 2" xfId="23661" xr:uid="{67E212C9-9C92-42F2-9208-0E9B0F17ADF3}"/>
    <cellStyle name="Input 3 1 3 3" xfId="24995" xr:uid="{A4498ED9-DDD2-4D0E-B8DF-A9E72AFF49AE}"/>
    <cellStyle name="Input 3 1 4" xfId="21710" xr:uid="{5479F511-4DCD-4DEA-ADF3-5336112591C9}"/>
    <cellStyle name="Input 3 1 4 2" xfId="18960" xr:uid="{82832033-D1F1-4E50-86E9-5A687793C94B}"/>
    <cellStyle name="Input 3 1 5" xfId="17291" xr:uid="{904A725A-1557-4CDC-B015-E31A7380A65D}"/>
    <cellStyle name="Input 3 2" xfId="3188" xr:uid="{00000000-0005-0000-0000-0000220C0000}"/>
    <cellStyle name="Input 3 2 2" xfId="3189" xr:uid="{00000000-0005-0000-0000-0000230C0000}"/>
    <cellStyle name="Input 3 2 2 2" xfId="24793" xr:uid="{322784AB-A085-4A23-9466-9BBD204A66D9}"/>
    <cellStyle name="Input 3 2 2 2 2" xfId="23419" xr:uid="{AED50D0A-96E6-4C1E-91E2-1E7F686EF396}"/>
    <cellStyle name="Input 3 2 2 3" xfId="16963" xr:uid="{8DE3A4AE-004B-4627-90DA-BA5BF3FEEA21}"/>
    <cellStyle name="Input 3 2 3" xfId="3190" xr:uid="{00000000-0005-0000-0000-0000240C0000}"/>
    <cellStyle name="Input 3 2 3 2" xfId="24794" xr:uid="{9813C251-72FE-464B-A357-06AFBABB374C}"/>
    <cellStyle name="Input 3 2 3 2 2" xfId="26099" xr:uid="{5AE3A1FA-41D9-46A4-A844-8520C087C414}"/>
    <cellStyle name="Input 3 2 3 3" xfId="18463" xr:uid="{82B42E4D-E7D8-46CC-9216-9B566B603E89}"/>
    <cellStyle name="Input 3 2 4" xfId="21711" xr:uid="{14EB0F33-1529-4CA8-90D6-39264A01A077}"/>
    <cellStyle name="Input 3 2 4 2" xfId="21976" xr:uid="{492E5FAF-E381-466F-B50D-A74C6C296962}"/>
    <cellStyle name="Input 3 2 5" xfId="17694" xr:uid="{E21C5DC6-E96C-4610-9599-6D4E09C31B33}"/>
    <cellStyle name="Input 3 3" xfId="3191" xr:uid="{00000000-0005-0000-0000-0000250C0000}"/>
    <cellStyle name="Input 3 3 2" xfId="3192" xr:uid="{00000000-0005-0000-0000-0000260C0000}"/>
    <cellStyle name="Input 3 3 2 2" xfId="16497" xr:uid="{1BC96C17-B182-43D9-B313-CA51B4CE72E4}"/>
    <cellStyle name="Input 3 3 2 2 2" xfId="23373" xr:uid="{2186D287-7AF3-4947-8724-BD1B0391B602}"/>
    <cellStyle name="Input 3 3 2 3" xfId="24795" xr:uid="{84971B64-817F-4E32-9BC4-C54D78739481}"/>
    <cellStyle name="Input 3 3 2 3 2" xfId="26123" xr:uid="{0017B91B-589A-43B7-858A-7CBD694EFA07}"/>
    <cellStyle name="Input 3 3 2 4" xfId="17690" xr:uid="{619C9343-287F-4698-806F-D7E550FC7CDF}"/>
    <cellStyle name="Input 3 3 3" xfId="3193" xr:uid="{00000000-0005-0000-0000-0000270C0000}"/>
    <cellStyle name="Input 3 3 3 2" xfId="24796" xr:uid="{9281967D-79F2-4729-9E84-D0FD03922D7A}"/>
    <cellStyle name="Input 3 3 3 2 2" xfId="17150" xr:uid="{17B1607D-F86C-402E-A12B-A9E5DC5B45C8}"/>
    <cellStyle name="Input 3 3 3 3" xfId="19885" xr:uid="{27B7A6D2-7707-4422-BF2D-8E6505AEB0B8}"/>
    <cellStyle name="Input 3 3 4" xfId="21709" xr:uid="{3FE4420C-CC19-4CDA-AC43-ACAB2B8276EC}"/>
    <cellStyle name="Input 3 3 4 2" xfId="26424" xr:uid="{1CE4CFA6-8B6F-42B6-9208-DBFE95813204}"/>
    <cellStyle name="Input 3 3 4 3" xfId="22394" xr:uid="{0DB76ACE-AF5D-4D28-809C-B58F03197C88}"/>
    <cellStyle name="Input 3 3 5" xfId="18064" xr:uid="{02B037FC-576B-48C6-AF04-A1AC8B5FD11C}"/>
    <cellStyle name="Input 3 4" xfId="3194" xr:uid="{00000000-0005-0000-0000-0000280C0000}"/>
    <cellStyle name="Input 3 4 2" xfId="16498" xr:uid="{020A709D-C706-4061-8C41-66C23DFF203D}"/>
    <cellStyle name="Input 3 4 2 2" xfId="26032" xr:uid="{0DD913F7-5F4E-473B-B2B6-2C03DBA50855}"/>
    <cellStyle name="Input 3 4 3" xfId="24797" xr:uid="{18DD17D0-64F9-4C64-98DD-B15F342E2E03}"/>
    <cellStyle name="Input 3 4 3 2" xfId="22265" xr:uid="{A1626370-F9DC-46B1-8372-ACD7578AF605}"/>
    <cellStyle name="Input 3 4 4" xfId="19886" xr:uid="{340D0167-4060-462C-8051-70CFDF67F098}"/>
    <cellStyle name="Input 3 5" xfId="3195" xr:uid="{00000000-0005-0000-0000-0000290C0000}"/>
    <cellStyle name="Input 3 5 2" xfId="22165" xr:uid="{C51A10B6-F241-4FF5-A99D-A002CDD61414}"/>
    <cellStyle name="Input 3 5 2 2" xfId="22818" xr:uid="{CF40E3E4-153C-4A23-A688-D9BF3557FF16}"/>
    <cellStyle name="Input 3 5 3" xfId="18465" xr:uid="{59972168-BA86-4E28-8715-5CFB60901E7F}"/>
    <cellStyle name="Input 3 6" xfId="3196" xr:uid="{00000000-0005-0000-0000-00002A0C0000}"/>
    <cellStyle name="Input 3 6 2" xfId="24798" xr:uid="{86546AD3-D9D9-428D-A96C-AE27896C9F78}"/>
    <cellStyle name="Input 3 6 2 2" xfId="23167" xr:uid="{01A650C8-E350-4339-86F4-43216EA46E5C}"/>
    <cellStyle name="Input 3 6 3" xfId="18066" xr:uid="{8DCEE1A9-E59A-4510-9B0F-B0090379C629}"/>
    <cellStyle name="Input 3 7" xfId="3197" xr:uid="{00000000-0005-0000-0000-00002B0C0000}"/>
    <cellStyle name="Input 3 7 2" xfId="24799" xr:uid="{609EFFF5-C4DA-4286-BB2F-C19668102FF1}"/>
    <cellStyle name="Input 3 7 2 2" xfId="21102" xr:uid="{925E2673-309B-48AD-8787-2E4D47585724}"/>
    <cellStyle name="Input 3 7 3" xfId="23981" xr:uid="{8FF0B1D1-5ED6-468A-B88A-6647EAF03344}"/>
    <cellStyle name="Input 3 8" xfId="21572" xr:uid="{23DDCD6A-6995-4069-94A4-6358634E12C5}"/>
    <cellStyle name="Input 3 8 2" xfId="26415" xr:uid="{606091B6-9DAA-40EB-A809-78BBA15D8667}"/>
    <cellStyle name="Input 3 9" xfId="24220" xr:uid="{4E18491E-0609-4B23-8BB4-2719056417FF}"/>
    <cellStyle name="Input 4" xfId="3198" xr:uid="{00000000-0005-0000-0000-00002C0C0000}"/>
    <cellStyle name="Input 4 1" xfId="3199" xr:uid="{00000000-0005-0000-0000-00002D0C0000}"/>
    <cellStyle name="Input 4 1 2" xfId="3200" xr:uid="{00000000-0005-0000-0000-00002E0C0000}"/>
    <cellStyle name="Input 4 1 2 2" xfId="24800" xr:uid="{89CEC688-C107-413A-97EF-8375108CCD46}"/>
    <cellStyle name="Input 4 1 2 2 2" xfId="24037" xr:uid="{A16F8CB7-8B3F-4EF7-9530-316C4184A27E}"/>
    <cellStyle name="Input 4 1 2 3" xfId="18065" xr:uid="{F4C41F42-9DE2-4D94-980C-47BC5AA6BC5A}"/>
    <cellStyle name="Input 4 1 3" xfId="3201" xr:uid="{00000000-0005-0000-0000-00002F0C0000}"/>
    <cellStyle name="Input 4 1 3 2" xfId="24801" xr:uid="{8BD31DAB-FEBD-4372-ADD0-915709CB4347}"/>
    <cellStyle name="Input 4 1 3 2 2" xfId="23660" xr:uid="{EE936A4B-58CD-41D3-9999-51BBE487C1C4}"/>
    <cellStyle name="Input 4 1 3 3" xfId="17691" xr:uid="{5C31E1B9-107C-4360-B672-784B57463942}"/>
    <cellStyle name="Input 4 1 4" xfId="21713" xr:uid="{04DCD9A4-B3C4-4378-9578-7E60C710BC11}"/>
    <cellStyle name="Input 4 1 4 2" xfId="20438" xr:uid="{96762097-58B8-49F9-8A31-A23BB1E06DF0}"/>
    <cellStyle name="Input 4 1 5" xfId="18464" xr:uid="{69744C49-C766-465A-9F58-EA2CB1B30134}"/>
    <cellStyle name="Input 4 2" xfId="3202" xr:uid="{00000000-0005-0000-0000-0000300C0000}"/>
    <cellStyle name="Input 4 2 2" xfId="3203" xr:uid="{00000000-0005-0000-0000-0000310C0000}"/>
    <cellStyle name="Input 4 2 2 2" xfId="24802" xr:uid="{24828D70-369F-471C-93E1-DC6D1BFD5AA7}"/>
    <cellStyle name="Input 4 2 2 2 2" xfId="23418" xr:uid="{46A01AE3-A16F-4F7B-AE0A-821A0248CAF8}"/>
    <cellStyle name="Input 4 2 2 3" xfId="19887" xr:uid="{E01CCFC2-87DD-4DDD-8695-AD630C6D2AE4}"/>
    <cellStyle name="Input 4 2 3" xfId="3204" xr:uid="{00000000-0005-0000-0000-0000320C0000}"/>
    <cellStyle name="Input 4 2 3 2" xfId="24803" xr:uid="{D3180C6D-FE61-483D-AC46-098CEF543D60}"/>
    <cellStyle name="Input 4 2 3 2 2" xfId="23166" xr:uid="{1590F4EA-7239-4B3D-B781-B6D820BD68D5}"/>
    <cellStyle name="Input 4 2 3 3" xfId="24219" xr:uid="{E1119689-30F3-422A-BA90-20E10D028A2B}"/>
    <cellStyle name="Input 4 2 4" xfId="21714" xr:uid="{57A58E04-8138-4A98-B5AC-5010AB1EBB3B}"/>
    <cellStyle name="Input 4 2 4 2" xfId="20439" xr:uid="{8577BCAA-E20B-4C7C-A619-F9A7F548212B}"/>
    <cellStyle name="Input 4 2 5" xfId="22208" xr:uid="{9D0881B4-1266-4E53-85C1-EACB9AFE4973}"/>
    <cellStyle name="Input 4 3" xfId="3205" xr:uid="{00000000-0005-0000-0000-0000330C0000}"/>
    <cellStyle name="Input 4 3 2" xfId="3206" xr:uid="{00000000-0005-0000-0000-0000340C0000}"/>
    <cellStyle name="Input 4 3 2 2" xfId="24804" xr:uid="{9E4AC8AF-4299-4E6B-AFAF-03F4552AE5C2}"/>
    <cellStyle name="Input 4 3 2 2 2" xfId="21103" xr:uid="{36C0D21C-4978-4055-9073-B501724E0035}"/>
    <cellStyle name="Input 4 3 2 3" xfId="17288" xr:uid="{8E1D7A47-D329-4F52-ABF9-9063D966DF2E}"/>
    <cellStyle name="Input 4 3 3" xfId="3207" xr:uid="{00000000-0005-0000-0000-0000350C0000}"/>
    <cellStyle name="Input 4 3 3 2" xfId="24805" xr:uid="{5D6CC8C1-759B-4A3C-8680-382A0764895A}"/>
    <cellStyle name="Input 4 3 3 2 2" xfId="21104" xr:uid="{3C896D9D-B613-4012-BA55-30A9B8BC5C74}"/>
    <cellStyle name="Input 4 3 3 3" xfId="18067" xr:uid="{05AF2C0D-364B-4DD6-BFAB-72361DB56478}"/>
    <cellStyle name="Input 4 3 4" xfId="24494" xr:uid="{CC4FDA09-CF31-4B37-ABCE-AA52C4CF6531}"/>
    <cellStyle name="Input 4 3 4 2" xfId="21002" xr:uid="{BC698165-A53E-4893-8AC4-8EC0D6A55CCC}"/>
    <cellStyle name="Input 4 3 5" xfId="18466" xr:uid="{4BFEDB17-FB1F-44CF-8B94-83427A453122}"/>
    <cellStyle name="Input 4 4" xfId="3208" xr:uid="{00000000-0005-0000-0000-0000360C0000}"/>
    <cellStyle name="Input 4 4 2" xfId="16496" xr:uid="{E22242C7-3A73-46BB-B0A0-3813AADE8433}"/>
    <cellStyle name="Input 4 4 2 2" xfId="19003" xr:uid="{EAFB725A-5B1E-4EDD-A0E3-CE04849D6D6B}"/>
    <cellStyle name="Input 4 4 3" xfId="24806" xr:uid="{88B92C05-4AD2-47A0-9208-6F746B07B72A}"/>
    <cellStyle name="Input 4 4 3 2" xfId="21105" xr:uid="{BBE0ABBD-EDBB-41F6-B523-C14B98157D9D}"/>
    <cellStyle name="Input 4 4 4" xfId="17692" xr:uid="{A962A4BD-D706-4EF6-846F-219B5877AE1F}"/>
    <cellStyle name="Input 4 5" xfId="3209" xr:uid="{00000000-0005-0000-0000-0000370C0000}"/>
    <cellStyle name="Input 4 5 2" xfId="22015" xr:uid="{82317592-600C-4B47-ABB1-DA49433D0E12}"/>
    <cellStyle name="Input 4 5 2 2" xfId="26397" xr:uid="{2335CEC8-4D82-495D-8F40-8013BADE9078}"/>
    <cellStyle name="Input 4 5 3" xfId="19884" xr:uid="{0EBC0CC1-9CEC-4E5F-BFFA-ADA0069747E1}"/>
    <cellStyle name="Input 4 6" xfId="21712" xr:uid="{8E10320D-975D-4DDF-89EA-D36ED97EF015}"/>
    <cellStyle name="Input 4 6 2" xfId="19321" xr:uid="{B32B0054-C5CA-4B48-B840-652A3F8B4271}"/>
    <cellStyle name="Input 4 7" xfId="24218" xr:uid="{53CAE3D0-AB93-4067-BBA6-04477F294D43}"/>
    <cellStyle name="Input 5" xfId="3210" xr:uid="{00000000-0005-0000-0000-0000380C0000}"/>
    <cellStyle name="Input 5 1" xfId="3211" xr:uid="{00000000-0005-0000-0000-0000390C0000}"/>
    <cellStyle name="Input 5 1 2" xfId="3212" xr:uid="{00000000-0005-0000-0000-00003A0C0000}"/>
    <cellStyle name="Input 5 1 2 2" xfId="24807" xr:uid="{E79D6F21-11BB-47C7-898B-5D3ACCF1581F}"/>
    <cellStyle name="Input 5 1 2 2 2" xfId="17149" xr:uid="{39CD2AA5-19A2-4A12-B1A7-E01111D03C75}"/>
    <cellStyle name="Input 5 1 2 3" xfId="17289" xr:uid="{19547095-695D-4759-BA97-8B8963E94900}"/>
    <cellStyle name="Input 5 1 3" xfId="3213" xr:uid="{00000000-0005-0000-0000-00003B0C0000}"/>
    <cellStyle name="Input 5 1 3 2" xfId="24808" xr:uid="{36499A9E-F6C7-4706-AAEC-7D593FF82DAC}"/>
    <cellStyle name="Input 5 1 3 2 2" xfId="23663" xr:uid="{4D8A8E5D-187C-4A85-836E-49AF4B6094BD}"/>
    <cellStyle name="Input 5 1 3 3" xfId="18069" xr:uid="{A70DA257-A30B-4206-A295-DDCDA3AD2FD3}"/>
    <cellStyle name="Input 5 1 4" xfId="21716" xr:uid="{A4BB3B4F-BF58-4EC4-B5E8-6FC8AA3E75B1}"/>
    <cellStyle name="Input 5 1 4 2" xfId="26168" xr:uid="{24365F7C-A485-4E57-87B2-09740BF7E1F6}"/>
    <cellStyle name="Input 5 1 5" xfId="18467" xr:uid="{E7069EC7-BB4D-4617-B313-97E1AF4634A9}"/>
    <cellStyle name="Input 5 2" xfId="3214" xr:uid="{00000000-0005-0000-0000-00003C0C0000}"/>
    <cellStyle name="Input 5 2 2" xfId="3215" xr:uid="{00000000-0005-0000-0000-00003D0C0000}"/>
    <cellStyle name="Input 5 2 2 2" xfId="24809" xr:uid="{5CA7557D-81B5-42B9-B3CC-F88268DAE064}"/>
    <cellStyle name="Input 5 2 2 2 2" xfId="17148" xr:uid="{3944B2B0-603B-4898-B760-5DC95CF2FB5B}"/>
    <cellStyle name="Input 5 2 2 3" xfId="22209" xr:uid="{2B45EF62-8F47-45BA-A8C3-DE6D7CB5007F}"/>
    <cellStyle name="Input 5 2 3" xfId="3216" xr:uid="{00000000-0005-0000-0000-00003E0C0000}"/>
    <cellStyle name="Input 5 2 3 2" xfId="24810" xr:uid="{DB3880FF-43E7-4AC4-A2DC-0268D6AB9CC7}"/>
    <cellStyle name="Input 5 2 3 2 2" xfId="23421" xr:uid="{7D2F560D-8159-4046-BD11-0EBB2CD091D3}"/>
    <cellStyle name="Input 5 2 3 3" xfId="24106" xr:uid="{DEBAE320-CDB5-454C-9E5D-C0AE948DCF92}"/>
    <cellStyle name="Input 5 2 4" xfId="21717" xr:uid="{E565673F-C1A9-440A-98C1-3303FAB9E898}"/>
    <cellStyle name="Input 5 2 4 2" xfId="19357" xr:uid="{9EF1E8E0-5C14-409C-AE30-BAE3A4B8817C}"/>
    <cellStyle name="Input 5 2 5" xfId="21322" xr:uid="{ED728A8A-FD38-4700-ACCE-BE6DD6ECC8B4}"/>
    <cellStyle name="Input 5 3" xfId="3217" xr:uid="{00000000-0005-0000-0000-00003F0C0000}"/>
    <cellStyle name="Input 5 3 2" xfId="3218" xr:uid="{00000000-0005-0000-0000-0000400C0000}"/>
    <cellStyle name="Input 5 3 2 2" xfId="24811" xr:uid="{2DB42AD2-BA21-45AC-921E-A4439084C631}"/>
    <cellStyle name="Input 5 3 2 2 2" xfId="19211" xr:uid="{ABD1E358-DDFB-4674-85F3-D1C8A7D12149}"/>
    <cellStyle name="Input 5 3 2 3" xfId="17693" xr:uid="{DA4FB7DD-9ED1-4A75-94B7-C580C8D4C564}"/>
    <cellStyle name="Input 5 3 3" xfId="3219" xr:uid="{00000000-0005-0000-0000-0000410C0000}"/>
    <cellStyle name="Input 5 3 3 2" xfId="24812" xr:uid="{B167DBF8-42A9-4773-8793-2D0244C1F22A}"/>
    <cellStyle name="Input 5 3 3 2 2" xfId="17045" xr:uid="{EED3DEED-B92B-4FA1-8E4C-39FABEBE7DAE}"/>
    <cellStyle name="Input 5 3 3 3" xfId="16964" xr:uid="{B86258FF-FAFF-4975-9197-5B0B8160EB8D}"/>
    <cellStyle name="Input 5 3 4" xfId="24493" xr:uid="{2128F510-2E6D-4BED-B53B-96B10AB2F742}"/>
    <cellStyle name="Input 5 3 4 2" xfId="23374" xr:uid="{FEAF2664-5EAC-4FC1-9237-DE69080BA367}"/>
    <cellStyle name="Input 5 3 5" xfId="24598" xr:uid="{AADF4DBF-866B-4F33-9DDE-0E21B79E9431}"/>
    <cellStyle name="Input 5 4" xfId="3220" xr:uid="{00000000-0005-0000-0000-0000420C0000}"/>
    <cellStyle name="Input 5 4 2" xfId="16494" xr:uid="{E9425D4A-FE1F-49FB-BFC7-6F91F9D79E19}"/>
    <cellStyle name="Input 5 4 2 2" xfId="23118" xr:uid="{00B68AEE-7EE7-4A42-9382-07F17D8F6439}"/>
    <cellStyle name="Input 5 4 3" xfId="24813" xr:uid="{1CB15831-CEEF-4749-B4CF-54ED1D07EB4A}"/>
    <cellStyle name="Input 5 4 3 2" xfId="23169" xr:uid="{3E199B7B-4951-4EF3-8AFB-017B00B33DF7}"/>
    <cellStyle name="Input 5 4 4" xfId="19888" xr:uid="{F8587C34-463A-4582-BEB3-5885EDBF3881}"/>
    <cellStyle name="Input 5 5" xfId="3221" xr:uid="{00000000-0005-0000-0000-0000430C0000}"/>
    <cellStyle name="Input 5 5 2" xfId="22156" xr:uid="{BDC773BC-E859-4B0F-9928-1C0709C562AA}"/>
    <cellStyle name="Input 5 5 2 2" xfId="22808" xr:uid="{BD7837C4-F75F-4ED8-BF19-210E06738BC8}"/>
    <cellStyle name="Input 5 5 3" xfId="24216" xr:uid="{CCA034CD-F862-485B-8B92-96017A34EC08}"/>
    <cellStyle name="Input 5 6" xfId="21715" xr:uid="{6F37F6F1-BAA4-4C36-B480-1B91A8255478}"/>
    <cellStyle name="Input 5 6 2" xfId="26341" xr:uid="{18640F0C-5E28-4185-9DC4-4CC8E92CB413}"/>
    <cellStyle name="Input 5 7" xfId="25070" xr:uid="{952C9BE4-DAFB-4ACC-92F8-AF399AFC8F68}"/>
    <cellStyle name="Input 6" xfId="3222" xr:uid="{00000000-0005-0000-0000-0000440C0000}"/>
    <cellStyle name="Input 6 1" xfId="3223" xr:uid="{00000000-0005-0000-0000-0000450C0000}"/>
    <cellStyle name="Input 6 1 2" xfId="3224" xr:uid="{00000000-0005-0000-0000-0000460C0000}"/>
    <cellStyle name="Input 6 1 2 2" xfId="24814" xr:uid="{2A6F3791-3A74-44C4-80EC-A76BFC448409}"/>
    <cellStyle name="Input 6 1 2 2 2" xfId="17147" xr:uid="{1B79BE93-9E64-48F8-87C4-E007FEC64E2E}"/>
    <cellStyle name="Input 6 1 2 3" xfId="18070" xr:uid="{6C7C2FBA-ADA2-47FC-B1D1-2FD141B5E1B2}"/>
    <cellStyle name="Input 6 1 3" xfId="3225" xr:uid="{00000000-0005-0000-0000-0000470C0000}"/>
    <cellStyle name="Input 6 1 3 2" xfId="24815" xr:uid="{A9B5A3C4-49A8-4F15-A434-C9A8F927A0B0}"/>
    <cellStyle name="Input 6 1 3 2 2" xfId="21106" xr:uid="{CA25518D-0F30-40C1-A14F-8E2346F9479C}"/>
    <cellStyle name="Input 6 1 3 3" xfId="24972" xr:uid="{7E4A05D0-0A4D-43A8-AA8E-6D0386832AE8}"/>
    <cellStyle name="Input 6 1 4" xfId="21719" xr:uid="{BD69F5D5-3948-41E8-83D4-56756489C2A9}"/>
    <cellStyle name="Input 6 1 4 2" xfId="26370" xr:uid="{41A16CEB-820A-4080-9F45-E8D0CB96573B}"/>
    <cellStyle name="Input 6 1 5" xfId="17290" xr:uid="{944813FA-032A-4D8F-BDDA-81070E483DB5}"/>
    <cellStyle name="Input 6 2" xfId="3226" xr:uid="{00000000-0005-0000-0000-0000480C0000}"/>
    <cellStyle name="Input 6 2 2" xfId="3227" xr:uid="{00000000-0005-0000-0000-0000490C0000}"/>
    <cellStyle name="Input 6 2 2 2" xfId="24816" xr:uid="{637C3544-6219-45EB-B748-34FFECB7A789}"/>
    <cellStyle name="Input 6 2 2 2 2" xfId="26122" xr:uid="{184C5765-AE5C-48D7-BEB0-540A58AAE38B}"/>
    <cellStyle name="Input 6 2 2 3" xfId="16965" xr:uid="{9EF290ED-E076-420F-A015-7B4BD54110E3}"/>
    <cellStyle name="Input 6 2 3" xfId="3228" xr:uid="{00000000-0005-0000-0000-00004A0C0000}"/>
    <cellStyle name="Input 6 2 3 2" xfId="24817" xr:uid="{A037F53E-CC8F-4AD1-944C-9A3288F244BB}"/>
    <cellStyle name="Input 6 2 3 2 2" xfId="23662" xr:uid="{050976B4-BD68-4B66-9E9B-15C6144AF5C4}"/>
    <cellStyle name="Input 6 2 3 3" xfId="18469" xr:uid="{6CBB1576-7CBF-472B-8367-8E9DCC3DE727}"/>
    <cellStyle name="Input 6 2 4" xfId="21720" xr:uid="{8E51D524-146E-4DAB-BBFB-6CBC78DB1C9B}"/>
    <cellStyle name="Input 6 2 4 2" xfId="19275" xr:uid="{9063AC1C-7122-4CB6-9B6D-2C661210B840}"/>
    <cellStyle name="Input 6 2 5" xfId="24994" xr:uid="{10741981-8C70-4342-8D7B-9C3E0B380282}"/>
    <cellStyle name="Input 6 3" xfId="3229" xr:uid="{00000000-0005-0000-0000-00004B0C0000}"/>
    <cellStyle name="Input 6 3 2" xfId="3230" xr:uid="{00000000-0005-0000-0000-00004C0C0000}"/>
    <cellStyle name="Input 6 3 2 2" xfId="24818" xr:uid="{27EB0BAF-1F1F-4AD4-A630-1CE81BE41E92}"/>
    <cellStyle name="Input 6 3 2 2 2" xfId="23420" xr:uid="{46EC45B8-168C-47B3-B692-ACC0A8A7AEC7}"/>
    <cellStyle name="Input 6 3 2 3" xfId="24382" xr:uid="{96E374DB-A824-467C-84DD-015434F7298C}"/>
    <cellStyle name="Input 6 3 3" xfId="3231" xr:uid="{00000000-0005-0000-0000-00004D0C0000}"/>
    <cellStyle name="Input 6 3 3 2" xfId="24819" xr:uid="{B417BC9D-D85B-4516-AF95-B9C1A749E426}"/>
    <cellStyle name="Input 6 3 3 2 2" xfId="23168" xr:uid="{05BB37DA-A601-4E94-9161-67A633646E62}"/>
    <cellStyle name="Input 6 3 3 3" xfId="18077" xr:uid="{969EC978-2DF3-4F3C-8FDA-130B5CEBE1CB}"/>
    <cellStyle name="Input 6 3 4" xfId="24492" xr:uid="{58052923-ECAC-4868-8998-B7DA25159D44}"/>
    <cellStyle name="Input 6 3 4 2" xfId="25950" xr:uid="{C34C003B-E7FD-41E4-A825-3B1FE3E92A02}"/>
    <cellStyle name="Input 6 3 5" xfId="19889" xr:uid="{5A34161D-FDE7-43FC-A7E0-54442191845E}"/>
    <cellStyle name="Input 6 4" xfId="3232" xr:uid="{00000000-0005-0000-0000-00004E0C0000}"/>
    <cellStyle name="Input 6 4 2" xfId="16493" xr:uid="{F616BB55-1665-4A41-90BA-837743D4F39A}"/>
    <cellStyle name="Input 6 4 2 2" xfId="23616" xr:uid="{EBC533ED-D4A0-4E62-87B1-25430A76F7E1}"/>
    <cellStyle name="Input 6 4 3" xfId="24820" xr:uid="{611DFDF3-5626-47C0-AF37-11AFCF766CA5}"/>
    <cellStyle name="Input 6 4 3 2" xfId="21107" xr:uid="{8A8B6E74-5AA7-46AD-8F12-B52A263382EA}"/>
    <cellStyle name="Input 6 4 4" xfId="24214" xr:uid="{9CDFDD55-BCCD-4B63-AA46-21812D8F2CEC}"/>
    <cellStyle name="Input 6 5" xfId="3233" xr:uid="{00000000-0005-0000-0000-00004F0C0000}"/>
    <cellStyle name="Input 6 5 2" xfId="22093" xr:uid="{53A96308-94A8-4B45-8C48-534FF57AE776}"/>
    <cellStyle name="Input 6 5 2 2" xfId="20497" xr:uid="{4E41C418-E026-4B87-9195-F4EB345BA644}"/>
    <cellStyle name="Input 6 5 3" xfId="17699" xr:uid="{04EE9F58-2A68-412D-890F-7907484756BD}"/>
    <cellStyle name="Input 6 6" xfId="21718" xr:uid="{2F59FB95-EFC5-4732-9833-B9E9FD1E765F}"/>
    <cellStyle name="Input 6 6 2" xfId="26202" xr:uid="{9F9A3565-E199-4991-AD9B-4832238AB6F0}"/>
    <cellStyle name="Input 6 7" xfId="18468" xr:uid="{91CD7588-73C9-4EC6-9988-ED77A5229CEE}"/>
    <cellStyle name="Input 7" xfId="3234" xr:uid="{00000000-0005-0000-0000-0000500C0000}"/>
    <cellStyle name="Input 7 1" xfId="3235" xr:uid="{00000000-0005-0000-0000-0000510C0000}"/>
    <cellStyle name="Input 7 1 2" xfId="3236" xr:uid="{00000000-0005-0000-0000-0000520C0000}"/>
    <cellStyle name="Input 7 1 2 2" xfId="24821" xr:uid="{FBC79B7A-4FE2-4614-81B5-E2B7546E7B3B}"/>
    <cellStyle name="Input 7 1 2 2 2" xfId="21108" xr:uid="{4F718005-CE8D-466E-939A-C7A7A8367A15}"/>
    <cellStyle name="Input 7 1 2 3" xfId="18072" xr:uid="{04C5B283-B6BD-47EF-BB39-292C2E71A274}"/>
    <cellStyle name="Input 7 1 3" xfId="3237" xr:uid="{00000000-0005-0000-0000-0000530C0000}"/>
    <cellStyle name="Input 7 1 3 2" xfId="24822" xr:uid="{F8564285-AF1C-4D8D-859A-765EC724D59C}"/>
    <cellStyle name="Input 7 1 3 2 2" xfId="21109" xr:uid="{39E7B833-7C9A-46CD-A7DC-DF5617C68519}"/>
    <cellStyle name="Input 7 1 3 3" xfId="17695" xr:uid="{8FFBD24F-AD37-4480-B59B-4BAD087A1BC6}"/>
    <cellStyle name="Input 7 1 4" xfId="21722" xr:uid="{B1D841C6-7635-4336-8833-01990479563E}"/>
    <cellStyle name="Input 7 1 4 2" xfId="26362" xr:uid="{137F8D5D-B7EE-4761-BB24-10C3599E7D89}"/>
    <cellStyle name="Input 7 1 5" xfId="18470" xr:uid="{EAF48BF6-B491-4B11-8692-DF47AB8DDC0F}"/>
    <cellStyle name="Input 7 2" xfId="3238" xr:uid="{00000000-0005-0000-0000-0000540C0000}"/>
    <cellStyle name="Input 7 2 2" xfId="3239" xr:uid="{00000000-0005-0000-0000-0000550C0000}"/>
    <cellStyle name="Input 7 2 2 2" xfId="16200" xr:uid="{BF7544D7-EF62-4768-ABE2-FA8C2EC07C17}"/>
    <cellStyle name="Input 7 2 2 2 2" xfId="24038" xr:uid="{A232DFD1-DF2E-4EE1-B25D-C7FF488C3A91}"/>
    <cellStyle name="Input 7 2 2 3" xfId="24823" xr:uid="{9AD5E0FA-BDE6-4C96-A2F4-292EAF3774E0}"/>
    <cellStyle name="Input 7 2 2 3 2" xfId="23665" xr:uid="{98BF32AB-A389-4AB9-ACA3-791AD14EB357}"/>
    <cellStyle name="Input 7 2 2 4" xfId="19890" xr:uid="{47AC4084-6DC2-4BC1-96C2-CA2D12007125}"/>
    <cellStyle name="Input 7 2 3" xfId="3240" xr:uid="{00000000-0005-0000-0000-0000560C0000}"/>
    <cellStyle name="Input 7 2 3 2" xfId="24491" xr:uid="{5D3335B2-CAE1-4D32-86F5-94200E3CDAD6}"/>
    <cellStyle name="Input 7 2 3 2 2" xfId="19002" xr:uid="{9503EAF7-95D8-4FFF-AC7E-6C21A668F516}"/>
    <cellStyle name="Input 7 2 3 3" xfId="18472" xr:uid="{653C8B6E-03F4-4E3B-8C8B-9FF03D358255}"/>
    <cellStyle name="Input 7 2 4" xfId="15313" xr:uid="{738E173F-9EFA-4B14-81D7-3162E58C5D29}"/>
    <cellStyle name="Input 7 2 4 2" xfId="19228" xr:uid="{9EB960FB-8174-430F-AA00-3F5723E3E4F2}"/>
    <cellStyle name="Input 7 2 5" xfId="21723" xr:uid="{F508D35D-3601-4709-B141-2B03F71920BD}"/>
    <cellStyle name="Input 7 2 5 2" xfId="26226" xr:uid="{80486788-9B67-4B86-A1DC-77255E514BD3}"/>
    <cellStyle name="Input 7 2 6" xfId="16966" xr:uid="{70CCF757-8A75-4FF3-9C14-4D0EFE89F4B2}"/>
    <cellStyle name="Input 7 3" xfId="3241" xr:uid="{00000000-0005-0000-0000-0000570C0000}"/>
    <cellStyle name="Input 7 3 2" xfId="3242" xr:uid="{00000000-0005-0000-0000-0000580C0000}"/>
    <cellStyle name="Input 7 3 2 2" xfId="24825" xr:uid="{04A58C35-453C-46C8-9A37-3C2F4E7A9B78}"/>
    <cellStyle name="Input 7 3 2 2 2" xfId="19179" xr:uid="{968C73A0-62AB-40A6-84FC-8A3F4249E373}"/>
    <cellStyle name="Input 7 3 2 3" xfId="17697" xr:uid="{B03E890C-4B9D-4C82-80F7-51C03AC03F2F}"/>
    <cellStyle name="Input 7 3 3" xfId="3243" xr:uid="{00000000-0005-0000-0000-0000590C0000}"/>
    <cellStyle name="Input 7 3 3 2" xfId="24826" xr:uid="{D22AC289-A51B-44D7-81DD-172088F6B001}"/>
    <cellStyle name="Input 7 3 3 2 2" xfId="23171" xr:uid="{F0DE16D8-5D11-4656-B027-29340ED8A622}"/>
    <cellStyle name="Input 7 3 3 3" xfId="24212" xr:uid="{984ED871-E42B-46BE-B0E4-7BAB767EECFC}"/>
    <cellStyle name="Input 7 3 4" xfId="16201" xr:uid="{AB9764C8-AFD7-4B1C-AFF5-A6F34623C176}"/>
    <cellStyle name="Input 7 3 4 2" xfId="24022" xr:uid="{FCB37BD3-631E-450E-BC29-84ECE7969365}"/>
    <cellStyle name="Input 7 3 4 3" xfId="20552" xr:uid="{4C777104-A366-42B5-9297-D74DECCD1D12}"/>
    <cellStyle name="Input 7 3 5" xfId="24824" xr:uid="{376CC1BC-7D60-4B10-AB3C-74A12F28A536}"/>
    <cellStyle name="Input 7 3 5 2" xfId="23423" xr:uid="{EC2B8285-57FD-43FF-8BF7-D7F2DB8A1921}"/>
    <cellStyle name="Input 7 3 5 3" xfId="26787" xr:uid="{832DCBB8-3A60-4D28-A041-9319C751E903}"/>
    <cellStyle name="Input 7 3 6" xfId="22484" xr:uid="{3972841F-AD62-4ECF-A0CE-55CCDA357B64}"/>
    <cellStyle name="Input 7 4" xfId="3244" xr:uid="{00000000-0005-0000-0000-00005A0C0000}"/>
    <cellStyle name="Input 7 4 2" xfId="3245" xr:uid="{00000000-0005-0000-0000-00005B0C0000}"/>
    <cellStyle name="Input 7 4 2 2" xfId="24828" xr:uid="{CDBD689C-2BE5-4FDA-B407-B81096DB66A7}"/>
    <cellStyle name="Input 7 4 2 2 2" xfId="21110" xr:uid="{8F1B6445-7D31-403C-9EDE-8AAB722D04E1}"/>
    <cellStyle name="Input 7 4 2 3" xfId="18073" xr:uid="{AB785EC0-656D-4D97-85EE-12EB9F54F12C}"/>
    <cellStyle name="Input 7 4 3" xfId="16492" xr:uid="{D17213D3-24A3-4E56-ABA6-9E3DDD23FAE4}"/>
    <cellStyle name="Input 7 4 3 2" xfId="21001" xr:uid="{5C47EA8E-7A97-47A8-8E91-FD5D43DF8E0D}"/>
    <cellStyle name="Input 7 4 4" xfId="24827" xr:uid="{BC0BB69A-A143-498E-BD5C-23D6DDB507E8}"/>
    <cellStyle name="Input 7 4 4 2" xfId="25026" xr:uid="{6F5FAD41-2611-414E-BF53-35416253E538}"/>
    <cellStyle name="Input 7 4 5" xfId="18471" xr:uid="{D988CDE9-EC8C-45FE-BFC7-36CD83BFACB0}"/>
    <cellStyle name="Input 7 5" xfId="3246" xr:uid="{00000000-0005-0000-0000-00005C0C0000}"/>
    <cellStyle name="Input 7 5 2" xfId="22154" xr:uid="{23552F40-DC8C-4627-9CAB-1974E25FF093}"/>
    <cellStyle name="Input 7 5 2 2" xfId="20522" xr:uid="{399E5E03-9D80-4742-89A4-B7C30D0A4ED5}"/>
    <cellStyle name="Input 7 5 3" xfId="17696" xr:uid="{F3A06AE2-EF5B-4614-87DE-D158A6DF1037}"/>
    <cellStyle name="Input 7 6" xfId="3247" xr:uid="{00000000-0005-0000-0000-00005D0C0000}"/>
    <cellStyle name="Input 7 6 2" xfId="24829" xr:uid="{292931EE-CC98-44F6-AA8B-A2D0254912C4}"/>
    <cellStyle name="Input 7 6 2 2" xfId="23664" xr:uid="{667CB4F6-0265-45AC-A654-0C62D58B703E}"/>
    <cellStyle name="Input 7 6 3" xfId="24992" xr:uid="{EBF201D0-3EE6-401D-86E3-8600E2E5B811}"/>
    <cellStyle name="Input 7 7" xfId="21721" xr:uid="{E0B76B85-E380-4087-B5F4-FC3D56ECD430}"/>
    <cellStyle name="Input 7 7 2" xfId="26191" xr:uid="{DD13E858-5A58-499E-A927-8C3F435DC847}"/>
    <cellStyle name="Input 7 8" xfId="24993" xr:uid="{A511874D-FB34-4CC9-ADE3-7895722C8A74}"/>
    <cellStyle name="Input 8" xfId="3248" xr:uid="{00000000-0005-0000-0000-00005E0C0000}"/>
    <cellStyle name="Input 8 1" xfId="3249" xr:uid="{00000000-0005-0000-0000-00005F0C0000}"/>
    <cellStyle name="Input 8 1 2" xfId="3250" xr:uid="{00000000-0005-0000-0000-0000600C0000}"/>
    <cellStyle name="Input 8 1 2 2" xfId="24830" xr:uid="{679936C1-C458-40A5-A7FF-3240B8D14411}"/>
    <cellStyle name="Input 8 1 2 2 2" xfId="23422" xr:uid="{3CD373CC-CB25-4918-B3F1-1E2E2363F076}"/>
    <cellStyle name="Input 8 1 2 3" xfId="18473" xr:uid="{76732254-ED73-4983-BDEB-9F708063DBB5}"/>
    <cellStyle name="Input 8 1 3" xfId="3251" xr:uid="{00000000-0005-0000-0000-0000610C0000}"/>
    <cellStyle name="Input 8 1 3 2" xfId="24831" xr:uid="{B5FBAD99-42EC-496D-A0F9-5CD9DA0829C3}"/>
    <cellStyle name="Input 8 1 3 2 2" xfId="23170" xr:uid="{977E145A-14C3-4007-910B-E74283C40E10}"/>
    <cellStyle name="Input 8 1 3 3" xfId="17292" xr:uid="{D7EBA5D4-2B10-4537-9674-3D760DDE7606}"/>
    <cellStyle name="Input 8 1 4" xfId="21725" xr:uid="{DDF895EA-163D-45D8-B889-5490D0D09C0E}"/>
    <cellStyle name="Input 8 1 4 2" xfId="22350" xr:uid="{B722CDA4-5D62-44B3-A9F0-44C803A3893E}"/>
    <cellStyle name="Input 8 1 5" xfId="19891" xr:uid="{CFC9D741-E560-47D8-B40C-1FCE60B5D102}"/>
    <cellStyle name="Input 8 2" xfId="3252" xr:uid="{00000000-0005-0000-0000-0000620C0000}"/>
    <cellStyle name="Input 8 2 2" xfId="3253" xr:uid="{00000000-0005-0000-0000-0000630C0000}"/>
    <cellStyle name="Input 8 2 2 2" xfId="24489" xr:uid="{D10D0834-E2F4-4EB9-8D6C-FF471572A713}"/>
    <cellStyle name="Input 8 2 2 2 2" xfId="20999" xr:uid="{E54B5260-2596-42D7-8EB8-C2D86DA18422}"/>
    <cellStyle name="Input 8 2 2 3" xfId="25039" xr:uid="{9A644F17-B19F-407C-875D-144B88202CCF}"/>
    <cellStyle name="Input 8 2 3" xfId="3254" xr:uid="{00000000-0005-0000-0000-0000640C0000}"/>
    <cellStyle name="Input 8 2 3 2" xfId="16199" xr:uid="{8F151268-C372-4247-934C-65C040BEAA43}"/>
    <cellStyle name="Input 8 2 3 2 2" xfId="23346" xr:uid="{770C3366-A6E8-43F9-AF47-33E2348AD71F}"/>
    <cellStyle name="Input 8 2 3 3" xfId="24832" xr:uid="{A1AA876B-187D-4D78-9AA9-6FA5354210DA}"/>
    <cellStyle name="Input 8 2 3 3 2" xfId="21111" xr:uid="{7C825E75-2527-43A0-9ECF-808547E67718}"/>
    <cellStyle name="Input 8 2 3 4" xfId="24210" xr:uid="{3411EE9E-49B4-4566-BCED-26DF4A57DD0F}"/>
    <cellStyle name="Input 8 2 4" xfId="21726" xr:uid="{C9F75AB5-ACE2-4BAF-A96F-2D2E3C9E8A01}"/>
    <cellStyle name="Input 8 2 4 2" xfId="19281" xr:uid="{320B86BF-756F-4DC8-9BB3-DE5903C6B128}"/>
    <cellStyle name="Input 8 2 5" xfId="18074" xr:uid="{F21D60C1-298E-4D7C-BDA6-E182F6ADC35A}"/>
    <cellStyle name="Input 8 3" xfId="3255" xr:uid="{00000000-0005-0000-0000-0000650C0000}"/>
    <cellStyle name="Input 8 3 2" xfId="3256" xr:uid="{00000000-0005-0000-0000-0000660C0000}"/>
    <cellStyle name="Input 8 3 2 2" xfId="24833" xr:uid="{61379950-7818-4830-9691-EEDF23E39964}"/>
    <cellStyle name="Input 8 3 2 2 2" xfId="21112" xr:uid="{7F793537-4CE3-44F5-AB76-9E437A25363C}"/>
    <cellStyle name="Input 8 3 2 3" xfId="18475" xr:uid="{74E9C5AB-E111-4DA3-B8BF-50FC383B831B}"/>
    <cellStyle name="Input 8 3 3" xfId="24490" xr:uid="{59E9F2F3-BB22-445B-845C-17A9831C71AA}"/>
    <cellStyle name="Input 8 3 3 2" xfId="21000" xr:uid="{8A8502E4-A0A5-49B7-9C71-DD7C678A7408}"/>
    <cellStyle name="Input 8 3 4" xfId="24991" xr:uid="{4737DEC5-CACA-4AC9-BBAD-888621B036BD}"/>
    <cellStyle name="Input 8 4" xfId="3257" xr:uid="{00000000-0005-0000-0000-0000670C0000}"/>
    <cellStyle name="Input 8 4 2" xfId="15722" xr:uid="{3333A410-E49E-40BB-92B8-8233FDDBD8EF}"/>
    <cellStyle name="Input 8 4 2 2" xfId="23306" xr:uid="{851B4B7B-7E40-465D-8C9D-D8ABA5F2EFD1}"/>
    <cellStyle name="Input 8 4 3" xfId="24834" xr:uid="{EB81A6CF-A25C-4E50-A80D-C68E16AB9FB6}"/>
    <cellStyle name="Input 8 4 3 2" xfId="23666" xr:uid="{70CD89FC-A761-4A61-B0FC-3AF258BBB1F1}"/>
    <cellStyle name="Input 8 4 4" xfId="17293" xr:uid="{5A84F3C4-54E2-445E-A01C-65D2795C633C}"/>
    <cellStyle name="Input 8 5" xfId="3258" xr:uid="{00000000-0005-0000-0000-0000680C0000}"/>
    <cellStyle name="Input 8 5 2" xfId="24835" xr:uid="{A94AD10A-8F9E-4991-9FDB-BA510107A8E3}"/>
    <cellStyle name="Input 8 5 2 2" xfId="17043" xr:uid="{28C9D743-58FE-4A25-A7A0-42B964546DAD}"/>
    <cellStyle name="Input 8 5 3" xfId="18076" xr:uid="{3D1273FC-0616-4B32-9FBD-6DB6AB60FAB6}"/>
    <cellStyle name="Input 8 6" xfId="21724" xr:uid="{7ED87EA6-EFD0-4243-B1AA-EF90ED43282D}"/>
    <cellStyle name="Input 8 6 2" xfId="26396" xr:uid="{17CDE955-9847-4FC8-BF70-B1066C07D9EF}"/>
    <cellStyle name="Input 8 7" xfId="16967" xr:uid="{74556BF2-196D-415E-9A3C-A7448D00947A}"/>
    <cellStyle name="Input 9" xfId="3259" xr:uid="{00000000-0005-0000-0000-0000690C0000}"/>
    <cellStyle name="Input 9 1" xfId="3260" xr:uid="{00000000-0005-0000-0000-00006A0C0000}"/>
    <cellStyle name="Input 9 1 2" xfId="3261" xr:uid="{00000000-0005-0000-0000-00006B0C0000}"/>
    <cellStyle name="Input 9 1 2 2" xfId="24836" xr:uid="{C088626E-D350-4FD4-9B8D-B52678B9B0B8}"/>
    <cellStyle name="Input 9 1 2 2 2" xfId="23424" xr:uid="{CF9F91D9-C958-4D66-9524-5FA6000083DC}"/>
    <cellStyle name="Input 9 1 2 3" xfId="18474" xr:uid="{E32868A2-FFDE-4235-A84F-B2C1F8049C50}"/>
    <cellStyle name="Input 9 1 3" xfId="3262" xr:uid="{00000000-0005-0000-0000-00006C0C0000}"/>
    <cellStyle name="Input 9 1 3 2" xfId="24837" xr:uid="{61CB1805-E024-406C-8EBE-944553EDC507}"/>
    <cellStyle name="Input 9 1 3 2 2" xfId="17146" xr:uid="{CBEF5054-5CF4-4BD1-BB11-F7429D56A3F6}"/>
    <cellStyle name="Input 9 1 3 3" xfId="18075" xr:uid="{DB5E400E-C165-479B-AFE1-0E325E76CFAB}"/>
    <cellStyle name="Input 9 1 4" xfId="21728" xr:uid="{7897710C-1648-497C-8453-102DCD2AB8A5}"/>
    <cellStyle name="Input 9 1 4 2" xfId="26349" xr:uid="{5CA90328-3BF4-4F82-A88B-10B0FBA30D22}"/>
    <cellStyle name="Input 9 1 5" xfId="16968" xr:uid="{7BF75539-F5E9-4AAC-828C-C666527CD3A0}"/>
    <cellStyle name="Input 9 2" xfId="3263" xr:uid="{00000000-0005-0000-0000-00006D0C0000}"/>
    <cellStyle name="Input 9 2 2" xfId="3264" xr:uid="{00000000-0005-0000-0000-00006E0C0000}"/>
    <cellStyle name="Input 9 2 2 2" xfId="24838" xr:uid="{1DBC4B37-97B6-4D6B-9EFF-1EC32593166C}"/>
    <cellStyle name="Input 9 2 2 2 2" xfId="23172" xr:uid="{E51A8253-3F19-4D15-90E3-A7840CD2C61A}"/>
    <cellStyle name="Input 9 2 2 3" xfId="19892" xr:uid="{AD03190C-A6C9-4DA2-8CC6-3069D4ACC5C4}"/>
    <cellStyle name="Input 9 2 3" xfId="3265" xr:uid="{00000000-0005-0000-0000-00006F0C0000}"/>
    <cellStyle name="Input 9 2 3 2" xfId="24839" xr:uid="{AE35D4E0-9431-438F-830C-9CE5E1C8F4C9}"/>
    <cellStyle name="Input 9 2 3 2 2" xfId="26121" xr:uid="{41037B02-C933-4E56-9E6E-941427743953}"/>
    <cellStyle name="Input 9 2 3 3" xfId="24208" xr:uid="{709B12D8-896C-4507-85E4-A07C2E08EF01}"/>
    <cellStyle name="Input 9 2 4" xfId="21729" xr:uid="{54175C57-9149-4672-B462-503B759EE747}"/>
    <cellStyle name="Input 9 2 4 2" xfId="26210" xr:uid="{5B5814CA-7420-4B28-9E8E-EAA39DE8FE2D}"/>
    <cellStyle name="Input 9 2 5" xfId="23980" xr:uid="{A1E73DB3-0CAD-4E96-AB70-7D610C970182}"/>
    <cellStyle name="Input 9 3" xfId="3266" xr:uid="{00000000-0005-0000-0000-0000700C0000}"/>
    <cellStyle name="Input 9 3 2" xfId="24840" xr:uid="{33C865EB-7401-4E77-B434-AB42BA168A37}"/>
    <cellStyle name="Input 9 3 2 2" xfId="21113" xr:uid="{02ED6820-92FC-4B52-9CF6-AB0720867CB2}"/>
    <cellStyle name="Input 9 3 3" xfId="24990" xr:uid="{B9565694-5F6F-4B55-AA8D-95DC17C7072F}"/>
    <cellStyle name="Input 9 4" xfId="3267" xr:uid="{00000000-0005-0000-0000-0000710C0000}"/>
    <cellStyle name="Input 9 4 2" xfId="24841" xr:uid="{64868C88-AEA6-4EBF-8D2E-9710987C0CC2}"/>
    <cellStyle name="Input 9 4 2 2" xfId="21114" xr:uid="{BECECD0C-126C-4C3C-82C7-D592F48FEFAE}"/>
    <cellStyle name="Input 9 4 3" xfId="18476" xr:uid="{AF53C5E1-FE27-490D-A22A-2E8E7281FF59}"/>
    <cellStyle name="Input 9 5" xfId="21727" xr:uid="{0D705B64-27B2-484F-9FDA-A38E3BDFE8FA}"/>
    <cellStyle name="Input 9 5 2" xfId="26177" xr:uid="{F658E019-7ACB-4B09-9AD7-1FA4BEF25A25}"/>
    <cellStyle name="Input 9 6" xfId="17698" xr:uid="{E6C101B3-BA2D-4100-85B7-0805D566EE36}"/>
    <cellStyle name="Izhod" xfId="3268" xr:uid="{00000000-0005-0000-0000-0000720C0000}"/>
    <cellStyle name="Izhod 1" xfId="3269" xr:uid="{00000000-0005-0000-0000-0000730C0000}"/>
    <cellStyle name="Izhod 1 2" xfId="3270" xr:uid="{00000000-0005-0000-0000-0000740C0000}"/>
    <cellStyle name="Izhod 1 2 2" xfId="9484" xr:uid="{5D7C4C3F-4980-4008-AD22-F76F1B018AF8}"/>
    <cellStyle name="Izhod 1 2 2 2" xfId="24887" xr:uid="{B893F4FA-CD09-43B4-8374-202464871F68}"/>
    <cellStyle name="Izhod 1 2 2 2 2" xfId="23429" xr:uid="{86509D2D-702F-4192-B815-D290A73CBD35}"/>
    <cellStyle name="Izhod 1 2 2 3" xfId="20386" xr:uid="{5A1AC436-8BDC-48BE-BF77-576151546A22}"/>
    <cellStyle name="Izhod 1 2 3" xfId="15720" xr:uid="{FC274991-67DD-44CC-B22D-822C6F31264F}"/>
    <cellStyle name="Izhod 1 2 3 2" xfId="17083" xr:uid="{E23144CF-E2CE-4F11-A869-03B6052FA2DF}"/>
    <cellStyle name="Izhod 1 2 4" xfId="24842" xr:uid="{E9E763EE-10D3-4C7E-9F25-AB9A3A949C23}"/>
    <cellStyle name="Izhod 1 2 4 2" xfId="21115" xr:uid="{C610A589-A8AE-4B2D-8632-5BC9C917ACB4}"/>
    <cellStyle name="Izhod 1 2 5" xfId="24361" xr:uid="{0CF0C0BF-23A0-4FCE-9928-C6FEEE30D0E2}"/>
    <cellStyle name="Izhod 1 3" xfId="3271" xr:uid="{00000000-0005-0000-0000-0000750C0000}"/>
    <cellStyle name="Izhod 1 3 2" xfId="9485" xr:uid="{30847102-6A91-4426-9FBE-ABAF10DC19A5}"/>
    <cellStyle name="Izhod 1 3 2 2" xfId="24888" xr:uid="{F82EC0B2-C815-463B-8B8C-B0B66C1AC861}"/>
    <cellStyle name="Izhod 1 3 2 2 2" xfId="23177" xr:uid="{31FADEAB-C568-4B9E-8F9F-66F0E741D29D}"/>
    <cellStyle name="Izhod 1 3 2 3" xfId="22700" xr:uid="{F48B5A55-20AC-4B87-B9A0-AE3C8D0DF746}"/>
    <cellStyle name="Izhod 1 3 3" xfId="24843" xr:uid="{BA043B9F-03DA-4227-B8E2-001C2862DD44}"/>
    <cellStyle name="Izhod 1 3 3 2" xfId="21116" xr:uid="{4EFD08ED-A337-4174-887E-C3DF957BB5D3}"/>
    <cellStyle name="Izhod 1 3 4" xfId="16969" xr:uid="{9FCCF48F-637A-44D2-8D07-B17948187158}"/>
    <cellStyle name="Izhod 1 4" xfId="9483" xr:uid="{2FE53997-5472-4FA6-B171-929C0245FDB5}"/>
    <cellStyle name="Izhod 1 4 2" xfId="24886" xr:uid="{11527078-AD75-4013-9F57-332A0B3AB6E8}"/>
    <cellStyle name="Izhod 1 4 2 2" xfId="22264" xr:uid="{33E7B925-11DF-4AC8-8B5B-502214803F3B}"/>
    <cellStyle name="Izhod 1 4 3" xfId="17013" xr:uid="{36469776-E251-4970-ABCC-A93E4D47B99F}"/>
    <cellStyle name="Izhod 1 5" xfId="21388" xr:uid="{EDD70B92-2202-42C4-8EB7-6A065880D86F}"/>
    <cellStyle name="Izhod 1 5 2" xfId="22720" xr:uid="{ACC11F5A-3447-407C-9A03-3AAAD9605F0D}"/>
    <cellStyle name="Izhod 1 6" xfId="22020" xr:uid="{FA7B7061-3F58-48BB-BD70-F269763B3699}"/>
    <cellStyle name="Izhod 10" xfId="3272" xr:uid="{00000000-0005-0000-0000-0000760C0000}"/>
    <cellStyle name="Izhod 10 2" xfId="3273" xr:uid="{00000000-0005-0000-0000-0000770C0000}"/>
    <cellStyle name="Izhod 10 2 2" xfId="9487" xr:uid="{C3AD94CF-9F8E-4470-8A41-8EFCD180E277}"/>
    <cellStyle name="Izhod 10 2 2 2" xfId="24890" xr:uid="{7EDCF64A-EA51-41EA-9133-6302AEBA54BA}"/>
    <cellStyle name="Izhod 10 2 2 2 2" xfId="23667" xr:uid="{F8CABA23-990A-47D1-BE73-E0C2E5EBE28D}"/>
    <cellStyle name="Izhod 10 2 2 3" xfId="20387" xr:uid="{C68ED22E-5D35-4B1C-97A9-1D31DEB09ECE}"/>
    <cellStyle name="Izhod 10 2 3" xfId="24844" xr:uid="{F91E9A31-2B3C-4F86-98E2-67A1069B5D57}"/>
    <cellStyle name="Izhod 10 2 3 2" xfId="17044" xr:uid="{9815048D-3184-4ACC-9F41-D9663AF2ABB6}"/>
    <cellStyle name="Izhod 10 2 4" xfId="19355" xr:uid="{4BE7C184-0A2A-4220-AEEC-943E44676DC7}"/>
    <cellStyle name="Izhod 10 3" xfId="3274" xr:uid="{00000000-0005-0000-0000-0000780C0000}"/>
    <cellStyle name="Izhod 10 3 2" xfId="9488" xr:uid="{D0056868-B173-4CAA-A7EF-4250F7FCEF6D}"/>
    <cellStyle name="Izhod 10 3 2 2" xfId="24891" xr:uid="{E052B4AA-3E12-4186-9056-ACF1385D94F5}"/>
    <cellStyle name="Izhod 10 3 2 2 2" xfId="21130" xr:uid="{411B1B46-A4FE-4533-8A99-CC729202A558}"/>
    <cellStyle name="Izhod 10 3 2 3" xfId="20388" xr:uid="{80F0855B-EB37-4210-8A52-7954017B1436}"/>
    <cellStyle name="Izhod 10 3 3" xfId="24845" xr:uid="{CF1AF8BE-9678-4B5D-94A0-88F11C659216}"/>
    <cellStyle name="Izhod 10 3 3 2" xfId="21117" xr:uid="{3A31AAEA-3427-4336-A459-1CAA68EA8C10}"/>
    <cellStyle name="Izhod 10 3 4" xfId="18477" xr:uid="{C1E6E20D-0EA1-4741-97CF-D5E3D66A5C4F}"/>
    <cellStyle name="Izhod 10 4" xfId="9486" xr:uid="{A76500FC-DC28-470B-92F0-066E962264A9}"/>
    <cellStyle name="Izhod 10 4 2" xfId="24889" xr:uid="{C10D1CF4-2CAE-444B-AC85-38FCC9614E93}"/>
    <cellStyle name="Izhod 10 4 2 2" xfId="21129" xr:uid="{60964D6D-E4F4-4CF6-8F87-409F168FE5EC}"/>
    <cellStyle name="Izhod 10 4 3" xfId="22362" xr:uid="{8FBB416F-7C50-41AC-83A7-2536992B038C}"/>
    <cellStyle name="Izhod 10 5" xfId="21389" xr:uid="{A0647625-F65C-4CE2-8080-0833FB02A1D8}"/>
    <cellStyle name="Izhod 10 5 2" xfId="24585" xr:uid="{B5D46FF1-A6F4-49E0-9C1D-3CAEC71DA75D}"/>
    <cellStyle name="Izhod 10 6" xfId="19893" xr:uid="{B3B38FB6-A0A5-4712-9EE9-B141FC0FC99B}"/>
    <cellStyle name="Izhod 11" xfId="3275" xr:uid="{00000000-0005-0000-0000-0000790C0000}"/>
    <cellStyle name="Izhod 11 2" xfId="3276" xr:uid="{00000000-0005-0000-0000-00007A0C0000}"/>
    <cellStyle name="Izhod 11 2 2" xfId="9490" xr:uid="{26E15BC1-C9D1-499A-824E-2653E6821FEE}"/>
    <cellStyle name="Izhod 11 2 2 2" xfId="24893" xr:uid="{39778029-5096-4AAF-B338-353BE7E03190}"/>
    <cellStyle name="Izhod 11 2 2 2 2" xfId="23894" xr:uid="{0DAD51E0-677D-4367-B309-D19C68D22235}"/>
    <cellStyle name="Izhod 11 2 2 3" xfId="19309" xr:uid="{2565A377-666A-433A-914F-8FF004360B31}"/>
    <cellStyle name="Izhod 11 2 3" xfId="24846" xr:uid="{3672A13B-1057-4942-9F79-2CE1C918F55C}"/>
    <cellStyle name="Izhod 11 2 3 2" xfId="21118" xr:uid="{2860DD68-92C4-497E-9E94-C259C9F2D053}"/>
    <cellStyle name="Izhod 11 2 4" xfId="24206" xr:uid="{015D52F1-6CAC-46A3-B7B6-8BD3257D608F}"/>
    <cellStyle name="Izhod 11 3" xfId="3277" xr:uid="{00000000-0005-0000-0000-00007B0C0000}"/>
    <cellStyle name="Izhod 11 3 2" xfId="9491" xr:uid="{58198F19-41CE-4220-BE80-16536A43F73A}"/>
    <cellStyle name="Izhod 11 3 2 2" xfId="24894" xr:uid="{D784E99A-C276-4730-8D60-525BE93F32F3}"/>
    <cellStyle name="Izhod 11 3 2 2 2" xfId="23174" xr:uid="{68891883-68E2-4C57-AAA9-BFE54CF995E0}"/>
    <cellStyle name="Izhod 11 3 2 3" xfId="22701" xr:uid="{9B9A8456-8646-4D55-A7DC-58F7D38AE04D}"/>
    <cellStyle name="Izhod 11 3 3" xfId="24847" xr:uid="{5486C3CE-4700-46C2-B0C2-F37A7FB17FD1}"/>
    <cellStyle name="Izhod 11 3 3 2" xfId="21119" xr:uid="{08327A4D-CC92-46CB-9B70-D8FBCC79F8AD}"/>
    <cellStyle name="Izhod 11 3 4" xfId="17297" xr:uid="{A5CAE525-B378-4069-8119-8180DA7E159D}"/>
    <cellStyle name="Izhod 11 4" xfId="9489" xr:uid="{640C12D5-17D9-4824-9EC4-C5E91BFCBD13}"/>
    <cellStyle name="Izhod 11 4 2" xfId="24892" xr:uid="{5A2F7003-B8DC-4208-B5E7-F33037B4E46A}"/>
    <cellStyle name="Izhod 11 4 2 2" xfId="23425" xr:uid="{DB1B7566-5A21-4F57-AFB3-C4E8E7F17A4F}"/>
    <cellStyle name="Izhod 11 4 3" xfId="22702" xr:uid="{1EFCC13A-9D45-4269-89E6-4A8FDD6542E3}"/>
    <cellStyle name="Izhod 11 5" xfId="21390" xr:uid="{B077774C-6BA8-46E2-90EC-D449447B2246}"/>
    <cellStyle name="Izhod 11 5 2" xfId="20407" xr:uid="{8DE0C451-61EB-43D3-A4D1-14348510D1C0}"/>
    <cellStyle name="Izhod 11 6" xfId="24388" xr:uid="{D6D5F99F-0CC2-42F1-98E1-12DA59A39D60}"/>
    <cellStyle name="Izhod 12" xfId="3278" xr:uid="{00000000-0005-0000-0000-00007C0C0000}"/>
    <cellStyle name="Izhod 12 2" xfId="9492" xr:uid="{CCF939BE-75B2-465E-B481-8BC4EBB956CA}"/>
    <cellStyle name="Izhod 12 2 2" xfId="24895" xr:uid="{7E68D656-49F2-412F-AF0D-E3DB46E5C16C}"/>
    <cellStyle name="Izhod 12 2 2 2" xfId="21131" xr:uid="{FE4A3490-6686-411B-9F1F-9A8662388774}"/>
    <cellStyle name="Izhod 12 2 3" xfId="19165" xr:uid="{E2E53155-F76C-4E80-BA08-62080746E325}"/>
    <cellStyle name="Izhod 12 3" xfId="15721" xr:uid="{39834E19-A11C-4EBF-B1C7-C4DDD28D8E69}"/>
    <cellStyle name="Izhod 12 3 2" xfId="23542" xr:uid="{7C4E3AA9-1D8E-4262-9A0E-8F15708474EC}"/>
    <cellStyle name="Izhod 12 4" xfId="24637" xr:uid="{2FBB4BF6-99AC-48F5-8B11-B5B7F02A4217}"/>
    <cellStyle name="Izhod 12 4 2" xfId="24619" xr:uid="{74A8DBE7-42C2-4C30-85F4-AD9FEE389949}"/>
    <cellStyle name="Izhod 12 5" xfId="18068" xr:uid="{18BCB459-D3DE-4615-B0A0-A15F05C3FDC6}"/>
    <cellStyle name="Izhod 13" xfId="3279" xr:uid="{00000000-0005-0000-0000-00007D0C0000}"/>
    <cellStyle name="Izhod 13 2" xfId="9493" xr:uid="{97BEBB9C-CC81-4118-B64A-27BFF8589BA2}"/>
    <cellStyle name="Izhod 13 2 2" xfId="24896" xr:uid="{DB25B8B0-2269-4AAC-87A9-B6BB4E9D2013}"/>
    <cellStyle name="Izhod 13 2 2 2" xfId="21132" xr:uid="{04822F1F-8207-42D3-91E0-D9E9998EE2CC}"/>
    <cellStyle name="Izhod 13 2 3" xfId="20389" xr:uid="{4221877E-AD7D-491C-A711-43652D26EE3A}"/>
    <cellStyle name="Izhod 13 3" xfId="24848" xr:uid="{6C3A7879-FE3E-46CB-AFF5-79610D718422}"/>
    <cellStyle name="Izhod 13 3 2" xfId="21120" xr:uid="{DA18BDF9-9E36-47C1-B08F-E7060647263F}"/>
    <cellStyle name="Izhod 13 4" xfId="24989" xr:uid="{EC15B186-E493-4550-A623-6840D1ACC454}"/>
    <cellStyle name="Izhod 14" xfId="9482" xr:uid="{B0D2A37A-B050-40A6-9C4A-256F497D0B50}"/>
    <cellStyle name="Izhod 14 2" xfId="24885" xr:uid="{DAA94209-B34A-4761-88F3-E2A9E6C2467C}"/>
    <cellStyle name="Izhod 14 2 2" xfId="23671" xr:uid="{45337E8D-B3E9-4A6C-9098-AAEED7AEB4FC}"/>
    <cellStyle name="Izhod 14 3" xfId="20385" xr:uid="{A20BB050-A956-4936-B1E3-A86920CC1F56}"/>
    <cellStyle name="Izhod 15" xfId="21387" xr:uid="{4C4AE068-1F3C-47B9-8858-34B035B9B5A4}"/>
    <cellStyle name="Izhod 15 2" xfId="22721" xr:uid="{525A7F57-459E-493D-A57F-665EB00351DA}"/>
    <cellStyle name="Izhod 16" xfId="17294" xr:uid="{39E0838D-12A8-4A09-8C81-9754AFB06575}"/>
    <cellStyle name="Izhod 2" xfId="3280" xr:uid="{00000000-0005-0000-0000-00007E0C0000}"/>
    <cellStyle name="Izhod 2 2" xfId="3281" xr:uid="{00000000-0005-0000-0000-00007F0C0000}"/>
    <cellStyle name="Izhod 2 2 2" xfId="3282" xr:uid="{00000000-0005-0000-0000-0000800C0000}"/>
    <cellStyle name="Izhod 2 2 2 2" xfId="9496" xr:uid="{60ACA1A6-3C00-4C4F-AA4E-37DD8D576472}"/>
    <cellStyle name="Izhod 2 2 2 2 2" xfId="24899" xr:uid="{221C2EAA-B20D-4E23-886B-92E683730D35}"/>
    <cellStyle name="Izhod 2 2 2 2 2 2" xfId="18985" xr:uid="{6D375E03-75B5-46AC-A108-9E78A7A4848E}"/>
    <cellStyle name="Izhod 2 2 2 2 3" xfId="22704" xr:uid="{EA1369C7-418A-459A-BAB1-36BCABBA0937}"/>
    <cellStyle name="Izhod 2 2 2 3" xfId="16197" xr:uid="{8A4F1967-C29D-4176-8BC2-881F482E86AA}"/>
    <cellStyle name="Izhod 2 2 2 3 2" xfId="23586" xr:uid="{4D0A2517-3CDF-49F7-8B09-E4B2054B3F65}"/>
    <cellStyle name="Izhod 2 2 2 4" xfId="24849" xr:uid="{5DA3B96D-7689-49B0-81D7-9A08392DC049}"/>
    <cellStyle name="Izhod 2 2 2 4 2" xfId="21121" xr:uid="{1962D5ED-30F6-4C81-8E81-FB3E3D98A7C6}"/>
    <cellStyle name="Izhod 2 2 2 5" xfId="18478" xr:uid="{5A413B62-ADA4-44EE-AC43-BD633F92428C}"/>
    <cellStyle name="Izhod 2 2 3" xfId="3283" xr:uid="{00000000-0005-0000-0000-0000810C0000}"/>
    <cellStyle name="Izhod 2 2 3 2" xfId="9497" xr:uid="{1A7200A8-F7C4-4FE4-8F40-60A9260EF856}"/>
    <cellStyle name="Izhod 2 2 3 2 2" xfId="24900" xr:uid="{149B0736-CCA9-4327-8925-3BC9F7721C54}"/>
    <cellStyle name="Izhod 2 2 3 2 2 2" xfId="17041" xr:uid="{F8B62179-9774-47DA-BB4A-7F16BB22E09F}"/>
    <cellStyle name="Izhod 2 2 3 2 3" xfId="22703" xr:uid="{1B291A90-CE40-4A86-B59D-84D92544AEB3}"/>
    <cellStyle name="Izhod 2 2 3 3" xfId="24850" xr:uid="{371FFF3D-EEF5-4450-A03A-400ED34A160A}"/>
    <cellStyle name="Izhod 2 2 3 3 2" xfId="19393" xr:uid="{AEC32D9E-03F6-4A8B-8CE6-F1F3EE1AECBC}"/>
    <cellStyle name="Izhod 2 2 3 4" xfId="18078" xr:uid="{D61AC0A6-7C56-4C82-8484-F53423DB176F}"/>
    <cellStyle name="Izhod 2 2 4" xfId="9495" xr:uid="{4B6E0795-31E0-4E80-B98B-79408380A62D}"/>
    <cellStyle name="Izhod 2 2 4 2" xfId="24898" xr:uid="{17CC79FA-2A78-4AB0-B1DC-51D65BBD19EA}"/>
    <cellStyle name="Izhod 2 2 4 2 2" xfId="23178" xr:uid="{ED6CEB51-978E-4017-B94B-BB0CBF0381C0}"/>
    <cellStyle name="Izhod 2 2 4 3" xfId="20390" xr:uid="{9DEDDF81-FF7C-4869-AAE5-44DA0F4526B9}"/>
    <cellStyle name="Izhod 2 2 5" xfId="21574" xr:uid="{35317E15-86F7-4015-A00C-CBA40B15E627}"/>
    <cellStyle name="Izhod 2 2 5 2" xfId="24419" xr:uid="{AF8B7FAD-B151-4C3A-AAF8-E8359ADF3726}"/>
    <cellStyle name="Izhod 2 2 6" xfId="16970" xr:uid="{71EAAB25-1448-4DEA-AAD4-5B81AB339F39}"/>
    <cellStyle name="Izhod 2 3" xfId="3284" xr:uid="{00000000-0005-0000-0000-0000820C0000}"/>
    <cellStyle name="Izhod 2 3 2" xfId="3285" xr:uid="{00000000-0005-0000-0000-0000830C0000}"/>
    <cellStyle name="Izhod 2 3 2 2" xfId="9499" xr:uid="{3EB78517-C7FE-4570-8ECB-FFB7A779FC82}"/>
    <cellStyle name="Izhod 2 3 2 2 2" xfId="24902" xr:uid="{891EAEB2-D493-4096-BB72-1A2493F2C62F}"/>
    <cellStyle name="Izhod 2 3 2 2 2 2" xfId="23179" xr:uid="{07BDB4D3-7EFD-4E72-AA2F-94A8E8A54B13}"/>
    <cellStyle name="Izhod 2 3 2 2 3" xfId="19310" xr:uid="{E0D2FC7F-1144-4958-8413-80CE3F10B30D}"/>
    <cellStyle name="Izhod 2 3 2 3" xfId="16772" xr:uid="{9921304E-8602-4258-B954-5A48ECDD8E4D}"/>
    <cellStyle name="Izhod 2 3 2 3 2" xfId="23186" xr:uid="{AFB9245F-496E-4D4D-A227-BBB70EDD41F1}"/>
    <cellStyle name="Izhod 2 3 2 4" xfId="24851" xr:uid="{423DEB6E-1F9A-4172-BCEC-E66C83CFCAAD}"/>
    <cellStyle name="Izhod 2 3 2 4 2" xfId="21122" xr:uid="{754D950F-7B76-4087-AF83-9992B5972D22}"/>
    <cellStyle name="Izhod 2 3 2 5" xfId="19894" xr:uid="{EAF394FB-5F6D-46FB-AB81-F1FD8A5C3378}"/>
    <cellStyle name="Izhod 2 3 3" xfId="3286" xr:uid="{00000000-0005-0000-0000-0000840C0000}"/>
    <cellStyle name="Izhod 2 3 3 2" xfId="9500" xr:uid="{D179A222-5A86-40CA-ACAD-84D975455C1C}"/>
    <cellStyle name="Izhod 2 3 3 2 2" xfId="24903" xr:uid="{CFC3C23C-6775-4208-A3E6-9381D4B450BF}"/>
    <cellStyle name="Izhod 2 3 3 2 2 2" xfId="21134" xr:uid="{A73DD600-C4CF-48F3-B991-B73142DF9791}"/>
    <cellStyle name="Izhod 2 3 3 2 3" xfId="20392" xr:uid="{52503455-2D8F-4D3E-9E28-C476D5BE8FEE}"/>
    <cellStyle name="Izhod 2 3 3 3" xfId="24852" xr:uid="{D78079D6-A10C-44A5-8866-13293E10F917}"/>
    <cellStyle name="Izhod 2 3 3 3 2" xfId="23893" xr:uid="{27ADED37-B420-46F9-B6B4-962351E3D7BB}"/>
    <cellStyle name="Izhod 2 3 3 4" xfId="24204" xr:uid="{3995C483-28FA-47C9-A3A5-BC4FBD21EFE6}"/>
    <cellStyle name="Izhod 2 3 4" xfId="9498" xr:uid="{67E7BECD-6224-4B20-8A05-0811A822C506}"/>
    <cellStyle name="Izhod 2 3 4 2" xfId="24901" xr:uid="{7FEB3C03-38C1-479B-BE9A-7E8F1B43204B}"/>
    <cellStyle name="Izhod 2 3 4 2 2" xfId="21133" xr:uid="{04FEEDEE-3DEF-457D-8F74-9123AEEEC64D}"/>
    <cellStyle name="Izhod 2 3 4 3" xfId="20391" xr:uid="{3F972F69-B6E9-43AA-98C3-96D096427FB7}"/>
    <cellStyle name="Izhod 2 3 5" xfId="15719" xr:uid="{B4A8DB39-1EC4-40F7-8A43-EB59CD441530}"/>
    <cellStyle name="Izhod 2 3 5 2" xfId="20863" xr:uid="{AAEEDDD5-F127-4BB6-A632-1FA6DD2F5057}"/>
    <cellStyle name="Izhod 2 3 5 3" xfId="22395" xr:uid="{EE06448A-EDD1-4449-A391-9CEDD66627B0}"/>
    <cellStyle name="Izhod 2 3 6" xfId="24635" xr:uid="{49C9628F-9C66-4100-98F7-98FCED6C3F65}"/>
    <cellStyle name="Izhod 2 3 6 2" xfId="19177" xr:uid="{7439ADFC-D9DA-40F4-A3FC-D5564E946976}"/>
    <cellStyle name="Izhod 2 3 6 3" xfId="26726" xr:uid="{D962482F-B736-43EB-B23E-AE5C85F5E190}"/>
    <cellStyle name="Izhod 2 3 7" xfId="17700" xr:uid="{216E7290-264C-4E3C-951F-07BEB4298480}"/>
    <cellStyle name="Izhod 2 4" xfId="3287" xr:uid="{00000000-0005-0000-0000-0000850C0000}"/>
    <cellStyle name="Izhod 2 4 2" xfId="3288" xr:uid="{00000000-0005-0000-0000-0000860C0000}"/>
    <cellStyle name="Izhod 2 4 2 2" xfId="9502" xr:uid="{F1815A76-D466-4876-A59A-3568B7D04294}"/>
    <cellStyle name="Izhod 2 4 2 2 2" xfId="24905" xr:uid="{8575441C-F300-4C4F-B652-ACE17DB6DC89}"/>
    <cellStyle name="Izhod 2 4 2 2 2 2" xfId="21135" xr:uid="{15A46388-00BB-46CB-8B24-EE01ACEC4F98}"/>
    <cellStyle name="Izhod 2 4 2 2 3" xfId="22705" xr:uid="{6417C49D-10DE-495B-9EAD-084709C2489D}"/>
    <cellStyle name="Izhod 2 4 2 3" xfId="24854" xr:uid="{22F0F4A9-7BC7-42A8-8C77-6F76354AFE8F}"/>
    <cellStyle name="Izhod 2 4 2 3 2" xfId="23173" xr:uid="{CA259879-A37A-4648-852B-220ABA31BB8A}"/>
    <cellStyle name="Izhod 2 4 2 4" xfId="23971" xr:uid="{E75AA512-3FFD-4FFC-887D-CE189DE4EADA}"/>
    <cellStyle name="Izhod 2 4 3" xfId="9501" xr:uid="{AA998E5C-77D8-4234-B445-312EB994DD3A}"/>
    <cellStyle name="Izhod 2 4 3 2" xfId="24904" xr:uid="{32B4B066-02B4-4E7B-865F-75E5A8E812A9}"/>
    <cellStyle name="Izhod 2 4 3 2 2" xfId="17040" xr:uid="{88CF3DA2-0555-4009-8B8C-5B95983576CE}"/>
    <cellStyle name="Izhod 2 4 3 3" xfId="22706" xr:uid="{34E4D429-EB5A-455D-AE90-589C60D38FC5}"/>
    <cellStyle name="Izhod 2 4 4" xfId="16198" xr:uid="{DD95F5BF-8570-43D2-B088-F760F5B263F6}"/>
    <cellStyle name="Izhod 2 4 4 2" xfId="17062" xr:uid="{BCD8F560-B627-4FDD-A0CC-087FD0398796}"/>
    <cellStyle name="Izhod 2 4 5" xfId="24853" xr:uid="{E99692C9-B3F1-4186-A483-9A373D1844DF}"/>
    <cellStyle name="Izhod 2 4 5 2" xfId="23813" xr:uid="{89B04AC0-1791-465C-BBC4-C3DC8E883C9A}"/>
    <cellStyle name="Izhod 2 4 6" xfId="18480" xr:uid="{C0ACE2EF-43A2-4EE0-AD72-77E438F88F14}"/>
    <cellStyle name="Izhod 2 5" xfId="3289" xr:uid="{00000000-0005-0000-0000-0000870C0000}"/>
    <cellStyle name="Izhod 2 5 2" xfId="9503" xr:uid="{4FB2FE63-8168-499C-8FCB-076E72B9C28E}"/>
    <cellStyle name="Izhod 2 5 2 2" xfId="24906" xr:uid="{642FEB5F-EDB1-43A1-83E4-6CE5C56F49D3}"/>
    <cellStyle name="Izhod 2 5 2 2 2" xfId="17144" xr:uid="{19F01C36-7625-4526-9BB2-A25117B7BA8B}"/>
    <cellStyle name="Izhod 2 5 2 3" xfId="20393" xr:uid="{014A9A79-A465-4473-AF70-0046BC0E5712}"/>
    <cellStyle name="Izhod 2 5 3" xfId="24855" xr:uid="{C8468D64-ADED-4383-B7B3-93C96C44FEFD}"/>
    <cellStyle name="Izhod 2 5 3 2" xfId="21123" xr:uid="{D0EB39D0-B8F6-4D4D-9BB8-6DA948233353}"/>
    <cellStyle name="Izhod 2 5 4" xfId="23979" xr:uid="{EFB3CBC7-5011-4FB0-9E69-97E3EFAC9759}"/>
    <cellStyle name="Izhod 2 6" xfId="3290" xr:uid="{00000000-0005-0000-0000-0000880C0000}"/>
    <cellStyle name="Izhod 2 6 2" xfId="9504" xr:uid="{D39C1ED2-247D-4848-B715-4829E93351FF}"/>
    <cellStyle name="Izhod 2 6 2 2" xfId="24907" xr:uid="{226936CF-6DEB-418C-BE91-3EE421B881A1}"/>
    <cellStyle name="Izhod 2 6 2 2 2" xfId="23673" xr:uid="{6C7B6F08-BA13-4327-90D9-1D4CD7705F2D}"/>
    <cellStyle name="Izhod 2 6 2 3" xfId="19372" xr:uid="{7F5B42F7-92F9-4593-9023-97BAE170ACDF}"/>
    <cellStyle name="Izhod 2 6 3" xfId="24856" xr:uid="{234D89C9-C6FA-4C47-942C-83749F389036}"/>
    <cellStyle name="Izhod 2 6 3 2" xfId="21124" xr:uid="{27E7977A-8556-4D37-A664-E2BB7383D32F}"/>
    <cellStyle name="Izhod 2 6 4" xfId="24988" xr:uid="{9731E7F4-029E-4995-AABE-1CC0CBDFED1A}"/>
    <cellStyle name="Izhod 2 7" xfId="9494" xr:uid="{A9FD081F-824C-45C2-A464-BF7B74A6DDDB}"/>
    <cellStyle name="Izhod 2 7 2" xfId="24897" xr:uid="{567C7AB0-599C-4C7B-AA7B-16F3ADB537D6}"/>
    <cellStyle name="Izhod 2 7 2 2" xfId="23897" xr:uid="{27266773-98EA-40FE-BE74-A7C97422FA27}"/>
    <cellStyle name="Izhod 2 7 3" xfId="17014" xr:uid="{12F9D954-E1BE-4155-9770-951270468F23}"/>
    <cellStyle name="Izhod 2 8" xfId="21391" xr:uid="{12E65318-635C-42D2-BEC0-BC03295A7432}"/>
    <cellStyle name="Izhod 2 8 2" xfId="22722" xr:uid="{07FA1DAE-9483-484C-B531-23F891055572}"/>
    <cellStyle name="Izhod 2 9" xfId="17703" xr:uid="{49FADDCF-ED57-4617-BACF-F546F7884304}"/>
    <cellStyle name="Izhod 3" xfId="3291" xr:uid="{00000000-0005-0000-0000-0000890C0000}"/>
    <cellStyle name="Izhod 3 2" xfId="3292" xr:uid="{00000000-0005-0000-0000-00008A0C0000}"/>
    <cellStyle name="Izhod 3 2 2" xfId="3293" xr:uid="{00000000-0005-0000-0000-00008B0C0000}"/>
    <cellStyle name="Izhod 3 2 2 2" xfId="9507" xr:uid="{B7D55B81-490F-4E28-9779-D9BCABD156D4}"/>
    <cellStyle name="Izhod 3 2 2 2 2" xfId="24910" xr:uid="{A7750756-53A3-4AA3-90C8-98EF911AB050}"/>
    <cellStyle name="Izhod 3 2 2 2 2 2" xfId="23899" xr:uid="{D655000A-ED3E-44DE-82F4-98853F632AC6}"/>
    <cellStyle name="Izhod 3 2 2 2 3" xfId="24292" xr:uid="{046D02D4-6CCB-496A-9B33-59EE694F26F1}"/>
    <cellStyle name="Izhod 3 2 2 3" xfId="24857" xr:uid="{219B74E9-ED50-4F01-9582-489701827CAF}"/>
    <cellStyle name="Izhod 3 2 2 3 2" xfId="21125" xr:uid="{2C7A18F3-438F-434F-8D80-75874CA9A152}"/>
    <cellStyle name="Izhod 3 2 2 4" xfId="24360" xr:uid="{A6ADA9A1-B06F-4772-9F31-8CA05E364496}"/>
    <cellStyle name="Izhod 3 2 3" xfId="9506" xr:uid="{5F8C8D49-95CA-46A1-B73F-9BB55369B432}"/>
    <cellStyle name="Izhod 3 2 3 2" xfId="24909" xr:uid="{54F45A99-4692-4BD2-A05E-583C9F9CA996}"/>
    <cellStyle name="Izhod 3 2 3 2 2" xfId="23430" xr:uid="{7EEFCE0E-7DB0-47DE-AEA2-BE1DD4508421}"/>
    <cellStyle name="Izhod 3 2 3 3" xfId="20394" xr:uid="{59377000-AF7D-41A3-ABD4-CABC624C7344}"/>
    <cellStyle name="Izhod 3 2 4" xfId="21599" xr:uid="{57B048B3-DD3D-4CBC-A212-F044E1D056E0}"/>
    <cellStyle name="Izhod 3 2 4 2" xfId="21286" xr:uid="{CB590171-1E0F-4242-BA14-DE3C60A259CB}"/>
    <cellStyle name="Izhod 3 2 5" xfId="18079" xr:uid="{483C431D-6A78-4FAF-AC65-D51604293294}"/>
    <cellStyle name="Izhod 3 3" xfId="3294" xr:uid="{00000000-0005-0000-0000-00008C0C0000}"/>
    <cellStyle name="Izhod 3 3 2" xfId="9508" xr:uid="{38B1AD9A-BBFC-4F2D-9619-47B4ABB8F2E6}"/>
    <cellStyle name="Izhod 3 3 2 2" xfId="24911" xr:uid="{63DC1953-4848-4FF8-B9E1-CBF36190C986}"/>
    <cellStyle name="Izhod 3 3 2 2 2" xfId="23180" xr:uid="{447EF296-D795-44D2-9081-54BE5189BC61}"/>
    <cellStyle name="Izhod 3 3 2 3" xfId="20395" xr:uid="{CA0EB76D-2A1B-48F7-BCDD-25BB86B884CD}"/>
    <cellStyle name="Izhod 3 3 3" xfId="16196" xr:uid="{483045D2-94AE-4DA3-9D27-11787EB43B99}"/>
    <cellStyle name="Izhod 3 3 3 2" xfId="20936" xr:uid="{6F68F9E6-3764-4DFE-9A9D-D132B5AA3E8F}"/>
    <cellStyle name="Izhod 3 3 4" xfId="24858" xr:uid="{8C315BC3-48BC-4F87-AD11-0B941058ABA3}"/>
    <cellStyle name="Izhod 3 3 4 2" xfId="23668" xr:uid="{083E29A1-008D-4F93-86D2-A4B959282254}"/>
    <cellStyle name="Izhod 3 3 5" xfId="16971" xr:uid="{BAC58147-0B6A-4FC5-BE12-9B90DC2322C5}"/>
    <cellStyle name="Izhod 3 4" xfId="3295" xr:uid="{00000000-0005-0000-0000-00008D0C0000}"/>
    <cellStyle name="Izhod 3 4 2" xfId="9509" xr:uid="{84063435-7A66-4F92-82B5-A39CFE88EBB7}"/>
    <cellStyle name="Izhod 3 4 2 2" xfId="24912" xr:uid="{4F543BB6-9653-4B19-994F-7EE903314877}"/>
    <cellStyle name="Izhod 3 4 2 2 2" xfId="21136" xr:uid="{12EE692C-AC65-4120-8B2C-51BF23FC10A5}"/>
    <cellStyle name="Izhod 3 4 2 3" xfId="17012" xr:uid="{13733441-EC96-4315-81CC-D14FD7B50295}"/>
    <cellStyle name="Izhod 3 4 3" xfId="15718" xr:uid="{FD75D94B-828A-4238-B643-984681254CDA}"/>
    <cellStyle name="Izhod 3 4 3 2" xfId="17082" xr:uid="{12FEF6DA-CBD1-4090-8CDC-E6ADE15D2E9B}"/>
    <cellStyle name="Izhod 3 4 4" xfId="24859" xr:uid="{978CF23C-E5C7-46C8-A254-03DF636AD462}"/>
    <cellStyle name="Izhod 3 4 4 2" xfId="22084" xr:uid="{6259A925-5239-4BA1-A080-A4C205D73E1A}"/>
    <cellStyle name="Izhod 3 4 5" xfId="19895" xr:uid="{4F13AD39-BD49-421F-B596-649A4B7936BB}"/>
    <cellStyle name="Izhod 3 5" xfId="9505" xr:uid="{34CE67D7-4A27-4DA1-88A0-DE80C05C718D}"/>
    <cellStyle name="Izhod 3 5 2" xfId="24908" xr:uid="{0932FCE7-28DF-4D14-AC35-6C095C206E37}"/>
    <cellStyle name="Izhod 3 5 2 2" xfId="26120" xr:uid="{29419A3F-53D7-41A3-BE41-96F61E61E420}"/>
    <cellStyle name="Izhod 3 5 3" xfId="22707" xr:uid="{5F943D39-A773-4AE3-89B8-07F6104E004E}"/>
    <cellStyle name="Izhod 3 6" xfId="21392" xr:uid="{2E67E45F-AACA-48BC-B1A8-6599845940B0}"/>
    <cellStyle name="Izhod 3 6 2" xfId="20408" xr:uid="{87E0367E-88FB-43E0-8DFC-7CF6F2E51501}"/>
    <cellStyle name="Izhod 3 7" xfId="18479" xr:uid="{99F9D5CE-0BC6-467A-8137-5F22102435D6}"/>
    <cellStyle name="Izhod 4" xfId="3296" xr:uid="{00000000-0005-0000-0000-00008E0C0000}"/>
    <cellStyle name="Izhod 4 2" xfId="3297" xr:uid="{00000000-0005-0000-0000-00008F0C0000}"/>
    <cellStyle name="Izhod 4 2 2" xfId="9511" xr:uid="{DA89EA06-95CB-46D9-9034-B764E4B85CEB}"/>
    <cellStyle name="Izhod 4 2 2 2" xfId="24914" xr:uid="{4EC21E47-1C80-4DB9-A1C9-8F52BCD74518}"/>
    <cellStyle name="Izhod 4 2 2 2 2" xfId="21305" xr:uid="{DD83B3ED-AA25-4B9F-8901-507AD776F02F}"/>
    <cellStyle name="Izhod 4 2 2 3" xfId="20396" xr:uid="{C20B2872-2CF1-4A25-8359-29B3C98C820E}"/>
    <cellStyle name="Izhod 4 2 3" xfId="15717" xr:uid="{F0721AD5-B3D9-4E03-A8F7-92B130477608}"/>
    <cellStyle name="Izhod 4 2 3 2" xfId="22313" xr:uid="{8FB2CFF0-079B-4DCD-9A53-FF033D07688E}"/>
    <cellStyle name="Izhod 4 2 4" xfId="24860" xr:uid="{630EFD45-399E-426A-917D-FAF0BFCE5057}"/>
    <cellStyle name="Izhod 4 2 4 2" xfId="23426" xr:uid="{FCA57BB6-EB4E-4696-8A98-3F87A09256D1}"/>
    <cellStyle name="Izhod 4 2 5" xfId="18481" xr:uid="{A160DA5E-2FD2-4448-A771-665ED78FD929}"/>
    <cellStyle name="Izhod 4 3" xfId="3298" xr:uid="{00000000-0005-0000-0000-0000900C0000}"/>
    <cellStyle name="Izhod 4 3 2" xfId="9512" xr:uid="{FDAFEB91-EC98-4EDF-826A-4000744938B7}"/>
    <cellStyle name="Izhod 4 3 2 2" xfId="24915" xr:uid="{3E15B301-BE13-44F2-B6D7-BEA9E8F1F30C}"/>
    <cellStyle name="Izhod 4 3 2 2 2" xfId="23674" xr:uid="{5E0B6BD1-5344-4643-ABD3-3C7CDDECF7F7}"/>
    <cellStyle name="Izhod 4 3 2 3" xfId="22708" xr:uid="{A6C68006-E376-4E97-9FAC-44E23C2834F9}"/>
    <cellStyle name="Izhod 4 3 3" xfId="24861" xr:uid="{35904A22-FDDC-4AF8-81AF-0847592A0F17}"/>
    <cellStyle name="Izhod 4 3 3 2" xfId="17145" xr:uid="{3FF2ED4A-FFAC-4067-8535-DCF1C970A77F}"/>
    <cellStyle name="Izhod 4 3 4" xfId="17295" xr:uid="{2BEB2C9D-7B1D-486F-834A-3FA51F13DF89}"/>
    <cellStyle name="Izhod 4 4" xfId="9510" xr:uid="{69F2EDCB-8A58-4D07-A674-C57A4CD1437A}"/>
    <cellStyle name="Izhod 4 4 2" xfId="24913" xr:uid="{7F4F6CE6-9420-45C0-9B2A-7B177D48F654}"/>
    <cellStyle name="Izhod 4 4 2 2" xfId="21137" xr:uid="{3E43FDC8-0974-47BF-BD3F-B4124BC914DB}"/>
    <cellStyle name="Izhod 4 4 3" xfId="22699" xr:uid="{DCA5590F-334E-4906-BA43-9AAA1BA55316}"/>
    <cellStyle name="Izhod 4 5" xfId="21393" xr:uid="{CF52DBD4-D2F6-4CB7-96B8-77BCE10E9F6A}"/>
    <cellStyle name="Izhod 4 5 2" xfId="19316" xr:uid="{C4349E13-C55B-49F0-A62D-2BF639B3BAD2}"/>
    <cellStyle name="Izhod 4 6" xfId="24202" xr:uid="{E3CC8534-DCF4-482A-A34D-7C06C5EB267A}"/>
    <cellStyle name="Izhod 5" xfId="3299" xr:uid="{00000000-0005-0000-0000-0000910C0000}"/>
    <cellStyle name="Izhod 5 2" xfId="3300" xr:uid="{00000000-0005-0000-0000-0000920C0000}"/>
    <cellStyle name="Izhod 5 2 2" xfId="9514" xr:uid="{FD52F705-AC29-49B3-AE77-09C885C551B0}"/>
    <cellStyle name="Izhod 5 2 2 2" xfId="24917" xr:uid="{D3652B72-C49E-4247-A205-E0473B6E311C}"/>
    <cellStyle name="Izhod 5 2 2 2 2" xfId="23900" xr:uid="{F086128A-1035-4509-B7D7-E83DCBE11B18}"/>
    <cellStyle name="Izhod 5 2 2 3" xfId="20397" xr:uid="{26F9292E-6AB0-4055-83DA-5B7F413BCC6E}"/>
    <cellStyle name="Izhod 5 2 3" xfId="15716" xr:uid="{B639D7C7-FF05-4ED9-A89E-368D438E61FC}"/>
    <cellStyle name="Izhod 5 2 3 2" xfId="20862" xr:uid="{E1647A2A-EDCA-4DCD-9306-1F6E13FFC1BD}"/>
    <cellStyle name="Izhod 5 2 4" xfId="24862" xr:uid="{526CE3D5-C027-48A5-8280-BA4270A213C6}"/>
    <cellStyle name="Izhod 5 2 4 2" xfId="23895" xr:uid="{B9FCBC08-30BE-45F6-8EFD-B56DC9B3EFB3}"/>
    <cellStyle name="Izhod 5 2 5" xfId="17701" xr:uid="{5E2AF8D1-B532-4A4E-9BE9-E6D52B103BA1}"/>
    <cellStyle name="Izhod 5 3" xfId="3301" xr:uid="{00000000-0005-0000-0000-0000930C0000}"/>
    <cellStyle name="Izhod 5 3 2" xfId="9515" xr:uid="{CC1C8415-7C6C-4D0A-9C66-84C8B3C2F1FB}"/>
    <cellStyle name="Izhod 5 3 2 2" xfId="24918" xr:uid="{F062E0D8-1BF7-443C-8280-C887F92F9E95}"/>
    <cellStyle name="Izhod 5 3 2 2 2" xfId="23181" xr:uid="{9D8BBAA7-8A7F-4EF4-9608-C25929DF6ED6}"/>
    <cellStyle name="Izhod 5 3 2 3" xfId="22363" xr:uid="{73BF6962-BC95-4B4D-9CAA-7B16C60B4B39}"/>
    <cellStyle name="Izhod 5 3 3" xfId="24863" xr:uid="{35990AE3-8020-4082-8A68-FF2657EB6C7B}"/>
    <cellStyle name="Izhod 5 3 3 2" xfId="19209" xr:uid="{4C70F87D-709C-47B9-B3B6-A125FA9501A8}"/>
    <cellStyle name="Izhod 5 3 4" xfId="24987" xr:uid="{5DE90EDC-9D7F-4502-9B0B-3459DBCB9AC8}"/>
    <cellStyle name="Izhod 5 4" xfId="9513" xr:uid="{E48592E8-2196-4A36-8698-65525A8570D7}"/>
    <cellStyle name="Izhod 5 4 2" xfId="24916" xr:uid="{9216F68B-42AB-4D7C-A371-7DFAB8561D0F}"/>
    <cellStyle name="Izhod 5 4 2 2" xfId="23431" xr:uid="{427BFD73-4BA8-4203-84BB-4E5854FC0FDC}"/>
    <cellStyle name="Izhod 5 4 3" xfId="19313" xr:uid="{B4660E0C-8675-4E5D-AAC5-07AC2780302E}"/>
    <cellStyle name="Izhod 5 5" xfId="21394" xr:uid="{A7DAEC2E-64AF-46C2-9CE4-90FA4A67D1ED}"/>
    <cellStyle name="Izhod 5 5 2" xfId="22723" xr:uid="{54A88FDF-4932-4C99-B5E9-15464D2B72C9}"/>
    <cellStyle name="Izhod 5 6" xfId="18080" xr:uid="{5E302884-7A49-4FCB-8C19-DA5DBF948E56}"/>
    <cellStyle name="Izhod 6" xfId="3302" xr:uid="{00000000-0005-0000-0000-0000940C0000}"/>
    <cellStyle name="Izhod 6 2" xfId="3303" xr:uid="{00000000-0005-0000-0000-0000950C0000}"/>
    <cellStyle name="Izhod 6 2 2" xfId="9517" xr:uid="{6EE89D00-8D8A-44A9-94D6-25E38A4DA824}"/>
    <cellStyle name="Izhod 6 2 2 2" xfId="24920" xr:uid="{FF6CF40A-CF82-43B7-A6CC-CE75BC390937}"/>
    <cellStyle name="Izhod 6 2 2 2 2" xfId="21139" xr:uid="{A41BC2F1-B811-437F-8645-FF3004B13394}"/>
    <cellStyle name="Izhod 6 2 2 3" xfId="22710" xr:uid="{C5F640D8-6025-46F1-A14D-DCDABAFE34B6}"/>
    <cellStyle name="Izhod 6 2 3" xfId="15715" xr:uid="{2CE12715-1F4B-47C1-B624-C9EA1986B438}"/>
    <cellStyle name="Izhod 6 2 3 2" xfId="20861" xr:uid="{598BC9A5-57D9-4180-BD75-6FED8CD92F3B}"/>
    <cellStyle name="Izhod 6 2 4" xfId="24864" xr:uid="{9C4B3278-E558-486B-9767-AFDA8A0338D9}"/>
    <cellStyle name="Izhod 6 2 4 2" xfId="24408" xr:uid="{019B6BE9-F4D2-4829-A94D-7488940EC228}"/>
    <cellStyle name="Izhod 6 2 5" xfId="24109" xr:uid="{2DC9C557-48B9-4963-87FC-6B1AEC0EE31F}"/>
    <cellStyle name="Izhod 6 3" xfId="3304" xr:uid="{00000000-0005-0000-0000-0000960C0000}"/>
    <cellStyle name="Izhod 6 3 2" xfId="9518" xr:uid="{2650C8E0-7F9B-4DCF-8CA4-0DC31BF204F0}"/>
    <cellStyle name="Izhod 6 3 2 2" xfId="24921" xr:uid="{42162CCA-11CE-4E3B-8615-3D04FF0AD051}"/>
    <cellStyle name="Izhod 6 3 2 2 2" xfId="17143" xr:uid="{ADBF4197-0FBB-4D9B-8420-83D01605752D}"/>
    <cellStyle name="Izhod 6 3 2 3" xfId="19312" xr:uid="{CEFA8204-35CE-4819-AE7B-C8C7BF63CA62}"/>
    <cellStyle name="Izhod 6 3 3" xfId="24865" xr:uid="{17E69437-6B83-415F-800C-308F8A28BDAC}"/>
    <cellStyle name="Izhod 6 3 3 2" xfId="23175" xr:uid="{705219B8-9ECE-485B-90D3-268769262ABC}"/>
    <cellStyle name="Izhod 6 3 4" xfId="22140" xr:uid="{12D6B071-1AF7-4D46-AC07-4BC59C74E705}"/>
    <cellStyle name="Izhod 6 4" xfId="9516" xr:uid="{5CB0224A-FD5C-4E70-9D3C-F8D6C94BFF5E}"/>
    <cellStyle name="Izhod 6 4 2" xfId="24919" xr:uid="{6EEB17BB-4AF3-47F7-BE47-9CCA221ACA50}"/>
    <cellStyle name="Izhod 6 4 2 2" xfId="21138" xr:uid="{07EE9EEB-3F6D-4525-BDC9-5207F48DDB2E}"/>
    <cellStyle name="Izhod 6 4 3" xfId="20398" xr:uid="{675105F5-8FB9-46CF-B1D8-9FD5BC221795}"/>
    <cellStyle name="Izhod 6 5" xfId="21395" xr:uid="{824BCDDC-91C0-4FEA-93F1-88C580527E93}"/>
    <cellStyle name="Izhod 6 5 2" xfId="19164" xr:uid="{DC3B9348-DECF-4213-8F52-2AFE9C8FDD4F}"/>
    <cellStyle name="Izhod 6 6" xfId="16972" xr:uid="{5C6634D2-A87B-49AD-AF42-0866BFE6EEC3}"/>
    <cellStyle name="Izhod 7" xfId="3305" xr:uid="{00000000-0005-0000-0000-0000970C0000}"/>
    <cellStyle name="Izhod 7 2" xfId="3306" xr:uid="{00000000-0005-0000-0000-0000980C0000}"/>
    <cellStyle name="Izhod 7 2 2" xfId="9520" xr:uid="{2695739A-4863-4B95-8E1F-EA51876AF03E}"/>
    <cellStyle name="Izhod 7 2 2 2" xfId="24923" xr:uid="{20E374D5-9571-4578-9586-65A68E7E9066}"/>
    <cellStyle name="Izhod 7 2 2 2 2" xfId="17142" xr:uid="{9E4CA3B3-F12C-4E99-8A8A-D88FA17F78A4}"/>
    <cellStyle name="Izhod 7 2 2 3" xfId="19161" xr:uid="{80437A32-2B14-4CA4-AD30-052840E6AE76}"/>
    <cellStyle name="Izhod 7 2 3" xfId="15714" xr:uid="{90E28F06-B12E-49A8-B7D7-1F4D146CB97D}"/>
    <cellStyle name="Izhod 7 2 3 2" xfId="23050" xr:uid="{3A3112CC-3941-42D2-8D38-8D0816F7CC1B}"/>
    <cellStyle name="Izhod 7 2 4" xfId="24866" xr:uid="{2E4A8F68-2DA5-480B-B6A1-B0C42157A2B4}"/>
    <cellStyle name="Izhod 7 2 4 2" xfId="21126" xr:uid="{B9A4C42D-ACE4-4439-9FB8-B765A50D14B8}"/>
    <cellStyle name="Izhod 7 2 5" xfId="17702" xr:uid="{4AED22AD-29C7-4C90-9B94-C44935CAD2D3}"/>
    <cellStyle name="Izhod 7 3" xfId="3307" xr:uid="{00000000-0005-0000-0000-0000990C0000}"/>
    <cellStyle name="Izhod 7 3 2" xfId="9521" xr:uid="{0D08749F-9EF2-4621-BC4D-834F76CAC0FE}"/>
    <cellStyle name="Izhod 7 3 2 2" xfId="24924" xr:uid="{AC2845C3-E3A7-43C3-9639-BBE0436CABDF}"/>
    <cellStyle name="Izhod 7 3 2 2 2" xfId="23675" xr:uid="{40D90463-C7DF-4987-9E33-BA9EBF8CA0D2}"/>
    <cellStyle name="Izhod 7 3 2 3" xfId="20399" xr:uid="{2B6D098C-2D49-40A6-87C2-DDD1CFD6A93F}"/>
    <cellStyle name="Izhod 7 3 3" xfId="24867" xr:uid="{86D7E7A8-05A9-499C-B038-54E340731DD4}"/>
    <cellStyle name="Izhod 7 3 3 2" xfId="19210" xr:uid="{6CB9BB5C-FA1D-41A5-BB6C-F71FA46F3F2B}"/>
    <cellStyle name="Izhod 7 3 4" xfId="19897" xr:uid="{64FADC3D-1ACE-4F28-B28E-C61E1B5D10C5}"/>
    <cellStyle name="Izhod 7 4" xfId="9519" xr:uid="{C46BEC9A-B817-42EB-B2BE-D958E89BB94E}"/>
    <cellStyle name="Izhod 7 4 2" xfId="24922" xr:uid="{46C760AC-99DC-4FB9-84C3-73CA655956E3}"/>
    <cellStyle name="Izhod 7 4 2 2" xfId="21140" xr:uid="{3B6A7F98-86EC-439E-B524-EB8C1ECEF824}"/>
    <cellStyle name="Izhod 7 4 3" xfId="22709" xr:uid="{D3774473-CB2D-402C-AE58-DA714709D3B3}"/>
    <cellStyle name="Izhod 7 5" xfId="21396" xr:uid="{896B7219-05E2-401B-BAAB-79EB7D7993E4}"/>
    <cellStyle name="Izhod 7 5 2" xfId="20409" xr:uid="{7AA65297-3176-49CC-96CF-B1B4814183B2}"/>
    <cellStyle name="Izhod 7 6" xfId="18082" xr:uid="{73E8B261-490B-439F-BE6A-34F3A4CB30DD}"/>
    <cellStyle name="Izhod 8" xfId="3308" xr:uid="{00000000-0005-0000-0000-00009A0C0000}"/>
    <cellStyle name="Izhod 8 2" xfId="3309" xr:uid="{00000000-0005-0000-0000-00009B0C0000}"/>
    <cellStyle name="Izhod 8 2 2" xfId="9523" xr:uid="{65714FED-6317-4758-9D81-2EDC59CC7DD4}"/>
    <cellStyle name="Izhod 8 2 2 2" xfId="24926" xr:uid="{43AF6AC2-E0BB-4D00-8C18-951CDFF7C319}"/>
    <cellStyle name="Izhod 8 2 2 2 2" xfId="23433" xr:uid="{272581F4-E514-4298-8FD4-C9CEB5A2C746}"/>
    <cellStyle name="Izhod 8 2 2 3" xfId="20400" xr:uid="{BCE2CA78-102C-4FD1-AB97-BA817CC634E1}"/>
    <cellStyle name="Izhod 8 2 3" xfId="24868" xr:uid="{A32E8646-CBFC-4472-88CC-3E607D4BF70F}"/>
    <cellStyle name="Izhod 8 2 3 2" xfId="17042" xr:uid="{FA786C1B-C106-4471-89CC-106870B7DCC0}"/>
    <cellStyle name="Izhod 8 2 4" xfId="18081" xr:uid="{D1B1A5E9-5593-436E-9826-B3CEB8EE32B2}"/>
    <cellStyle name="Izhod 8 3" xfId="3310" xr:uid="{00000000-0005-0000-0000-00009C0C0000}"/>
    <cellStyle name="Izhod 8 3 2" xfId="9524" xr:uid="{E2788ABF-AA06-41A5-A348-35C2CBE5ED9B}"/>
    <cellStyle name="Izhod 8 3 2 2" xfId="24927" xr:uid="{520CE2CA-04B4-4C0B-9D70-5EA8DCAAF09A}"/>
    <cellStyle name="Izhod 8 3 2 2 2" xfId="17140" xr:uid="{EE8A264E-CFD1-4AA4-91FE-94EB80CA6A47}"/>
    <cellStyle name="Izhod 8 3 2 3" xfId="22712" xr:uid="{E795DC38-285D-4B4D-BC82-3C650DF51A52}"/>
    <cellStyle name="Izhod 8 3 3" xfId="24869" xr:uid="{13FC2286-FEE0-427B-B498-17B0B194D594}"/>
    <cellStyle name="Izhod 8 3 3 2" xfId="21127" xr:uid="{AF06A294-DAEE-4259-B01F-2D9F380F7E9D}"/>
    <cellStyle name="Izhod 8 3 4" xfId="23978" xr:uid="{CD5E50EF-5768-4C7A-8D52-9FC3A3B46853}"/>
    <cellStyle name="Izhod 8 4" xfId="9522" xr:uid="{CB6830CC-31AD-4113-A868-2F579931ACF9}"/>
    <cellStyle name="Izhod 8 4 2" xfId="24925" xr:uid="{0713AA39-648E-42DA-AE34-58959D888203}"/>
    <cellStyle name="Izhod 8 4 2 2" xfId="17141" xr:uid="{B5728E36-A24E-4EAD-B844-E60E6A96CAC3}"/>
    <cellStyle name="Izhod 8 4 3" xfId="24413" xr:uid="{F6F85DE7-60D0-4CAE-B5F4-18F8C89AF558}"/>
    <cellStyle name="Izhod 8 5" xfId="21397" xr:uid="{D4A04248-2904-4885-8810-D567F7E2F7D5}"/>
    <cellStyle name="Izhod 8 5 2" xfId="17011" xr:uid="{C9E1A87A-D292-47A3-B43B-577656BBD59B}"/>
    <cellStyle name="Izhod 8 6" xfId="18452" xr:uid="{0ED64270-D120-48F3-9D8C-0F98CAB5DB3A}"/>
    <cellStyle name="Izhod 9" xfId="3311" xr:uid="{00000000-0005-0000-0000-00009D0C0000}"/>
    <cellStyle name="Izhod 9 2" xfId="3312" xr:uid="{00000000-0005-0000-0000-00009E0C0000}"/>
    <cellStyle name="Izhod 9 2 2" xfId="9526" xr:uid="{144B7B3F-BBBA-43E5-92BE-55A40CEF60FF}"/>
    <cellStyle name="Izhod 9 2 2 2" xfId="24929" xr:uid="{548719CB-D41D-414A-B6E0-86F47A268E88}"/>
    <cellStyle name="Izhod 9 2 2 2 2" xfId="22345" xr:uid="{814F80C6-8E99-4B0D-8712-B8484644CAD0}"/>
    <cellStyle name="Izhod 9 2 2 3" xfId="20401" xr:uid="{80EFD9E7-B3EE-4C99-9CC5-CE2101794BD2}"/>
    <cellStyle name="Izhod 9 2 3" xfId="24870" xr:uid="{1B751903-84F8-4E67-B7E9-F230AF299974}"/>
    <cellStyle name="Izhod 9 2 3 2" xfId="23669" xr:uid="{362215DF-4642-4921-8FDB-47E5ACEC07AB}"/>
    <cellStyle name="Izhod 9 2 4" xfId="24200" xr:uid="{B890F70A-80F9-4B2C-8D07-6BD35A9CBF6A}"/>
    <cellStyle name="Izhod 9 3" xfId="3313" xr:uid="{00000000-0005-0000-0000-00009F0C0000}"/>
    <cellStyle name="Izhod 9 3 2" xfId="9527" xr:uid="{1C6E68BE-F8F3-425E-9E5B-E2825170349B}"/>
    <cellStyle name="Izhod 9 3 2 2" xfId="24930" xr:uid="{0C4CEF6E-A646-4735-A010-ABD5DFE8E185}"/>
    <cellStyle name="Izhod 9 3 2 2 2" xfId="17038" xr:uid="{6FD849A0-FAAB-4C86-8CA0-189F50870C2B}"/>
    <cellStyle name="Izhod 9 3 2 3" xfId="23233" xr:uid="{334DBD90-00F3-41D4-B055-80A2229F7D32}"/>
    <cellStyle name="Izhod 9 3 3" xfId="24871" xr:uid="{890D7F8F-A8FD-4E74-8D8C-766118D6C8EB}"/>
    <cellStyle name="Izhod 9 3 3 2" xfId="23427" xr:uid="{AD3648CC-FFE8-45AB-BCB0-62004E53BFC2}"/>
    <cellStyle name="Izhod 9 3 4" xfId="22206" xr:uid="{E6323C86-54CD-4A6D-AAA8-4B0DBE1A67CB}"/>
    <cellStyle name="Izhod 9 4" xfId="9525" xr:uid="{32B5C0FB-777F-4166-AE2E-5CBE8D6941B3}"/>
    <cellStyle name="Izhod 9 4 2" xfId="24928" xr:uid="{75FE18F3-8596-4276-83D8-F8EE6FFA8C4B}"/>
    <cellStyle name="Izhod 9 4 2 2" xfId="23182" xr:uid="{8A380107-BA45-4DCD-978A-84F8C0FF0544}"/>
    <cellStyle name="Izhod 9 4 3" xfId="22711" xr:uid="{751B9257-51B3-4413-B7EC-A18C3FC5005A}"/>
    <cellStyle name="Izhod 9 5" xfId="21398" xr:uid="{66B1ED6B-F689-47CF-BE65-FBF2FCDFD005}"/>
    <cellStyle name="Izhod 9 5 2" xfId="20410" xr:uid="{AA004D43-12C7-446F-A223-E55C55B3CED5}"/>
    <cellStyle name="Izhod 9 6" xfId="19898" xr:uid="{C5E64721-908C-4C6D-A917-7A95DF1EDD5F}"/>
    <cellStyle name="ĹëČ­ [0]_laroux" xfId="3314" xr:uid="{00000000-0005-0000-0000-0000A00C0000}"/>
    <cellStyle name="ĹëČ­_laroux" xfId="3315" xr:uid="{00000000-0005-0000-0000-0000A10C0000}"/>
    <cellStyle name="Linked Cell" xfId="16699" xr:uid="{F8DF6666-1901-42BF-96DF-A53E9AB48ABC}"/>
    <cellStyle name="Linked Cell 1" xfId="3317" xr:uid="{00000000-0005-0000-0000-0000A20C0000}"/>
    <cellStyle name="Linked Cell 1 1" xfId="3318" xr:uid="{00000000-0005-0000-0000-0000A30C0000}"/>
    <cellStyle name="Linked Cell 1 2" xfId="3319" xr:uid="{00000000-0005-0000-0000-0000A40C0000}"/>
    <cellStyle name="Linked Cell 1 3" xfId="3320" xr:uid="{00000000-0005-0000-0000-0000A50C0000}"/>
    <cellStyle name="Linked Cell 1 3 2" xfId="3321" xr:uid="{00000000-0005-0000-0000-0000A60C0000}"/>
    <cellStyle name="Linked Cell 1 3 3" xfId="22839" xr:uid="{D2EEBCD3-A824-4A3C-99B3-9690DFA4105B}"/>
    <cellStyle name="Linked Cell 1 4" xfId="16491" xr:uid="{85B0593A-301F-4DFD-A837-0E7F7915E775}"/>
    <cellStyle name="Linked Cell 1 5" xfId="10499" xr:uid="{964C6032-D4FD-4146-A146-62C0A3ED7218}"/>
    <cellStyle name="Linked Cell 10" xfId="3322" xr:uid="{00000000-0005-0000-0000-0000A70C0000}"/>
    <cellStyle name="Linked Cell 11" xfId="3323" xr:uid="{00000000-0005-0000-0000-0000A80C0000}"/>
    <cellStyle name="Linked Cell 12" xfId="3324" xr:uid="{00000000-0005-0000-0000-0000A90C0000}"/>
    <cellStyle name="Linked Cell 13" xfId="3325" xr:uid="{00000000-0005-0000-0000-0000AA0C0000}"/>
    <cellStyle name="Linked Cell 14" xfId="3326" xr:uid="{00000000-0005-0000-0000-0000AB0C0000}"/>
    <cellStyle name="Linked Cell 15" xfId="3316" xr:uid="{00000000-0005-0000-0000-0000AC0C0000}"/>
    <cellStyle name="Linked Cell 15 2" xfId="16490" xr:uid="{F95B68D6-CCC8-46B6-AD9D-CF836CAA7035}"/>
    <cellStyle name="Linked Cell 16" xfId="10677" xr:uid="{64D947B8-88CB-44E6-9DFF-27802F6D44D6}"/>
    <cellStyle name="Linked Cell 2" xfId="3327" xr:uid="{00000000-0005-0000-0000-0000AD0C0000}"/>
    <cellStyle name="Linked Cell 2 1" xfId="3328" xr:uid="{00000000-0005-0000-0000-0000AE0C0000}"/>
    <cellStyle name="Linked Cell 2 2" xfId="3329" xr:uid="{00000000-0005-0000-0000-0000AF0C0000}"/>
    <cellStyle name="Linked Cell 2 2 2" xfId="9946" xr:uid="{4C8A0E98-29E2-4A26-92F4-A362187EA800}"/>
    <cellStyle name="Linked Cell 2 2 3" xfId="9893" xr:uid="{37756CCF-A615-4ACB-A948-ABD80441F13D}"/>
    <cellStyle name="Linked Cell 2 3" xfId="3330" xr:uid="{00000000-0005-0000-0000-0000B00C0000}"/>
    <cellStyle name="Linked Cell 2 3 2" xfId="3331" xr:uid="{00000000-0005-0000-0000-0000B10C0000}"/>
    <cellStyle name="Linked Cell 2 3 2 2" xfId="16487" xr:uid="{E5BE98E1-AD2B-4D9E-B14C-69CAE910C8BE}"/>
    <cellStyle name="Linked Cell 2 3 3" xfId="20553" xr:uid="{455FABC9-9598-4F90-901F-E7C80D15F2C2}"/>
    <cellStyle name="Linked Cell 2 4" xfId="3332" xr:uid="{00000000-0005-0000-0000-0000B20C0000}"/>
    <cellStyle name="Linked Cell 2 4 2" xfId="16489" xr:uid="{A6543A3C-40D6-4B80-8A8E-2943066511B8}"/>
    <cellStyle name="Linked Cell 2 5" xfId="10744" xr:uid="{94925B49-6E22-46DD-8403-34E81B81AF03}"/>
    <cellStyle name="Linked Cell 3" xfId="3333" xr:uid="{00000000-0005-0000-0000-0000B30C0000}"/>
    <cellStyle name="Linked Cell 3 1" xfId="3334" xr:uid="{00000000-0005-0000-0000-0000B40C0000}"/>
    <cellStyle name="Linked Cell 3 2" xfId="3335" xr:uid="{00000000-0005-0000-0000-0000B50C0000}"/>
    <cellStyle name="Linked Cell 3 3" xfId="3336" xr:uid="{00000000-0005-0000-0000-0000B60C0000}"/>
    <cellStyle name="Linked Cell 3 3 2" xfId="3337" xr:uid="{00000000-0005-0000-0000-0000B70C0000}"/>
    <cellStyle name="Linked Cell 3 3 2 2" xfId="16485" xr:uid="{85790998-6FA8-4743-A130-69FBAD020E09}"/>
    <cellStyle name="Linked Cell 3 3 3" xfId="18743" xr:uid="{E35D6F58-408F-4FBF-B96E-3D2AD3633EA2}"/>
    <cellStyle name="Linked Cell 3 4" xfId="3338" xr:uid="{00000000-0005-0000-0000-0000B80C0000}"/>
    <cellStyle name="Linked Cell 3 4 2" xfId="16486" xr:uid="{81851017-E15B-4185-8968-43C18FF5FEBB}"/>
    <cellStyle name="Linked Cell 3 5" xfId="10498" xr:uid="{A5FB20C6-400C-4227-A30B-E5DA4D286243}"/>
    <cellStyle name="Linked Cell 4" xfId="3339" xr:uid="{00000000-0005-0000-0000-0000B90C0000}"/>
    <cellStyle name="Linked Cell 4 1" xfId="3340" xr:uid="{00000000-0005-0000-0000-0000BA0C0000}"/>
    <cellStyle name="Linked Cell 4 2" xfId="3341" xr:uid="{00000000-0005-0000-0000-0000BB0C0000}"/>
    <cellStyle name="Linked Cell 4 3" xfId="3342" xr:uid="{00000000-0005-0000-0000-0000BC0C0000}"/>
    <cellStyle name="Linked Cell 4 3 2" xfId="3343" xr:uid="{00000000-0005-0000-0000-0000BD0C0000}"/>
    <cellStyle name="Linked Cell 4 3 3" xfId="19242" xr:uid="{3176C05F-05F2-4764-993D-6EB02A8BA01B}"/>
    <cellStyle name="Linked Cell 4 4" xfId="16484" xr:uid="{B1447B9D-9CE9-4D60-8BC2-1DA9D6204AA0}"/>
    <cellStyle name="Linked Cell 4 5" xfId="10637" xr:uid="{A8C5A6D0-ED6B-49F0-BD09-DA8C7F4A9825}"/>
    <cellStyle name="Linked Cell 5" xfId="3344" xr:uid="{00000000-0005-0000-0000-0000BE0C0000}"/>
    <cellStyle name="Linked Cell 5 1" xfId="3345" xr:uid="{00000000-0005-0000-0000-0000BF0C0000}"/>
    <cellStyle name="Linked Cell 5 2" xfId="3346" xr:uid="{00000000-0005-0000-0000-0000C00C0000}"/>
    <cellStyle name="Linked Cell 5 3" xfId="3347" xr:uid="{00000000-0005-0000-0000-0000C10C0000}"/>
    <cellStyle name="Linked Cell 5 3 2" xfId="3348" xr:uid="{00000000-0005-0000-0000-0000C20C0000}"/>
    <cellStyle name="Linked Cell 5 3 3" xfId="20554" xr:uid="{D5873349-966C-413B-9B42-09E2099C6626}"/>
    <cellStyle name="Linked Cell 5 4" xfId="16483" xr:uid="{7140AB3C-F5A0-477A-A530-20C3C2EA1B72}"/>
    <cellStyle name="Linked Cell 5 5" xfId="10727" xr:uid="{CBF7E240-EE32-4D01-BE36-2A681B184B28}"/>
    <cellStyle name="Linked Cell 6" xfId="3349" xr:uid="{00000000-0005-0000-0000-0000C30C0000}"/>
    <cellStyle name="Linked Cell 6 1" xfId="3350" xr:uid="{00000000-0005-0000-0000-0000C40C0000}"/>
    <cellStyle name="Linked Cell 6 2" xfId="3351" xr:uid="{00000000-0005-0000-0000-0000C50C0000}"/>
    <cellStyle name="Linked Cell 6 3" xfId="3352" xr:uid="{00000000-0005-0000-0000-0000C60C0000}"/>
    <cellStyle name="Linked Cell 6 3 2" xfId="3353" xr:uid="{00000000-0005-0000-0000-0000C70C0000}"/>
    <cellStyle name="Linked Cell 6 3 3" xfId="18742" xr:uid="{9116A061-3002-4D51-B9F7-758055064308}"/>
    <cellStyle name="Linked Cell 6 4" xfId="16481" xr:uid="{5E739574-1F25-4CCE-99EC-40ABDB0A9296}"/>
    <cellStyle name="Linked Cell 6 5" xfId="10720" xr:uid="{AF58E97C-ADD4-442A-8056-AC87A147EDE6}"/>
    <cellStyle name="Linked Cell 7" xfId="3354" xr:uid="{00000000-0005-0000-0000-0000C80C0000}"/>
    <cellStyle name="Linked Cell 7 1" xfId="3355" xr:uid="{00000000-0005-0000-0000-0000C90C0000}"/>
    <cellStyle name="Linked Cell 7 2" xfId="3356" xr:uid="{00000000-0005-0000-0000-0000CA0C0000}"/>
    <cellStyle name="Linked Cell 7 2 2" xfId="16480" xr:uid="{2B5A8754-974A-40FE-B5EA-CD58139ED3A2}"/>
    <cellStyle name="Linked Cell 7 2 3" xfId="15315" xr:uid="{FF1CA2DC-9CAD-4F40-95F5-D3B12CE7FCEB}"/>
    <cellStyle name="Linked Cell 7 3" xfId="3357" xr:uid="{00000000-0005-0000-0000-0000CB0C0000}"/>
    <cellStyle name="Linked Cell 7 3 2" xfId="3358" xr:uid="{00000000-0005-0000-0000-0000CC0C0000}"/>
    <cellStyle name="Linked Cell 7 3 3" xfId="19396" xr:uid="{0B215A5C-E609-4C46-8E2D-13894E067A0C}"/>
    <cellStyle name="Linked Cell 7 4" xfId="3359" xr:uid="{00000000-0005-0000-0000-0000CD0C0000}"/>
    <cellStyle name="Linked Cell 7 4 2" xfId="10696" xr:uid="{87FF3190-362E-4A2F-909E-219CCFA19F31}"/>
    <cellStyle name="Linked Cell 7 5" xfId="3360" xr:uid="{00000000-0005-0000-0000-0000CE0C0000}"/>
    <cellStyle name="Linked Cell 8" xfId="3361" xr:uid="{00000000-0005-0000-0000-0000CF0C0000}"/>
    <cellStyle name="Linked Cell 8 1" xfId="3362" xr:uid="{00000000-0005-0000-0000-0000D00C0000}"/>
    <cellStyle name="Linked Cell 8 2" xfId="3363" xr:uid="{00000000-0005-0000-0000-0000D10C0000}"/>
    <cellStyle name="Linked Cell 8 2 2" xfId="16479" xr:uid="{38CD729B-87E8-4C6E-94B1-AB44EFEFC578}"/>
    <cellStyle name="Linked Cell 8 2 3" xfId="16194" xr:uid="{C247E9B2-5B10-4FC3-B8A1-9267DAA459E9}"/>
    <cellStyle name="Linked Cell 8 3" xfId="3364" xr:uid="{00000000-0005-0000-0000-0000D20C0000}"/>
    <cellStyle name="Linked Cell 8 4" xfId="3365" xr:uid="{00000000-0005-0000-0000-0000D30C0000}"/>
    <cellStyle name="Linked Cell 9" xfId="3366" xr:uid="{00000000-0005-0000-0000-0000D40C0000}"/>
    <cellStyle name="Linked Cell 9 1" xfId="3367" xr:uid="{00000000-0005-0000-0000-0000D50C0000}"/>
    <cellStyle name="Linked Cell 9 2" xfId="3368" xr:uid="{00000000-0005-0000-0000-0000D60C0000}"/>
    <cellStyle name="Napis" xfId="9430" xr:uid="{00000000-0005-0000-0000-0000D70C0000}"/>
    <cellStyle name="Naslov" xfId="3369" xr:uid="{00000000-0005-0000-0000-0000D80C0000}"/>
    <cellStyle name="Naslov 1 1" xfId="3370" xr:uid="{00000000-0005-0000-0000-0000D90C0000}"/>
    <cellStyle name="Naslov 1 1 1" xfId="3371" xr:uid="{00000000-0005-0000-0000-0000DA0C0000}"/>
    <cellStyle name="Naslov 1 1 2" xfId="3372" xr:uid="{00000000-0005-0000-0000-0000DB0C0000}"/>
    <cellStyle name="Naslov 1 1 2 2" xfId="10497" xr:uid="{9383F3A7-26D1-48FA-BD78-0ABFBE659C03}"/>
    <cellStyle name="Naslov 1 1 2 3" xfId="10216" xr:uid="{991E023B-98C1-41CF-87C5-89EC33C2FD1D}"/>
    <cellStyle name="Naslov 1 1 3" xfId="3373" xr:uid="{00000000-0005-0000-0000-0000DC0C0000}"/>
    <cellStyle name="Naslov 1 10" xfId="3374" xr:uid="{00000000-0005-0000-0000-0000DD0C0000}"/>
    <cellStyle name="Naslov 1 11" xfId="3375" xr:uid="{00000000-0005-0000-0000-0000DE0C0000}"/>
    <cellStyle name="Naslov 1 12" xfId="3376" xr:uid="{00000000-0005-0000-0000-0000DF0C0000}"/>
    <cellStyle name="Naslov 1 13" xfId="3377" xr:uid="{00000000-0005-0000-0000-0000E00C0000}"/>
    <cellStyle name="Naslov 1 13 2" xfId="15237" xr:uid="{CAE5CC1E-88F6-4C74-A078-1E99DF7DAEBA}"/>
    <cellStyle name="Naslov 1 2" xfId="3378" xr:uid="{00000000-0005-0000-0000-0000E10C0000}"/>
    <cellStyle name="Naslov 1 2 2" xfId="3379" xr:uid="{00000000-0005-0000-0000-0000E20C0000}"/>
    <cellStyle name="Naslov 1 2 2 2" xfId="3380" xr:uid="{00000000-0005-0000-0000-0000E30C0000}"/>
    <cellStyle name="Naslov 1 2 2 2 2" xfId="15713" xr:uid="{D68F8948-1B3C-423B-81D7-A0C45B58837F}"/>
    <cellStyle name="Naslov 1 2 2 3" xfId="20162" xr:uid="{ABB72948-31CB-4B79-9E99-8C1A6D302687}"/>
    <cellStyle name="Naslov 1 2 3" xfId="3381" xr:uid="{00000000-0005-0000-0000-0000E40C0000}"/>
    <cellStyle name="Naslov 1 2 3 2" xfId="16191" xr:uid="{5FB36155-32F9-41CF-BC49-DBFBDC50DA15}"/>
    <cellStyle name="Naslov 1 3" xfId="3382" xr:uid="{00000000-0005-0000-0000-0000E50C0000}"/>
    <cellStyle name="Naslov 1 3 2" xfId="3383" xr:uid="{00000000-0005-0000-0000-0000E60C0000}"/>
    <cellStyle name="Naslov 1 3 3" xfId="16190" xr:uid="{BB260AC8-83C2-4E45-A963-CFC6D47001A1}"/>
    <cellStyle name="Naslov 1 3 4" xfId="10496" xr:uid="{B5327ACC-4F78-401C-BE65-1C38BEEB6B21}"/>
    <cellStyle name="Naslov 1 4" xfId="3384" xr:uid="{00000000-0005-0000-0000-0000E70C0000}"/>
    <cellStyle name="Naslov 1 4 2" xfId="16189" xr:uid="{A1238849-92F2-4630-AD40-BAE903E4B034}"/>
    <cellStyle name="Naslov 1 4 3" xfId="15712" xr:uid="{AB112197-D73C-4C16-B6C7-DB46D5B50F2C}"/>
    <cellStyle name="Naslov 1 4 4" xfId="10210" xr:uid="{89F2AA61-1BA0-4D13-8128-96DF0C5FD233}"/>
    <cellStyle name="Naslov 1 5" xfId="3385" xr:uid="{00000000-0005-0000-0000-0000E80C0000}"/>
    <cellStyle name="Naslov 1 5 2" xfId="15711" xr:uid="{86502D3E-5F9A-40A9-B19C-8EDCC2AA96C3}"/>
    <cellStyle name="Naslov 1 6" xfId="3386" xr:uid="{00000000-0005-0000-0000-0000E90C0000}"/>
    <cellStyle name="Naslov 1 7" xfId="3387" xr:uid="{00000000-0005-0000-0000-0000EA0C0000}"/>
    <cellStyle name="Naslov 1 8" xfId="3388" xr:uid="{00000000-0005-0000-0000-0000EB0C0000}"/>
    <cellStyle name="Naslov 1 9" xfId="3389" xr:uid="{00000000-0005-0000-0000-0000EC0C0000}"/>
    <cellStyle name="Naslov 1 9 2" xfId="16193" xr:uid="{FE429E3B-43CE-4545-8DBF-7D9CD0E56AB0}"/>
    <cellStyle name="Naslov 10" xfId="3390" xr:uid="{00000000-0005-0000-0000-0000ED0C0000}"/>
    <cellStyle name="Naslov 11" xfId="3391" xr:uid="{00000000-0005-0000-0000-0000EE0C0000}"/>
    <cellStyle name="Naslov 12" xfId="3392" xr:uid="{00000000-0005-0000-0000-0000EF0C0000}"/>
    <cellStyle name="Naslov 13" xfId="3393" xr:uid="{00000000-0005-0000-0000-0000F00C0000}"/>
    <cellStyle name="Naslov 14" xfId="3394" xr:uid="{00000000-0005-0000-0000-0000F10C0000}"/>
    <cellStyle name="Naslov 15" xfId="3395" xr:uid="{00000000-0005-0000-0000-0000F20C0000}"/>
    <cellStyle name="Naslov 16" xfId="9528" xr:uid="{FCC3ADA7-8297-47AD-BE51-635FD113E823}"/>
    <cellStyle name="Naslov 2 1" xfId="3396" xr:uid="{00000000-0005-0000-0000-0000F30C0000}"/>
    <cellStyle name="Naslov 2 10" xfId="3397" xr:uid="{00000000-0005-0000-0000-0000F40C0000}"/>
    <cellStyle name="Naslov 2 11" xfId="3398" xr:uid="{00000000-0005-0000-0000-0000F50C0000}"/>
    <cellStyle name="Naslov 2 12" xfId="3399" xr:uid="{00000000-0005-0000-0000-0000F60C0000}"/>
    <cellStyle name="Naslov 2 12 2" xfId="15238" xr:uid="{498EEF8F-4B23-4F7B-A484-D5AA729AC9DD}"/>
    <cellStyle name="Naslov 2 2" xfId="3400" xr:uid="{00000000-0005-0000-0000-0000F70C0000}"/>
    <cellStyle name="Naslov 2 2 2" xfId="3401" xr:uid="{00000000-0005-0000-0000-0000F80C0000}"/>
    <cellStyle name="Naslov 2 2 2 2" xfId="3402" xr:uid="{00000000-0005-0000-0000-0000F90C0000}"/>
    <cellStyle name="Naslov 2 2 2 3" xfId="22119" xr:uid="{781A3F8C-7198-49E1-9BF9-994561F9F3EF}"/>
    <cellStyle name="Naslov 2 2 3" xfId="3403" xr:uid="{00000000-0005-0000-0000-0000FA0C0000}"/>
    <cellStyle name="Naslov 2 3" xfId="3404" xr:uid="{00000000-0005-0000-0000-0000FB0C0000}"/>
    <cellStyle name="Naslov 2 3 2" xfId="3405" xr:uid="{00000000-0005-0000-0000-0000FC0C0000}"/>
    <cellStyle name="Naslov 2 3 3" xfId="16187" xr:uid="{67446337-B8AB-4134-8681-CD571B270451}"/>
    <cellStyle name="Naslov 2 3 4" xfId="10719" xr:uid="{6D98D948-520D-4C08-8A12-327901EF284D}"/>
    <cellStyle name="Naslov 2 4" xfId="3406" xr:uid="{00000000-0005-0000-0000-0000FD0C0000}"/>
    <cellStyle name="Naslov 2 4 2" xfId="16186" xr:uid="{A108B4F3-4FB7-428A-9E94-441AC2989395}"/>
    <cellStyle name="Naslov 2 4 3" xfId="15710" xr:uid="{5624C091-4BF6-4740-810A-EFB2399B9130}"/>
    <cellStyle name="Naslov 2 4 4" xfId="10236" xr:uid="{28455FCD-C024-4519-8E54-89AB455610D3}"/>
    <cellStyle name="Naslov 2 5" xfId="3407" xr:uid="{00000000-0005-0000-0000-0000FE0C0000}"/>
    <cellStyle name="Naslov 2 5 2" xfId="15709" xr:uid="{8B5D5689-242C-4627-B208-48C1141DD3AE}"/>
    <cellStyle name="Naslov 2 6" xfId="3408" xr:uid="{00000000-0005-0000-0000-0000FF0C0000}"/>
    <cellStyle name="Naslov 2 7" xfId="3409" xr:uid="{00000000-0005-0000-0000-0000000D0000}"/>
    <cellStyle name="Naslov 2 8" xfId="3410" xr:uid="{00000000-0005-0000-0000-0000010D0000}"/>
    <cellStyle name="Naslov 2 9" xfId="3411" xr:uid="{00000000-0005-0000-0000-0000020D0000}"/>
    <cellStyle name="Naslov 2 9 2" xfId="16188" xr:uid="{A30DE3B4-6664-47CD-B8CF-6D4438D63F65}"/>
    <cellStyle name="Naslov 3 1" xfId="3412" xr:uid="{00000000-0005-0000-0000-0000030D0000}"/>
    <cellStyle name="Naslov 3 10" xfId="3413" xr:uid="{00000000-0005-0000-0000-0000040D0000}"/>
    <cellStyle name="Naslov 3 11" xfId="3414" xr:uid="{00000000-0005-0000-0000-0000050D0000}"/>
    <cellStyle name="Naslov 3 12" xfId="3415" xr:uid="{00000000-0005-0000-0000-0000060D0000}"/>
    <cellStyle name="Naslov 3 12 2" xfId="15239" xr:uid="{5EAF927D-87D6-4947-A6B6-9E24051F57D3}"/>
    <cellStyle name="Naslov 3 2" xfId="3416" xr:uid="{00000000-0005-0000-0000-0000070D0000}"/>
    <cellStyle name="Naslov 3 2 2" xfId="3417" xr:uid="{00000000-0005-0000-0000-0000080D0000}"/>
    <cellStyle name="Naslov 3 2 2 2" xfId="3418" xr:uid="{00000000-0005-0000-0000-0000090D0000}"/>
    <cellStyle name="Naslov 3 2 2 3" xfId="20161" xr:uid="{0CB0C776-1760-44E3-AF9A-A4AAF8DDA30B}"/>
    <cellStyle name="Naslov 3 2 3" xfId="3419" xr:uid="{00000000-0005-0000-0000-00000A0D0000}"/>
    <cellStyle name="Naslov 3 3" xfId="3420" xr:uid="{00000000-0005-0000-0000-00000B0D0000}"/>
    <cellStyle name="Naslov 3 3 2" xfId="3421" xr:uid="{00000000-0005-0000-0000-00000C0D0000}"/>
    <cellStyle name="Naslov 3 3 3" xfId="16184" xr:uid="{EE9A52E4-10FB-4C85-89EC-E53B3CDBE2C8}"/>
    <cellStyle name="Naslov 3 3 4" xfId="10665" xr:uid="{F584A067-A467-4E2A-BE33-DC15E760485A}"/>
    <cellStyle name="Naslov 3 4" xfId="3422" xr:uid="{00000000-0005-0000-0000-00000D0D0000}"/>
    <cellStyle name="Naslov 3 4 2" xfId="16183" xr:uid="{6D2F384B-F417-44DF-9A4E-95F6B7F1C25D}"/>
    <cellStyle name="Naslov 3 4 3" xfId="15708" xr:uid="{FFE85976-A874-42E6-B61F-E27589A46531}"/>
    <cellStyle name="Naslov 3 4 4" xfId="10217" xr:uid="{C402C5AC-C119-4401-BB23-BF83821966F7}"/>
    <cellStyle name="Naslov 3 5" xfId="3423" xr:uid="{00000000-0005-0000-0000-00000E0D0000}"/>
    <cellStyle name="Naslov 3 5 2" xfId="15707" xr:uid="{2555F58C-AE8B-4E2F-9147-66AEF22524FF}"/>
    <cellStyle name="Naslov 3 6" xfId="3424" xr:uid="{00000000-0005-0000-0000-00000F0D0000}"/>
    <cellStyle name="Naslov 3 7" xfId="3425" xr:uid="{00000000-0005-0000-0000-0000100D0000}"/>
    <cellStyle name="Naslov 3 8" xfId="3426" xr:uid="{00000000-0005-0000-0000-0000110D0000}"/>
    <cellStyle name="Naslov 3 9" xfId="3427" xr:uid="{00000000-0005-0000-0000-0000120D0000}"/>
    <cellStyle name="Naslov 3 9 2" xfId="16185" xr:uid="{5CF1654B-1931-490F-87DF-B0F30D85F082}"/>
    <cellStyle name="Naslov 4 1" xfId="3428" xr:uid="{00000000-0005-0000-0000-0000130D0000}"/>
    <cellStyle name="Naslov 4 10" xfId="3429" xr:uid="{00000000-0005-0000-0000-0000140D0000}"/>
    <cellStyle name="Naslov 4 11" xfId="3430" xr:uid="{00000000-0005-0000-0000-0000150D0000}"/>
    <cellStyle name="Naslov 4 12" xfId="3431" xr:uid="{00000000-0005-0000-0000-0000160D0000}"/>
    <cellStyle name="Naslov 4 12 2" xfId="15240" xr:uid="{C089B54C-94D4-49DF-982D-6E7EDBB4ACA0}"/>
    <cellStyle name="Naslov 4 2" xfId="3432" xr:uid="{00000000-0005-0000-0000-0000170D0000}"/>
    <cellStyle name="Naslov 4 2 2" xfId="3433" xr:uid="{00000000-0005-0000-0000-0000180D0000}"/>
    <cellStyle name="Naslov 4 2 2 2" xfId="3434" xr:uid="{00000000-0005-0000-0000-0000190D0000}"/>
    <cellStyle name="Naslov 4 2 2 3" xfId="20791" xr:uid="{0CBB60DB-90D8-4805-97FA-30A943B09035}"/>
    <cellStyle name="Naslov 4 2 3" xfId="3435" xr:uid="{00000000-0005-0000-0000-00001A0D0000}"/>
    <cellStyle name="Naslov 4 3" xfId="3436" xr:uid="{00000000-0005-0000-0000-00001B0D0000}"/>
    <cellStyle name="Naslov 4 3 2" xfId="3437" xr:uid="{00000000-0005-0000-0000-00001C0D0000}"/>
    <cellStyle name="Naslov 4 3 3" xfId="16180" xr:uid="{FFF3EFFB-C208-41D2-B066-A7435638DE77}"/>
    <cellStyle name="Naslov 4 3 4" xfId="10495" xr:uid="{FD53D677-CB4D-418F-AEF9-512DF62A65DD}"/>
    <cellStyle name="Naslov 4 4" xfId="3438" xr:uid="{00000000-0005-0000-0000-00001D0D0000}"/>
    <cellStyle name="Naslov 4 4 2" xfId="15706" xr:uid="{2B05F864-BE87-46C5-9AA2-CDC805AF82B1}"/>
    <cellStyle name="Naslov 4 4 3" xfId="10213" xr:uid="{7B6B1847-2173-4AFE-95AC-64622592A542}"/>
    <cellStyle name="Naslov 4 5" xfId="3439" xr:uid="{00000000-0005-0000-0000-00001E0D0000}"/>
    <cellStyle name="Naslov 4 5 2" xfId="15705" xr:uid="{E2D2A410-6686-4C34-A3FB-36913F921607}"/>
    <cellStyle name="Naslov 4 6" xfId="3440" xr:uid="{00000000-0005-0000-0000-00001F0D0000}"/>
    <cellStyle name="Naslov 4 7" xfId="3441" xr:uid="{00000000-0005-0000-0000-0000200D0000}"/>
    <cellStyle name="Naslov 4 8" xfId="3442" xr:uid="{00000000-0005-0000-0000-0000210D0000}"/>
    <cellStyle name="Naslov 4 9" xfId="3443" xr:uid="{00000000-0005-0000-0000-0000220D0000}"/>
    <cellStyle name="Naslov 4 9 2" xfId="16182" xr:uid="{EAED91B6-CEC8-43E2-98CF-35A1BC030236}"/>
    <cellStyle name="Naslov 5" xfId="3444" xr:uid="{00000000-0005-0000-0000-0000230D0000}"/>
    <cellStyle name="Naslov 5 2" xfId="3445" xr:uid="{00000000-0005-0000-0000-0000240D0000}"/>
    <cellStyle name="Naslov 5 2 2" xfId="3446" xr:uid="{00000000-0005-0000-0000-0000250D0000}"/>
    <cellStyle name="Naslov 5 2 2 2" xfId="16773" xr:uid="{6A94901F-2B0C-4E3C-9CED-44CC69FFDD37}"/>
    <cellStyle name="Naslov 5 2 3" xfId="19021" xr:uid="{F12CD39A-62E2-4DA7-A96D-34D8849C67BA}"/>
    <cellStyle name="Naslov 5 3" xfId="3447" xr:uid="{00000000-0005-0000-0000-0000260D0000}"/>
    <cellStyle name="Naslov 5 4" xfId="3448" xr:uid="{00000000-0005-0000-0000-0000270D0000}"/>
    <cellStyle name="Naslov 5 5" xfId="10494" xr:uid="{09F20AF0-9610-4BB9-B8CA-EC28F0C97E94}"/>
    <cellStyle name="Naslov 6" xfId="3449" xr:uid="{00000000-0005-0000-0000-0000280D0000}"/>
    <cellStyle name="Naslov 6 2" xfId="16179" xr:uid="{43704D86-ECD3-41A9-8DA4-967CEF66A80B}"/>
    <cellStyle name="Naslov 7" xfId="3450" xr:uid="{00000000-0005-0000-0000-0000290D0000}"/>
    <cellStyle name="Naslov 8" xfId="3451" xr:uid="{00000000-0005-0000-0000-00002A0D0000}"/>
    <cellStyle name="Naslov 8 2" xfId="15704" xr:uid="{74354C5E-5781-47B8-AC6C-906138C098B7}"/>
    <cellStyle name="Naslov 9" xfId="3452" xr:uid="{00000000-0005-0000-0000-00002B0D0000}"/>
    <cellStyle name="Naslov 9 2" xfId="15703" xr:uid="{9258A32F-3D67-4E75-81B1-4CD540A26CAD}"/>
    <cellStyle name="Naslov del" xfId="3453" xr:uid="{00000000-0005-0000-0000-00002C0D0000}"/>
    <cellStyle name="Naslov del 1" xfId="3454" xr:uid="{00000000-0005-0000-0000-00002D0D0000}"/>
    <cellStyle name="Naslov del 2" xfId="3455" xr:uid="{00000000-0005-0000-0000-00002E0D0000}"/>
    <cellStyle name="Naslov del 3" xfId="3456" xr:uid="{00000000-0005-0000-0000-00002F0D0000}"/>
    <cellStyle name="Naslov del 4" xfId="3457" xr:uid="{00000000-0005-0000-0000-0000300D0000}"/>
    <cellStyle name="Naslov del 5" xfId="3458" xr:uid="{00000000-0005-0000-0000-0000310D0000}"/>
    <cellStyle name="Naslov del 6" xfId="3459" xr:uid="{00000000-0005-0000-0000-0000320D0000}"/>
    <cellStyle name="nASLOV PROSTOROV" xfId="3460" xr:uid="{00000000-0005-0000-0000-0000330D0000}"/>
    <cellStyle name="nASLOV PROSTOROV 1" xfId="3461" xr:uid="{00000000-0005-0000-0000-0000340D0000}"/>
    <cellStyle name="nASLOV PROSTOROV 2" xfId="3462" xr:uid="{00000000-0005-0000-0000-0000350D0000}"/>
    <cellStyle name="nASLOV PROSTOROV 3" xfId="3463" xr:uid="{00000000-0005-0000-0000-0000360D0000}"/>
    <cellStyle name="nASLOV PROSTOROV 4" xfId="3464" xr:uid="{00000000-0005-0000-0000-0000370D0000}"/>
    <cellStyle name="nASLOV PROSTOROV 5" xfId="3465" xr:uid="{00000000-0005-0000-0000-0000380D0000}"/>
    <cellStyle name="nASLOV PROSTOROV 6" xfId="3466" xr:uid="{00000000-0005-0000-0000-0000390D0000}"/>
    <cellStyle name="naslov2" xfId="15200" xr:uid="{B8B5B52C-01C1-41EC-BD60-086F3A9BB89E}"/>
    <cellStyle name="Navadno" xfId="0" builtinId="0"/>
    <cellStyle name="Navadno 10" xfId="42" xr:uid="{00000000-0005-0000-0000-00003B0D0000}"/>
    <cellStyle name="Navadno 10 10" xfId="3468" xr:uid="{00000000-0005-0000-0000-00003C0D0000}"/>
    <cellStyle name="Navadno 10 11" xfId="3467" xr:uid="{00000000-0005-0000-0000-00003D0D0000}"/>
    <cellStyle name="Navadno 10 2" xfId="5" xr:uid="{00000000-0005-0000-0000-00003E0D0000}"/>
    <cellStyle name="Navadno 10 2 2" xfId="3469" xr:uid="{00000000-0005-0000-0000-00003F0D0000}"/>
    <cellStyle name="Navadno 10 2 2 2" xfId="3470" xr:uid="{00000000-0005-0000-0000-0000400D0000}"/>
    <cellStyle name="Navadno 10 2 2 2 2" xfId="3471" xr:uid="{00000000-0005-0000-0000-0000410D0000}"/>
    <cellStyle name="Navadno 10 2 2 2 2 2" xfId="3472" xr:uid="{00000000-0005-0000-0000-0000420D0000}"/>
    <cellStyle name="Navadno 10 2 2 2 3" xfId="3473" xr:uid="{00000000-0005-0000-0000-0000430D0000}"/>
    <cellStyle name="Navadno 10 2 2 2 4" xfId="9539" xr:uid="{9C1BF6A3-49B1-4154-AEE8-0A411D53983F}"/>
    <cellStyle name="Navadno 10 2 2 2 4 2" xfId="17096" xr:uid="{C570FF1E-4D35-487B-B438-5CA485A92285}"/>
    <cellStyle name="Navadno 10 2 2 3" xfId="3474" xr:uid="{00000000-0005-0000-0000-0000440D0000}"/>
    <cellStyle name="Navadno 10 2 2 3 2" xfId="3475" xr:uid="{00000000-0005-0000-0000-0000450D0000}"/>
    <cellStyle name="Navadno 10 2 2 4" xfId="3476" xr:uid="{00000000-0005-0000-0000-0000460D0000}"/>
    <cellStyle name="Navadno 10 2 3" xfId="3477" xr:uid="{00000000-0005-0000-0000-0000470D0000}"/>
    <cellStyle name="Navadno 10 2 3 2" xfId="3478" xr:uid="{00000000-0005-0000-0000-0000480D0000}"/>
    <cellStyle name="Navadno 10 2 3 2 2" xfId="3479" xr:uid="{00000000-0005-0000-0000-0000490D0000}"/>
    <cellStyle name="Navadno 10 2 3 3" xfId="3480" xr:uid="{00000000-0005-0000-0000-00004A0D0000}"/>
    <cellStyle name="Navadno 10 2 4" xfId="3481" xr:uid="{00000000-0005-0000-0000-00004B0D0000}"/>
    <cellStyle name="Navadno 10 2 4 2" xfId="3482" xr:uid="{00000000-0005-0000-0000-00004C0D0000}"/>
    <cellStyle name="Navadno 10 2 5" xfId="3483" xr:uid="{00000000-0005-0000-0000-00004D0D0000}"/>
    <cellStyle name="Navadno 10 2 6" xfId="3484" xr:uid="{00000000-0005-0000-0000-00004E0D0000}"/>
    <cellStyle name="Navadno 10 3" xfId="3485" xr:uid="{00000000-0005-0000-0000-00004F0D0000}"/>
    <cellStyle name="Navadno 10 3 2" xfId="3486" xr:uid="{00000000-0005-0000-0000-0000500D0000}"/>
    <cellStyle name="Navadno 10 3 2 2" xfId="3487" xr:uid="{00000000-0005-0000-0000-0000510D0000}"/>
    <cellStyle name="Navadno 10 3 2 2 2" xfId="3488" xr:uid="{00000000-0005-0000-0000-0000520D0000}"/>
    <cellStyle name="Navadno 10 3 2 2 2 2" xfId="3489" xr:uid="{00000000-0005-0000-0000-0000530D0000}"/>
    <cellStyle name="Navadno 10 3 2 2 3" xfId="3490" xr:uid="{00000000-0005-0000-0000-0000540D0000}"/>
    <cellStyle name="Navadno 10 3 2 3" xfId="3491" xr:uid="{00000000-0005-0000-0000-0000550D0000}"/>
    <cellStyle name="Navadno 10 3 2 3 2" xfId="3492" xr:uid="{00000000-0005-0000-0000-0000560D0000}"/>
    <cellStyle name="Navadno 10 3 2 4" xfId="3493" xr:uid="{00000000-0005-0000-0000-0000570D0000}"/>
    <cellStyle name="Navadno 10 3 3" xfId="3494" xr:uid="{00000000-0005-0000-0000-0000580D0000}"/>
    <cellStyle name="Navadno 10 3 3 2" xfId="3495" xr:uid="{00000000-0005-0000-0000-0000590D0000}"/>
    <cellStyle name="Navadno 10 3 3 2 2" xfId="3496" xr:uid="{00000000-0005-0000-0000-00005A0D0000}"/>
    <cellStyle name="Navadno 10 3 3 3" xfId="3497" xr:uid="{00000000-0005-0000-0000-00005B0D0000}"/>
    <cellStyle name="Navadno 10 3 4" xfId="3498" xr:uid="{00000000-0005-0000-0000-00005C0D0000}"/>
    <cellStyle name="Navadno 10 3 4 2" xfId="3499" xr:uid="{00000000-0005-0000-0000-00005D0D0000}"/>
    <cellStyle name="Navadno 10 3 5" xfId="3500" xr:uid="{00000000-0005-0000-0000-00005E0D0000}"/>
    <cellStyle name="Navadno 10 4" xfId="3501" xr:uid="{00000000-0005-0000-0000-00005F0D0000}"/>
    <cellStyle name="Navadno 10 4 10" xfId="27239" xr:uid="{D5515DCD-86CA-4468-A47A-D5FF5EF604BC}"/>
    <cellStyle name="Navadno 10 4 2" xfId="3502" xr:uid="{00000000-0005-0000-0000-0000600D0000}"/>
    <cellStyle name="Navadno 10 4 3" xfId="3503" xr:uid="{00000000-0005-0000-0000-0000610D0000}"/>
    <cellStyle name="Navadno 10 4 3 10" xfId="27288" xr:uid="{D3D783CE-C929-459B-856D-2F1E0634767F}"/>
    <cellStyle name="Navadno 10 4 3 2" xfId="15126" xr:uid="{169B5245-7303-4EDF-AF3E-25012BE19F45}"/>
    <cellStyle name="Navadno 10 4 3 2 2" xfId="15185" xr:uid="{840C7FB7-7779-4DE1-8F46-F46C6A7032E9}"/>
    <cellStyle name="Navadno 10 4 3 2 2 2" xfId="25866" xr:uid="{82CA7D91-D3C5-439F-B517-C2C3ABC669B2}"/>
    <cellStyle name="Navadno 10 4 3 2 2 3" xfId="25484" xr:uid="{06B93BBB-BEE5-4715-8319-02AA46D05A80}"/>
    <cellStyle name="Navadno 10 4 3 2 2 4" xfId="27360" xr:uid="{7A9324C9-60F3-4DA5-B544-17E4B31DE0C8}"/>
    <cellStyle name="Navadno 10 4 3 2 3" xfId="25814" xr:uid="{C2DC8907-603B-42BD-950B-286944673A51}"/>
    <cellStyle name="Navadno 10 4 3 2 4" xfId="25432" xr:uid="{32319E62-EA81-4089-82B5-675DB6F7E2C9}"/>
    <cellStyle name="Navadno 10 4 3 2 5" xfId="27308" xr:uid="{E625C73B-8583-4614-8BEB-BEC5E24343FD}"/>
    <cellStyle name="Navadno 10 4 3 3" xfId="15160" xr:uid="{06A872C7-450A-4E14-BBC2-9624DE506445}"/>
    <cellStyle name="Navadno 10 4 3 3 2" xfId="25841" xr:uid="{FD044A4C-CA94-4BA5-94E7-41AE480AEA6E}"/>
    <cellStyle name="Navadno 10 4 3 3 3" xfId="25459" xr:uid="{5B8319AC-7CED-45F2-B8DC-48BA0FA5AEA4}"/>
    <cellStyle name="Navadno 10 4 3 3 4" xfId="27335" xr:uid="{D0BA5CE9-1123-4C55-809B-9299D18D9016}"/>
    <cellStyle name="Navadno 10 4 3 4" xfId="14488" xr:uid="{117C1A64-DF95-42DA-96C5-B2FC9B356C33}"/>
    <cellStyle name="Navadno 10 4 3 4 2" xfId="25412" xr:uid="{FD81808F-A22C-45C8-A3B7-793A5C4DDD25}"/>
    <cellStyle name="Navadno 10 4 3 5" xfId="25184" xr:uid="{D9AAFF6E-D5E5-48EE-8446-7DCC3451E281}"/>
    <cellStyle name="Navadno 10 4 3 6" xfId="25794" xr:uid="{EBF503ED-D498-47E6-B8D4-EAEA43156B98}"/>
    <cellStyle name="Navadno 10 4 3 7" xfId="25137" xr:uid="{E5E945D7-FD49-4211-BED1-FAE71D5FAD68}"/>
    <cellStyle name="Navadno 10 4 3 8" xfId="21361" xr:uid="{524AD4B3-14D9-4036-8A98-7A9241434A96}"/>
    <cellStyle name="Navadno 10 4 3 9" xfId="27057" xr:uid="{15ECC5CF-4901-4ECD-AC66-D7DBFEF9DD79}"/>
    <cellStyle name="Navadno 10 4 4" xfId="13860" xr:uid="{E761E521-59EC-48D5-AEE4-343958D9F278}"/>
    <cellStyle name="Navadno 10 4 4 2" xfId="15170" xr:uid="{F84BC6F6-DD60-4899-B466-A87AB9ABC560}"/>
    <cellStyle name="Navadno 10 4 4 2 2" xfId="25851" xr:uid="{D2C8CC34-575F-4BF4-8ACB-307B7FB236DD}"/>
    <cellStyle name="Navadno 10 4 4 2 3" xfId="25469" xr:uid="{6133556F-890E-4AA3-9723-399B668A1C77}"/>
    <cellStyle name="Navadno 10 4 4 2 4" xfId="27345" xr:uid="{B77335BF-0841-482F-9346-B650B7899AD0}"/>
    <cellStyle name="Navadno 10 4 4 3" xfId="25784" xr:uid="{07F1E051-E8D3-492C-BEA8-447E4DF11309}"/>
    <cellStyle name="Navadno 10 4 4 4" xfId="25402" xr:uid="{1D795434-B5A3-421D-A024-EF79624C4B6D}"/>
    <cellStyle name="Navadno 10 4 4 5" xfId="27278" xr:uid="{DF58DC8E-3E05-4A7E-945E-0F1522068D86}"/>
    <cellStyle name="Navadno 10 4 5" xfId="15116" xr:uid="{12C480B5-3812-4888-A16D-F8CFF260F8F9}"/>
    <cellStyle name="Navadno 10 4 5 2" xfId="15175" xr:uid="{BD4E8AE3-EDAC-4214-A9B1-65E0534283C4}"/>
    <cellStyle name="Navadno 10 4 5 2 2" xfId="25856" xr:uid="{1FBFF0B7-7294-4778-BDD6-7A4FDCB338A8}"/>
    <cellStyle name="Navadno 10 4 5 2 3" xfId="25474" xr:uid="{DAB3CDD1-E5BB-4D00-8ECB-50A0CC6BBFC2}"/>
    <cellStyle name="Navadno 10 4 5 2 4" xfId="27350" xr:uid="{E18C0A1E-80F2-4539-B20D-0AE4532B29E4}"/>
    <cellStyle name="Navadno 10 4 5 3" xfId="25804" xr:uid="{41CFC51F-5C8B-43E5-8A83-114CC626C322}"/>
    <cellStyle name="Navadno 10 4 5 4" xfId="25422" xr:uid="{EAA23A90-E12A-408D-9207-3FE96C988B5D}"/>
    <cellStyle name="Navadno 10 4 5 5" xfId="27298" xr:uid="{EC187D9C-CDA2-4018-83E5-79D079019267}"/>
    <cellStyle name="Navadno 10 4 6" xfId="15140" xr:uid="{3C1BDA9E-979B-4419-9317-769FFD64507B}"/>
    <cellStyle name="Navadno 10 4 6 2" xfId="25826" xr:uid="{1DF70A41-AE19-4C3F-94B4-2FEE78511149}"/>
    <cellStyle name="Navadno 10 4 6 3" xfId="25444" xr:uid="{1B8E44A7-1208-4B44-BAE7-6F951C98F22F}"/>
    <cellStyle name="Navadno 10 4 6 4" xfId="27320" xr:uid="{70E78BD5-6FFD-42EE-A67C-4BAF309A9AE2}"/>
    <cellStyle name="Navadno 10 4 7" xfId="16890" xr:uid="{7E065F41-7BAD-4EB9-BF5F-3831220A9320}"/>
    <cellStyle name="Navadno 10 4 7 2" xfId="25095" xr:uid="{3EA8DA7A-6245-4F97-888C-8B36F42279F7}"/>
    <cellStyle name="Navadno 10 4 7 3" xfId="22378" xr:uid="{F33FC2E2-AD1E-4FB0-A6DA-9E75B5337DEA}"/>
    <cellStyle name="Navadno 10 4 8" xfId="11271" xr:uid="{EE5F3116-E95A-42E0-96B0-FE7B840E3B9A}"/>
    <cellStyle name="Navadno 10 4 8 2" xfId="24953" xr:uid="{21579E24-6656-41E4-83E2-82FC9F511FCA}"/>
    <cellStyle name="Navadno 10 4 8 3" xfId="25359" xr:uid="{AF5A8FE1-C561-432F-96CA-95D50319675A}"/>
    <cellStyle name="Navadno 10 4 8 4" xfId="24642" xr:uid="{71FBBDD4-566A-4638-A2CA-BF92E588D2DE}"/>
    <cellStyle name="Navadno 10 4 9" xfId="25745" xr:uid="{5B968303-FCD6-4259-B3F2-290513A043FD}"/>
    <cellStyle name="Navadno 10 5" xfId="3504" xr:uid="{00000000-0005-0000-0000-0000620D0000}"/>
    <cellStyle name="Navadno 10 6" xfId="3505" xr:uid="{00000000-0005-0000-0000-0000630D0000}"/>
    <cellStyle name="Navadno 10 7" xfId="3506" xr:uid="{00000000-0005-0000-0000-0000640D0000}"/>
    <cellStyle name="Navadno 10 7 2" xfId="10150" xr:uid="{0B708C4A-7F95-4C53-96BD-16DB2E74B461}"/>
    <cellStyle name="Navadno 10 8" xfId="3507" xr:uid="{00000000-0005-0000-0000-0000650D0000}"/>
    <cellStyle name="Navadno 10 9" xfId="3508" xr:uid="{00000000-0005-0000-0000-0000660D0000}"/>
    <cellStyle name="Navadno 10 9 2" xfId="9529" xr:uid="{1B8446F8-02FF-4E7B-A4A6-C0435F10FFEA}"/>
    <cellStyle name="Navadno 10 9 2 2" xfId="24931" xr:uid="{30899ABC-B653-43A6-96D0-B90D9A808C65}"/>
    <cellStyle name="Navadno 10 9 2 3" xfId="21329" xr:uid="{4D65E119-24E0-4860-8CC2-BAEE4AEB9FC9}"/>
    <cellStyle name="Navadno 10 9 3" xfId="9534" xr:uid="{94A0CA84-5F40-4801-A51C-41801AD1768D}"/>
    <cellStyle name="Navadno 10 9 3 2" xfId="24935" xr:uid="{3E11A6DD-2C6E-483F-8510-3F237400B0B7}"/>
    <cellStyle name="Navadno 10 9 4" xfId="24872" xr:uid="{06E22E17-07CE-4019-9A11-86005E0437D6}"/>
    <cellStyle name="Navadno 10 9 5" xfId="18916" xr:uid="{070BB0C3-2F1F-4330-9984-C84079FCB6AD}"/>
    <cellStyle name="Navadno 100" xfId="13858" xr:uid="{29DDC0EE-AAE1-4E9F-9EAC-3A21C5FF258D}"/>
    <cellStyle name="Navadno 101" xfId="14487" xr:uid="{B12F4268-06E8-4CB7-B7E5-97326540A79A}"/>
    <cellStyle name="Navadno 102" xfId="13859" xr:uid="{C9A41B6C-25DD-44C3-943F-77E25000225B}"/>
    <cellStyle name="Navadno 103" xfId="16683" xr:uid="{51D78E16-0D5E-4C71-9EDC-B08854CF54C7}"/>
    <cellStyle name="Navadno 103 2" xfId="16910" xr:uid="{366A7145-A11A-4136-A9E6-F3035F809FB0}"/>
    <cellStyle name="Navadno 103 2 2" xfId="25587" xr:uid="{DEC3827B-CD63-46CB-B0BA-D0D77C4AAFB0}"/>
    <cellStyle name="Navadno 104" xfId="16721" xr:uid="{CA77817A-1785-49DA-B62F-09ABA1AC3CB8}"/>
    <cellStyle name="Navadno 104 2" xfId="16911" xr:uid="{28895D98-585F-465E-9E57-5EF212193015}"/>
    <cellStyle name="Navadno 104 2 2" xfId="27029" xr:uid="{14610463-1DAB-401B-8515-A93EB5DC24FD}"/>
    <cellStyle name="Navadno 104 3" xfId="25943" xr:uid="{1834505E-D188-46AF-A714-74B63EA3CC81}"/>
    <cellStyle name="Navadno 104 4" xfId="25564" xr:uid="{48CCA6D4-81BE-4641-A7C7-254AD8D35A9D}"/>
    <cellStyle name="Navadno 104 5" xfId="27437" xr:uid="{0388D0C5-0320-48B9-9E6D-8B432234361E}"/>
    <cellStyle name="Navadno 105" xfId="3509" xr:uid="{00000000-0005-0000-0000-0000670D0000}"/>
    <cellStyle name="Navadno 106" xfId="3510" xr:uid="{00000000-0005-0000-0000-0000680D0000}"/>
    <cellStyle name="Navadno 107" xfId="16722" xr:uid="{EE92ACCA-F53C-4BF4-B2A9-3AA6E473DDDC}"/>
    <cellStyle name="Navadno 108" xfId="9573" xr:uid="{18E7AFDE-49C8-4372-AB82-70CA27487ADB}"/>
    <cellStyle name="Navadno 109" xfId="27030" xr:uid="{756501DB-7842-4280-9E94-9C76D3638651}"/>
    <cellStyle name="Navadno 11" xfId="3511" xr:uid="{00000000-0005-0000-0000-0000690D0000}"/>
    <cellStyle name="Navadno 11 2" xfId="3512" xr:uid="{00000000-0005-0000-0000-00006A0D0000}"/>
    <cellStyle name="Navadno 11 2 2" xfId="3513" xr:uid="{00000000-0005-0000-0000-00006B0D0000}"/>
    <cellStyle name="Navadno 11 2 2 2" xfId="3514" xr:uid="{00000000-0005-0000-0000-00006C0D0000}"/>
    <cellStyle name="Navadno 11 2 2 2 2" xfId="3515" xr:uid="{00000000-0005-0000-0000-00006D0D0000}"/>
    <cellStyle name="Navadno 11 2 2 2 2 2" xfId="3516" xr:uid="{00000000-0005-0000-0000-00006E0D0000}"/>
    <cellStyle name="Navadno 11 2 2 2 3" xfId="3517" xr:uid="{00000000-0005-0000-0000-00006F0D0000}"/>
    <cellStyle name="Navadno 11 2 2 3" xfId="3518" xr:uid="{00000000-0005-0000-0000-0000700D0000}"/>
    <cellStyle name="Navadno 11 2 2 3 2" xfId="3519" xr:uid="{00000000-0005-0000-0000-0000710D0000}"/>
    <cellStyle name="Navadno 11 2 2 4" xfId="3520" xr:uid="{00000000-0005-0000-0000-0000720D0000}"/>
    <cellStyle name="Navadno 11 2 3" xfId="3521" xr:uid="{00000000-0005-0000-0000-0000730D0000}"/>
    <cellStyle name="Navadno 11 2 3 2" xfId="3522" xr:uid="{00000000-0005-0000-0000-0000740D0000}"/>
    <cellStyle name="Navadno 11 2 3 2 2" xfId="3523" xr:uid="{00000000-0005-0000-0000-0000750D0000}"/>
    <cellStyle name="Navadno 11 2 3 3" xfId="3524" xr:uid="{00000000-0005-0000-0000-0000760D0000}"/>
    <cellStyle name="Navadno 11 2 4" xfId="3525" xr:uid="{00000000-0005-0000-0000-0000770D0000}"/>
    <cellStyle name="Navadno 11 2 4 2" xfId="3526" xr:uid="{00000000-0005-0000-0000-0000780D0000}"/>
    <cellStyle name="Navadno 11 2 5" xfId="3527" xr:uid="{00000000-0005-0000-0000-0000790D0000}"/>
    <cellStyle name="Navadno 11 2 6" xfId="11269" xr:uid="{B6D60505-7F51-40EE-AE86-03DD47386E29}"/>
    <cellStyle name="Navadno 11 2 7" xfId="9851" xr:uid="{9DCA742E-1182-43CA-8B79-F760BA5466AF}"/>
    <cellStyle name="Navadno 11 3" xfId="3528" xr:uid="{00000000-0005-0000-0000-00007A0D0000}"/>
    <cellStyle name="Navadno 11 3 2" xfId="3529" xr:uid="{00000000-0005-0000-0000-00007B0D0000}"/>
    <cellStyle name="Navadno 11 3 2 2" xfId="3530" xr:uid="{00000000-0005-0000-0000-00007C0D0000}"/>
    <cellStyle name="Navadno 11 3 2 2 2" xfId="3531" xr:uid="{00000000-0005-0000-0000-00007D0D0000}"/>
    <cellStyle name="Navadno 11 3 2 2 2 2" xfId="3532" xr:uid="{00000000-0005-0000-0000-00007E0D0000}"/>
    <cellStyle name="Navadno 11 3 2 2 3" xfId="3533" xr:uid="{00000000-0005-0000-0000-00007F0D0000}"/>
    <cellStyle name="Navadno 11 3 2 3" xfId="3534" xr:uid="{00000000-0005-0000-0000-0000800D0000}"/>
    <cellStyle name="Navadno 11 3 2 3 2" xfId="3535" xr:uid="{00000000-0005-0000-0000-0000810D0000}"/>
    <cellStyle name="Navadno 11 3 2 4" xfId="3536" xr:uid="{00000000-0005-0000-0000-0000820D0000}"/>
    <cellStyle name="Navadno 11 3 3" xfId="3537" xr:uid="{00000000-0005-0000-0000-0000830D0000}"/>
    <cellStyle name="Navadno 11 3 3 2" xfId="3538" xr:uid="{00000000-0005-0000-0000-0000840D0000}"/>
    <cellStyle name="Navadno 11 3 3 2 2" xfId="3539" xr:uid="{00000000-0005-0000-0000-0000850D0000}"/>
    <cellStyle name="Navadno 11 3 3 3" xfId="3540" xr:uid="{00000000-0005-0000-0000-0000860D0000}"/>
    <cellStyle name="Navadno 11 3 4" xfId="3541" xr:uid="{00000000-0005-0000-0000-0000870D0000}"/>
    <cellStyle name="Navadno 11 3 4 2" xfId="3542" xr:uid="{00000000-0005-0000-0000-0000880D0000}"/>
    <cellStyle name="Navadno 11 3 5" xfId="3543" xr:uid="{00000000-0005-0000-0000-0000890D0000}"/>
    <cellStyle name="Navadno 11 4" xfId="3544" xr:uid="{00000000-0005-0000-0000-00008A0D0000}"/>
    <cellStyle name="Navadno 11 4 2" xfId="3545" xr:uid="{00000000-0005-0000-0000-00008B0D0000}"/>
    <cellStyle name="Navadno 11 4 3" xfId="21195" xr:uid="{0BCEAC6D-3F1F-4B91-B49D-AFA878CCAB79}"/>
    <cellStyle name="Navadno 11 5" xfId="3546" xr:uid="{00000000-0005-0000-0000-00008C0D0000}"/>
    <cellStyle name="Navadno 11 6" xfId="3547" xr:uid="{00000000-0005-0000-0000-00008D0D0000}"/>
    <cellStyle name="Navadno 11 6 2" xfId="16173" xr:uid="{E5AA6BEF-055A-474A-9F3B-2431B465777F}"/>
    <cellStyle name="Navadno 11 7" xfId="3548" xr:uid="{00000000-0005-0000-0000-00008E0D0000}"/>
    <cellStyle name="Navadno 11 7 2" xfId="11270" xr:uid="{F92FCE3B-35E5-4AE4-A8AC-5AB0D8D2ECBA}"/>
    <cellStyle name="Navadno 11 8" xfId="3549" xr:uid="{00000000-0005-0000-0000-00008F0D0000}"/>
    <cellStyle name="Navadno 11 8 2" xfId="16723" xr:uid="{C9E1F8AE-54E7-4032-A393-F5E9098945B9}"/>
    <cellStyle name="Navadno 12" xfId="3550" xr:uid="{00000000-0005-0000-0000-0000900D0000}"/>
    <cellStyle name="Navadno 12 2" xfId="3551" xr:uid="{00000000-0005-0000-0000-0000910D0000}"/>
    <cellStyle name="Navadno 12 2 2" xfId="3552" xr:uid="{00000000-0005-0000-0000-0000920D0000}"/>
    <cellStyle name="Navadno 12 2 2 2" xfId="3553" xr:uid="{00000000-0005-0000-0000-0000930D0000}"/>
    <cellStyle name="Navadno 12 2 2 2 2" xfId="3554" xr:uid="{00000000-0005-0000-0000-0000940D0000}"/>
    <cellStyle name="Navadno 12 2 2 2 2 2" xfId="3555" xr:uid="{00000000-0005-0000-0000-0000950D0000}"/>
    <cellStyle name="Navadno 12 2 2 2 3" xfId="3556" xr:uid="{00000000-0005-0000-0000-0000960D0000}"/>
    <cellStyle name="Navadno 12 2 2 3" xfId="3557" xr:uid="{00000000-0005-0000-0000-0000970D0000}"/>
    <cellStyle name="Navadno 12 2 2 3 2" xfId="3558" xr:uid="{00000000-0005-0000-0000-0000980D0000}"/>
    <cellStyle name="Navadno 12 2 2 4" xfId="3559" xr:uid="{00000000-0005-0000-0000-0000990D0000}"/>
    <cellStyle name="Navadno 12 2 3" xfId="3560" xr:uid="{00000000-0005-0000-0000-00009A0D0000}"/>
    <cellStyle name="Navadno 12 2 3 2" xfId="3561" xr:uid="{00000000-0005-0000-0000-00009B0D0000}"/>
    <cellStyle name="Navadno 12 2 3 2 2" xfId="3562" xr:uid="{00000000-0005-0000-0000-00009C0D0000}"/>
    <cellStyle name="Navadno 12 2 3 3" xfId="3563" xr:uid="{00000000-0005-0000-0000-00009D0D0000}"/>
    <cellStyle name="Navadno 12 2 4" xfId="3564" xr:uid="{00000000-0005-0000-0000-00009E0D0000}"/>
    <cellStyle name="Navadno 12 2 4 2" xfId="3565" xr:uid="{00000000-0005-0000-0000-00009F0D0000}"/>
    <cellStyle name="Navadno 12 2 5" xfId="3566" xr:uid="{00000000-0005-0000-0000-0000A00D0000}"/>
    <cellStyle name="Navadno 12 2 6" xfId="11267" xr:uid="{D3641613-09E0-403B-9293-798C42B50954}"/>
    <cellStyle name="Navadno 12 2 7" xfId="9852" xr:uid="{A9CC696E-071F-4228-BCA8-6AB76074585D}"/>
    <cellStyle name="Navadno 12 3" xfId="3567" xr:uid="{00000000-0005-0000-0000-0000A10D0000}"/>
    <cellStyle name="Navadno 12 3 2" xfId="3568" xr:uid="{00000000-0005-0000-0000-0000A20D0000}"/>
    <cellStyle name="Navadno 12 3 2 2" xfId="3569" xr:uid="{00000000-0005-0000-0000-0000A30D0000}"/>
    <cellStyle name="Navadno 12 3 2 2 2" xfId="3570" xr:uid="{00000000-0005-0000-0000-0000A40D0000}"/>
    <cellStyle name="Navadno 12 3 2 2 2 2" xfId="3571" xr:uid="{00000000-0005-0000-0000-0000A50D0000}"/>
    <cellStyle name="Navadno 12 3 2 2 3" xfId="3572" xr:uid="{00000000-0005-0000-0000-0000A60D0000}"/>
    <cellStyle name="Navadno 12 3 2 3" xfId="3573" xr:uid="{00000000-0005-0000-0000-0000A70D0000}"/>
    <cellStyle name="Navadno 12 3 2 3 2" xfId="3574" xr:uid="{00000000-0005-0000-0000-0000A80D0000}"/>
    <cellStyle name="Navadno 12 3 2 4" xfId="3575" xr:uid="{00000000-0005-0000-0000-0000A90D0000}"/>
    <cellStyle name="Navadno 12 3 3" xfId="3576" xr:uid="{00000000-0005-0000-0000-0000AA0D0000}"/>
    <cellStyle name="Navadno 12 3 3 2" xfId="3577" xr:uid="{00000000-0005-0000-0000-0000AB0D0000}"/>
    <cellStyle name="Navadno 12 3 3 2 2" xfId="3578" xr:uid="{00000000-0005-0000-0000-0000AC0D0000}"/>
    <cellStyle name="Navadno 12 3 3 3" xfId="3579" xr:uid="{00000000-0005-0000-0000-0000AD0D0000}"/>
    <cellStyle name="Navadno 12 3 4" xfId="3580" xr:uid="{00000000-0005-0000-0000-0000AE0D0000}"/>
    <cellStyle name="Navadno 12 3 4 2" xfId="3581" xr:uid="{00000000-0005-0000-0000-0000AF0D0000}"/>
    <cellStyle name="Navadno 12 3 5" xfId="3582" xr:uid="{00000000-0005-0000-0000-0000B00D0000}"/>
    <cellStyle name="Navadno 12 4" xfId="3583" xr:uid="{00000000-0005-0000-0000-0000B10D0000}"/>
    <cellStyle name="Navadno 12 4 2" xfId="3584" xr:uid="{00000000-0005-0000-0000-0000B20D0000}"/>
    <cellStyle name="Navadno 12 4 2 2" xfId="3585" xr:uid="{00000000-0005-0000-0000-0000B30D0000}"/>
    <cellStyle name="Navadno 12 4 2 2 2" xfId="3586" xr:uid="{00000000-0005-0000-0000-0000B40D0000}"/>
    <cellStyle name="Navadno 12 4 2 3" xfId="3587" xr:uid="{00000000-0005-0000-0000-0000B50D0000}"/>
    <cellStyle name="Navadno 12 4 3" xfId="3588" xr:uid="{00000000-0005-0000-0000-0000B60D0000}"/>
    <cellStyle name="Navadno 12 4 3 2" xfId="3589" xr:uid="{00000000-0005-0000-0000-0000B70D0000}"/>
    <cellStyle name="Navadno 12 4 4" xfId="3590" xr:uid="{00000000-0005-0000-0000-0000B80D0000}"/>
    <cellStyle name="Navadno 12 5" xfId="3591" xr:uid="{00000000-0005-0000-0000-0000B90D0000}"/>
    <cellStyle name="Navadno 12 5 2" xfId="3592" xr:uid="{00000000-0005-0000-0000-0000BA0D0000}"/>
    <cellStyle name="Navadno 12 5 2 2" xfId="3593" xr:uid="{00000000-0005-0000-0000-0000BB0D0000}"/>
    <cellStyle name="Navadno 12 5 2 2 2" xfId="3594" xr:uid="{00000000-0005-0000-0000-0000BC0D0000}"/>
    <cellStyle name="Navadno 12 5 2 3" xfId="3595" xr:uid="{00000000-0005-0000-0000-0000BD0D0000}"/>
    <cellStyle name="Navadno 12 5 3" xfId="3596" xr:uid="{00000000-0005-0000-0000-0000BE0D0000}"/>
    <cellStyle name="Navadno 12 5 3 2" xfId="3597" xr:uid="{00000000-0005-0000-0000-0000BF0D0000}"/>
    <cellStyle name="Navadno 12 5 4" xfId="3598" xr:uid="{00000000-0005-0000-0000-0000C00D0000}"/>
    <cellStyle name="Navadno 12 6" xfId="3599" xr:uid="{00000000-0005-0000-0000-0000C10D0000}"/>
    <cellStyle name="Navadno 12 6 2" xfId="3600" xr:uid="{00000000-0005-0000-0000-0000C20D0000}"/>
    <cellStyle name="Navadno 12 6 2 2" xfId="3601" xr:uid="{00000000-0005-0000-0000-0000C30D0000}"/>
    <cellStyle name="Navadno 12 6 3" xfId="3602" xr:uid="{00000000-0005-0000-0000-0000C40D0000}"/>
    <cellStyle name="Navadno 12 7" xfId="3603" xr:uid="{00000000-0005-0000-0000-0000C50D0000}"/>
    <cellStyle name="Navadno 12 7 2" xfId="3604" xr:uid="{00000000-0005-0000-0000-0000C60D0000}"/>
    <cellStyle name="Navadno 12 8" xfId="3605" xr:uid="{00000000-0005-0000-0000-0000C70D0000}"/>
    <cellStyle name="Navadno 12 8 2" xfId="3606" xr:uid="{00000000-0005-0000-0000-0000C80D0000}"/>
    <cellStyle name="Navadno 12 8 3" xfId="17010" xr:uid="{CBCA75BB-437D-4242-8C48-64E0C8F8212C}"/>
    <cellStyle name="Navadno 12 9" xfId="11268" xr:uid="{5C372CFB-C03A-4506-9BDE-098468B0CC4B}"/>
    <cellStyle name="Navadno 12_SELNICA POPISI GOI ZBIR - FAZNO - z dopolnitvami marec 2013" xfId="3607" xr:uid="{00000000-0005-0000-0000-0000C90D0000}"/>
    <cellStyle name="Navadno 13" xfId="3608" xr:uid="{00000000-0005-0000-0000-0000CA0D0000}"/>
    <cellStyle name="Navadno 13 10" xfId="16666" xr:uid="{97B17CA0-56C4-4A1E-B213-0E5502B932F8}"/>
    <cellStyle name="Navadno 13 10 2" xfId="25915" xr:uid="{5398AE50-F5E8-4AC2-B579-D2F74613CD93}"/>
    <cellStyle name="Navadno 13 10 3" xfId="25536" xr:uid="{05CE9802-6965-4BEF-86E3-AC98199898D1}"/>
    <cellStyle name="Navadno 13 10 4" xfId="27409" xr:uid="{12F52156-6173-4BA3-8F52-04D8B3DFAD85}"/>
    <cellStyle name="Navadno 13 11" xfId="16725" xr:uid="{14F5AE6D-30AB-4DDD-B50A-3B8B2B26D737}"/>
    <cellStyle name="Navadno 13 11 2" xfId="25565" xr:uid="{9970D4F8-6B72-4994-B10C-11928CDF2EC8}"/>
    <cellStyle name="Navadno 13 12" xfId="25185" xr:uid="{9DE3EEF2-1C6A-45BD-BAC6-59686FF98141}"/>
    <cellStyle name="Navadno 13 13" xfId="25138" xr:uid="{75AEBA73-C087-493E-95A9-D07E9E7AFBFA}"/>
    <cellStyle name="Navadno 13 14" xfId="21362" xr:uid="{5466215A-A123-4E5B-A104-B15C933CF840}"/>
    <cellStyle name="Navadno 13 15" xfId="27058" xr:uid="{91008B10-1D24-4808-BB76-87ACD4C69089}"/>
    <cellStyle name="Navadno 13 2" xfId="3609" xr:uid="{00000000-0005-0000-0000-0000CB0D0000}"/>
    <cellStyle name="Navadno 13 2 2" xfId="3610" xr:uid="{00000000-0005-0000-0000-0000CC0D0000}"/>
    <cellStyle name="Navadno 13 2 2 2" xfId="3611" xr:uid="{00000000-0005-0000-0000-0000CD0D0000}"/>
    <cellStyle name="Navadno 13 2 2 2 2" xfId="3612" xr:uid="{00000000-0005-0000-0000-0000CE0D0000}"/>
    <cellStyle name="Navadno 13 2 2 2 2 2" xfId="3613" xr:uid="{00000000-0005-0000-0000-0000CF0D0000}"/>
    <cellStyle name="Navadno 13 2 2 2 3" xfId="3614" xr:uid="{00000000-0005-0000-0000-0000D00D0000}"/>
    <cellStyle name="Navadno 13 2 2 3" xfId="3615" xr:uid="{00000000-0005-0000-0000-0000D10D0000}"/>
    <cellStyle name="Navadno 13 2 2 3 2" xfId="3616" xr:uid="{00000000-0005-0000-0000-0000D20D0000}"/>
    <cellStyle name="Navadno 13 2 2 4" xfId="3617" xr:uid="{00000000-0005-0000-0000-0000D30D0000}"/>
    <cellStyle name="Navadno 13 2 3" xfId="3618" xr:uid="{00000000-0005-0000-0000-0000D40D0000}"/>
    <cellStyle name="Navadno 13 2 3 2" xfId="3619" xr:uid="{00000000-0005-0000-0000-0000D50D0000}"/>
    <cellStyle name="Navadno 13 2 3 2 2" xfId="3620" xr:uid="{00000000-0005-0000-0000-0000D60D0000}"/>
    <cellStyle name="Navadno 13 2 3 3" xfId="3621" xr:uid="{00000000-0005-0000-0000-0000D70D0000}"/>
    <cellStyle name="Navadno 13 2 4" xfId="3622" xr:uid="{00000000-0005-0000-0000-0000D80D0000}"/>
    <cellStyle name="Navadno 13 2 4 2" xfId="3623" xr:uid="{00000000-0005-0000-0000-0000D90D0000}"/>
    <cellStyle name="Navadno 13 2 5" xfId="3624" xr:uid="{00000000-0005-0000-0000-0000DA0D0000}"/>
    <cellStyle name="Navadno 13 2 6" xfId="11265" xr:uid="{64AE66C5-99B5-4809-ADE2-6BC9DFF40927}"/>
    <cellStyle name="Navadno 13 2 7" xfId="9853" xr:uid="{30F48D40-8CCF-4245-BE2C-46F9FFB0D87F}"/>
    <cellStyle name="Navadno 13 3" xfId="3625" xr:uid="{00000000-0005-0000-0000-0000DB0D0000}"/>
    <cellStyle name="Navadno 13 3 2" xfId="3626" xr:uid="{00000000-0005-0000-0000-0000DC0D0000}"/>
    <cellStyle name="Navadno 13 3 2 2" xfId="3627" xr:uid="{00000000-0005-0000-0000-0000DD0D0000}"/>
    <cellStyle name="Navadno 13 3 2 2 2" xfId="3628" xr:uid="{00000000-0005-0000-0000-0000DE0D0000}"/>
    <cellStyle name="Navadno 13 3 2 2 2 2" xfId="3629" xr:uid="{00000000-0005-0000-0000-0000DF0D0000}"/>
    <cellStyle name="Navadno 13 3 2 2 3" xfId="3630" xr:uid="{00000000-0005-0000-0000-0000E00D0000}"/>
    <cellStyle name="Navadno 13 3 2 3" xfId="3631" xr:uid="{00000000-0005-0000-0000-0000E10D0000}"/>
    <cellStyle name="Navadno 13 3 2 3 2" xfId="3632" xr:uid="{00000000-0005-0000-0000-0000E20D0000}"/>
    <cellStyle name="Navadno 13 3 2 4" xfId="3633" xr:uid="{00000000-0005-0000-0000-0000E30D0000}"/>
    <cellStyle name="Navadno 13 3 3" xfId="3634" xr:uid="{00000000-0005-0000-0000-0000E40D0000}"/>
    <cellStyle name="Navadno 13 3 3 2" xfId="3635" xr:uid="{00000000-0005-0000-0000-0000E50D0000}"/>
    <cellStyle name="Navadno 13 3 3 2 2" xfId="3636" xr:uid="{00000000-0005-0000-0000-0000E60D0000}"/>
    <cellStyle name="Navadno 13 3 3 3" xfId="3637" xr:uid="{00000000-0005-0000-0000-0000E70D0000}"/>
    <cellStyle name="Navadno 13 3 4" xfId="3638" xr:uid="{00000000-0005-0000-0000-0000E80D0000}"/>
    <cellStyle name="Navadno 13 3 4 2" xfId="3639" xr:uid="{00000000-0005-0000-0000-0000E90D0000}"/>
    <cellStyle name="Navadno 13 3 5" xfId="3640" xr:uid="{00000000-0005-0000-0000-0000EA0D0000}"/>
    <cellStyle name="Navadno 13 4" xfId="3641" xr:uid="{00000000-0005-0000-0000-0000EB0D0000}"/>
    <cellStyle name="Navadno 13 4 2" xfId="15127" xr:uid="{E2B4BEBB-0C45-416B-A8C7-2F649B716ABA}"/>
    <cellStyle name="Navadno 13 4 2 2" xfId="15186" xr:uid="{840B6015-1199-4BF8-8B94-6F11A1D9362D}"/>
    <cellStyle name="Navadno 13 4 2 2 2" xfId="25867" xr:uid="{BA454572-47C7-4FFF-94AF-B77EFCF6C59A}"/>
    <cellStyle name="Navadno 13 4 2 2 3" xfId="25485" xr:uid="{EF434DD5-0D5C-42D9-9593-80E9694E22B0}"/>
    <cellStyle name="Navadno 13 4 2 2 4" xfId="27361" xr:uid="{EF7FFA8C-3F50-474D-B71C-EEFCAF6AD82A}"/>
    <cellStyle name="Navadno 13 4 2 3" xfId="25815" xr:uid="{3714DA60-50A6-418D-80C8-2B82742BEFCF}"/>
    <cellStyle name="Navadno 13 4 2 4" xfId="25433" xr:uid="{44749496-5071-4FFD-915A-BEE8B233C1DB}"/>
    <cellStyle name="Navadno 13 4 2 5" xfId="27309" xr:uid="{C8D41CDB-6401-49BB-8FB7-72AD4B589C7C}"/>
    <cellStyle name="Navadno 13 4 3" xfId="15161" xr:uid="{7B301813-3380-44C1-8275-F4D17BBE031C}"/>
    <cellStyle name="Navadno 13 4 3 2" xfId="25842" xr:uid="{44D62CA1-A82C-4BAE-8091-72C48602053D}"/>
    <cellStyle name="Navadno 13 4 3 3" xfId="25460" xr:uid="{9699801B-F779-4F1E-AC66-82C093E22113}"/>
    <cellStyle name="Navadno 13 4 3 4" xfId="27336" xr:uid="{7CB5745C-1A81-48CA-97CA-BE7067E9AFD3}"/>
    <cellStyle name="Navadno 13 4 4" xfId="14489" xr:uid="{9E63A811-1771-4D19-8313-3833F6653DD8}"/>
    <cellStyle name="Navadno 13 4 4 2" xfId="25413" xr:uid="{CF57BD02-3A4F-4A2B-A47C-A9CC6D76F5DE}"/>
    <cellStyle name="Navadno 13 4 5" xfId="25795" xr:uid="{82E17542-180E-4DB4-ACE6-0A47D23DCC07}"/>
    <cellStyle name="Navadno 13 4 6" xfId="27289" xr:uid="{38A150FA-CB7F-48AC-910C-8B5FFC13EB91}"/>
    <cellStyle name="Navadno 13 5" xfId="13861" xr:uid="{AB0816FA-6835-4ED8-BFAB-D2EE5F81F1A8}"/>
    <cellStyle name="Navadno 13 5 2" xfId="15155" xr:uid="{B35BCF48-DBCD-4577-BD19-5061AF476E4D}"/>
    <cellStyle name="Navadno 13 5 2 2" xfId="25836" xr:uid="{AC41A291-2345-482B-A7C1-C68F18274907}"/>
    <cellStyle name="Navadno 13 5 2 3" xfId="25454" xr:uid="{58BEE1C8-E883-47BC-9B10-ED13FE5F9143}"/>
    <cellStyle name="Navadno 13 5 2 4" xfId="27330" xr:uid="{422DD5F9-1561-49A6-BFEA-143F3730FDBD}"/>
    <cellStyle name="Navadno 13 5 3" xfId="25785" xr:uid="{CF50D64A-041E-475A-AE93-5F41F1A7D021}"/>
    <cellStyle name="Navadno 13 5 4" xfId="25403" xr:uid="{F8B4677A-2C16-4490-9D89-6F6125C029AB}"/>
    <cellStyle name="Navadno 13 5 5" xfId="27279" xr:uid="{39AC0FF0-881A-461D-8250-15FFF520967F}"/>
    <cellStyle name="Navadno 13 6" xfId="15117" xr:uid="{4D989177-5A4F-4AD3-A126-A71C94A8198F}"/>
    <cellStyle name="Navadno 13 6 2" xfId="15176" xr:uid="{10095D5F-7B90-4FDF-B646-F17BCA4CD5D9}"/>
    <cellStyle name="Navadno 13 6 2 2" xfId="25857" xr:uid="{DF72E79B-9C82-4B89-9DE3-4095C4451516}"/>
    <cellStyle name="Navadno 13 6 2 3" xfId="25475" xr:uid="{40BCCDF3-1C2F-48FD-B37E-D7D57AE775DD}"/>
    <cellStyle name="Navadno 13 6 2 4" xfId="27351" xr:uid="{0B5E5F89-3E72-48AC-80CB-B942FA1EF788}"/>
    <cellStyle name="Navadno 13 6 3" xfId="25805" xr:uid="{83FFFC66-D718-4E98-8C7B-993C9A2D0D5D}"/>
    <cellStyle name="Navadno 13 6 4" xfId="25423" xr:uid="{4C4A5EED-5783-4155-BE4A-E87EF8ADB1FD}"/>
    <cellStyle name="Navadno 13 6 5" xfId="27299" xr:uid="{0A884562-C5FD-48B4-A427-2FFA21039CE1}"/>
    <cellStyle name="Navadno 13 7" xfId="15141" xr:uid="{9876EF8A-9351-4C2B-8E66-BD897570FAE9}"/>
    <cellStyle name="Navadno 13 7 2" xfId="25827" xr:uid="{294238EC-4264-4EEC-98B1-082B55DFA67D}"/>
    <cellStyle name="Navadno 13 7 3" xfId="25445" xr:uid="{D53F0B4F-E431-442C-BCAD-333CCC1626D0}"/>
    <cellStyle name="Navadno 13 7 4" xfId="27321" xr:uid="{168E5A3A-C1FC-46CB-97A8-716DBE4604C5}"/>
    <cellStyle name="Navadno 13 8" xfId="15321" xr:uid="{A598D741-7381-486C-8781-BD897563F19F}"/>
    <cellStyle name="Navadno 13 8 2" xfId="25877" xr:uid="{922463C8-E768-463C-B00A-5ED1C302E62B}"/>
    <cellStyle name="Navadno 13 8 3" xfId="25498" xr:uid="{FED38E73-57D5-4672-84F9-0E60A702A007}"/>
    <cellStyle name="Navadno 13 8 4" xfId="27371" xr:uid="{78563C8F-1BE6-46A3-988E-C66BB07A3DD4}"/>
    <cellStyle name="Navadno 13 9" xfId="11266" xr:uid="{03DEC305-4614-4FE4-AC4F-0B0E46BC6DE2}"/>
    <cellStyle name="Navadno 13 9 2" xfId="25744" xr:uid="{404AFC88-3E63-4366-B4CB-B694FB2F05BA}"/>
    <cellStyle name="Navadno 13 9 3" xfId="25358" xr:uid="{6F545C57-C0F5-4132-83F1-B2AF17401417}"/>
    <cellStyle name="Navadno 13 9 4" xfId="27238" xr:uid="{A5F825A9-04CA-41F6-ADE7-BD3F4FC0051C}"/>
    <cellStyle name="Navadno 136" xfId="3642" xr:uid="{00000000-0005-0000-0000-0000EC0D0000}"/>
    <cellStyle name="Navadno 14" xfId="3643" xr:uid="{00000000-0005-0000-0000-0000ED0D0000}"/>
    <cellStyle name="Navadno 14 2" xfId="3644" xr:uid="{00000000-0005-0000-0000-0000EE0D0000}"/>
    <cellStyle name="Navadno 14 2 2" xfId="3645" xr:uid="{00000000-0005-0000-0000-0000EF0D0000}"/>
    <cellStyle name="Navadno 14 2 2 2" xfId="3646" xr:uid="{00000000-0005-0000-0000-0000F00D0000}"/>
    <cellStyle name="Navadno 14 2 2 2 2" xfId="3647" xr:uid="{00000000-0005-0000-0000-0000F10D0000}"/>
    <cellStyle name="Navadno 14 2 2 2 2 2" xfId="3648" xr:uid="{00000000-0005-0000-0000-0000F20D0000}"/>
    <cellStyle name="Navadno 14 2 2 2 3" xfId="3649" xr:uid="{00000000-0005-0000-0000-0000F30D0000}"/>
    <cellStyle name="Navadno 14 2 2 3" xfId="3650" xr:uid="{00000000-0005-0000-0000-0000F40D0000}"/>
    <cellStyle name="Navadno 14 2 2 3 2" xfId="3651" xr:uid="{00000000-0005-0000-0000-0000F50D0000}"/>
    <cellStyle name="Navadno 14 2 2 4" xfId="3652" xr:uid="{00000000-0005-0000-0000-0000F60D0000}"/>
    <cellStyle name="Navadno 14 2 3" xfId="3653" xr:uid="{00000000-0005-0000-0000-0000F70D0000}"/>
    <cellStyle name="Navadno 14 2 3 2" xfId="3654" xr:uid="{00000000-0005-0000-0000-0000F80D0000}"/>
    <cellStyle name="Navadno 14 2 3 2 2" xfId="3655" xr:uid="{00000000-0005-0000-0000-0000F90D0000}"/>
    <cellStyle name="Navadno 14 2 3 3" xfId="3656" xr:uid="{00000000-0005-0000-0000-0000FA0D0000}"/>
    <cellStyle name="Navadno 14 2 4" xfId="3657" xr:uid="{00000000-0005-0000-0000-0000FB0D0000}"/>
    <cellStyle name="Navadno 14 2 4 2" xfId="3658" xr:uid="{00000000-0005-0000-0000-0000FC0D0000}"/>
    <cellStyle name="Navadno 14 2 5" xfId="3659" xr:uid="{00000000-0005-0000-0000-0000FD0D0000}"/>
    <cellStyle name="Navadno 14 2 5 2" xfId="3660" xr:uid="{00000000-0005-0000-0000-0000FE0D0000}"/>
    <cellStyle name="Navadno 14 2 5 3" xfId="17033" xr:uid="{38263D81-890B-439E-80A3-A0BD496EAF80}"/>
    <cellStyle name="Navadno 14 2 6" xfId="11264" xr:uid="{FF88AF48-177F-4933-B280-A712B2A2F2F3}"/>
    <cellStyle name="Navadno 14 3" xfId="3661" xr:uid="{00000000-0005-0000-0000-0000FF0D0000}"/>
    <cellStyle name="Navadno 14 3 2" xfId="3662" xr:uid="{00000000-0005-0000-0000-0000000E0000}"/>
    <cellStyle name="Navadno 14 3 2 2" xfId="3663" xr:uid="{00000000-0005-0000-0000-0000010E0000}"/>
    <cellStyle name="Navadno 14 3 2 2 2" xfId="3664" xr:uid="{00000000-0005-0000-0000-0000020E0000}"/>
    <cellStyle name="Navadno 14 3 2 2 2 2" xfId="3665" xr:uid="{00000000-0005-0000-0000-0000030E0000}"/>
    <cellStyle name="Navadno 14 3 2 2 3" xfId="3666" xr:uid="{00000000-0005-0000-0000-0000040E0000}"/>
    <cellStyle name="Navadno 14 3 2 3" xfId="3667" xr:uid="{00000000-0005-0000-0000-0000050E0000}"/>
    <cellStyle name="Navadno 14 3 2 3 2" xfId="3668" xr:uid="{00000000-0005-0000-0000-0000060E0000}"/>
    <cellStyle name="Navadno 14 3 2 4" xfId="3669" xr:uid="{00000000-0005-0000-0000-0000070E0000}"/>
    <cellStyle name="Navadno 14 3 3" xfId="3670" xr:uid="{00000000-0005-0000-0000-0000080E0000}"/>
    <cellStyle name="Navadno 14 3 3 2" xfId="3671" xr:uid="{00000000-0005-0000-0000-0000090E0000}"/>
    <cellStyle name="Navadno 14 3 3 2 2" xfId="3672" xr:uid="{00000000-0005-0000-0000-00000A0E0000}"/>
    <cellStyle name="Navadno 14 3 3 3" xfId="3673" xr:uid="{00000000-0005-0000-0000-00000B0E0000}"/>
    <cellStyle name="Navadno 14 3 4" xfId="3674" xr:uid="{00000000-0005-0000-0000-00000C0E0000}"/>
    <cellStyle name="Navadno 14 3 4 2" xfId="3675" xr:uid="{00000000-0005-0000-0000-00000D0E0000}"/>
    <cellStyle name="Navadno 14 3 5" xfId="3676" xr:uid="{00000000-0005-0000-0000-00000E0E0000}"/>
    <cellStyle name="Navadno 14 4" xfId="3677" xr:uid="{00000000-0005-0000-0000-00000F0E0000}"/>
    <cellStyle name="Navadno 14 5" xfId="16716" xr:uid="{7BE5B669-0B12-4EA2-92FF-6DBBF54D1DD0}"/>
    <cellStyle name="Navadno 14 5 2" xfId="26850" xr:uid="{FC349BAA-EB6A-4CE5-BF34-6A7303E0ABD2}"/>
    <cellStyle name="Navadno 14 5 3" xfId="17130" xr:uid="{AB88644D-98E7-44CB-B8E7-4F7758AF1B62}"/>
    <cellStyle name="Navadno 15" xfId="3678" xr:uid="{00000000-0005-0000-0000-0000100E0000}"/>
    <cellStyle name="Navadno 15 2" xfId="3679" xr:uid="{00000000-0005-0000-0000-0000110E0000}"/>
    <cellStyle name="Navadno 15 2 2" xfId="3680" xr:uid="{00000000-0005-0000-0000-0000120E0000}"/>
    <cellStyle name="Navadno 15 2 2 2" xfId="3681" xr:uid="{00000000-0005-0000-0000-0000130E0000}"/>
    <cellStyle name="Navadno 15 2 2 2 2" xfId="3682" xr:uid="{00000000-0005-0000-0000-0000140E0000}"/>
    <cellStyle name="Navadno 15 2 2 2 2 2" xfId="3683" xr:uid="{00000000-0005-0000-0000-0000150E0000}"/>
    <cellStyle name="Navadno 15 2 2 2 3" xfId="3684" xr:uid="{00000000-0005-0000-0000-0000160E0000}"/>
    <cellStyle name="Navadno 15 2 2 3" xfId="3685" xr:uid="{00000000-0005-0000-0000-0000170E0000}"/>
    <cellStyle name="Navadno 15 2 2 3 2" xfId="3686" xr:uid="{00000000-0005-0000-0000-0000180E0000}"/>
    <cellStyle name="Navadno 15 2 2 4" xfId="3687" xr:uid="{00000000-0005-0000-0000-0000190E0000}"/>
    <cellStyle name="Navadno 15 2 3" xfId="3688" xr:uid="{00000000-0005-0000-0000-00001A0E0000}"/>
    <cellStyle name="Navadno 15 2 3 2" xfId="3689" xr:uid="{00000000-0005-0000-0000-00001B0E0000}"/>
    <cellStyle name="Navadno 15 2 3 2 2" xfId="3690" xr:uid="{00000000-0005-0000-0000-00001C0E0000}"/>
    <cellStyle name="Navadno 15 2 3 3" xfId="3691" xr:uid="{00000000-0005-0000-0000-00001D0E0000}"/>
    <cellStyle name="Navadno 15 2 4" xfId="3692" xr:uid="{00000000-0005-0000-0000-00001E0E0000}"/>
    <cellStyle name="Navadno 15 2 4 2" xfId="3693" xr:uid="{00000000-0005-0000-0000-00001F0E0000}"/>
    <cellStyle name="Navadno 15 2 5" xfId="3694" xr:uid="{00000000-0005-0000-0000-0000200E0000}"/>
    <cellStyle name="Navadno 15 2 6" xfId="11263" xr:uid="{A62FE3AF-A9DB-427C-92F6-9AC57F1E58F4}"/>
    <cellStyle name="Navadno 15 2 7" xfId="9854" xr:uid="{096942BC-D85C-4515-A008-BBAC2F54BBB4}"/>
    <cellStyle name="Navadno 15 3" xfId="3695" xr:uid="{00000000-0005-0000-0000-0000210E0000}"/>
    <cellStyle name="Navadno 15 3 2" xfId="3696" xr:uid="{00000000-0005-0000-0000-0000220E0000}"/>
    <cellStyle name="Navadno 15 3 2 2" xfId="3697" xr:uid="{00000000-0005-0000-0000-0000230E0000}"/>
    <cellStyle name="Navadno 15 3 2 2 2" xfId="3698" xr:uid="{00000000-0005-0000-0000-0000240E0000}"/>
    <cellStyle name="Navadno 15 3 2 2 2 2" xfId="3699" xr:uid="{00000000-0005-0000-0000-0000250E0000}"/>
    <cellStyle name="Navadno 15 3 2 2 3" xfId="3700" xr:uid="{00000000-0005-0000-0000-0000260E0000}"/>
    <cellStyle name="Navadno 15 3 2 3" xfId="3701" xr:uid="{00000000-0005-0000-0000-0000270E0000}"/>
    <cellStyle name="Navadno 15 3 2 3 2" xfId="3702" xr:uid="{00000000-0005-0000-0000-0000280E0000}"/>
    <cellStyle name="Navadno 15 3 2 4" xfId="3703" xr:uid="{00000000-0005-0000-0000-0000290E0000}"/>
    <cellStyle name="Navadno 15 3 3" xfId="3704" xr:uid="{00000000-0005-0000-0000-00002A0E0000}"/>
    <cellStyle name="Navadno 15 3 3 2" xfId="3705" xr:uid="{00000000-0005-0000-0000-00002B0E0000}"/>
    <cellStyle name="Navadno 15 3 3 2 2" xfId="3706" xr:uid="{00000000-0005-0000-0000-00002C0E0000}"/>
    <cellStyle name="Navadno 15 3 3 3" xfId="3707" xr:uid="{00000000-0005-0000-0000-00002D0E0000}"/>
    <cellStyle name="Navadno 15 3 4" xfId="3708" xr:uid="{00000000-0005-0000-0000-00002E0E0000}"/>
    <cellStyle name="Navadno 15 3 4 2" xfId="3709" xr:uid="{00000000-0005-0000-0000-00002F0E0000}"/>
    <cellStyle name="Navadno 15 3 5" xfId="3710" xr:uid="{00000000-0005-0000-0000-0000300E0000}"/>
    <cellStyle name="Navadno 15 4" xfId="3711" xr:uid="{00000000-0005-0000-0000-0000310E0000}"/>
    <cellStyle name="Navadno 15 4 2" xfId="3712" xr:uid="{00000000-0005-0000-0000-0000320E0000}"/>
    <cellStyle name="Navadno 15 5" xfId="3713" xr:uid="{00000000-0005-0000-0000-0000330E0000}"/>
    <cellStyle name="Navadno 15 6" xfId="20468" xr:uid="{40558BB4-36F3-49CC-8549-038315ECB6AE}"/>
    <cellStyle name="Navadno 16" xfId="3714" xr:uid="{00000000-0005-0000-0000-0000340E0000}"/>
    <cellStyle name="Navadno 16 2" xfId="3715" xr:uid="{00000000-0005-0000-0000-0000350E0000}"/>
    <cellStyle name="Navadno 16 2 10" xfId="25139" xr:uid="{DD40A823-0A9D-4098-85C4-35E3C016BD7E}"/>
    <cellStyle name="Navadno 16 2 11" xfId="21363" xr:uid="{1340A23B-39DC-442A-9E3D-E72B7F4B8EC0}"/>
    <cellStyle name="Navadno 16 2 12" xfId="27059" xr:uid="{86B8252C-0266-4A8E-8221-933EB317D140}"/>
    <cellStyle name="Navadno 16 2 2" xfId="3716" xr:uid="{00000000-0005-0000-0000-0000360E0000}"/>
    <cellStyle name="Navadno 16 2 2 2" xfId="3717" xr:uid="{00000000-0005-0000-0000-0000370E0000}"/>
    <cellStyle name="Navadno 16 2 2 2 2" xfId="3718" xr:uid="{00000000-0005-0000-0000-0000380E0000}"/>
    <cellStyle name="Navadno 16 2 2 2 2 2" xfId="3719" xr:uid="{00000000-0005-0000-0000-0000390E0000}"/>
    <cellStyle name="Navadno 16 2 2 2 3" xfId="3720" xr:uid="{00000000-0005-0000-0000-00003A0E0000}"/>
    <cellStyle name="Navadno 16 2 2 3" xfId="3721" xr:uid="{00000000-0005-0000-0000-00003B0E0000}"/>
    <cellStyle name="Navadno 16 2 2 3 2" xfId="3722" xr:uid="{00000000-0005-0000-0000-00003C0E0000}"/>
    <cellStyle name="Navadno 16 2 2 4" xfId="3723" xr:uid="{00000000-0005-0000-0000-00003D0E0000}"/>
    <cellStyle name="Navadno 16 2 3" xfId="3724" xr:uid="{00000000-0005-0000-0000-00003E0E0000}"/>
    <cellStyle name="Navadno 16 2 3 2" xfId="3725" xr:uid="{00000000-0005-0000-0000-00003F0E0000}"/>
    <cellStyle name="Navadno 16 2 3 2 2" xfId="3726" xr:uid="{00000000-0005-0000-0000-0000400E0000}"/>
    <cellStyle name="Navadno 16 2 3 3" xfId="3727" xr:uid="{00000000-0005-0000-0000-0000410E0000}"/>
    <cellStyle name="Navadno 16 2 4" xfId="3728" xr:uid="{00000000-0005-0000-0000-0000420E0000}"/>
    <cellStyle name="Navadno 16 2 4 2" xfId="3729" xr:uid="{00000000-0005-0000-0000-0000430E0000}"/>
    <cellStyle name="Navadno 16 2 5" xfId="3730" xr:uid="{00000000-0005-0000-0000-0000440E0000}"/>
    <cellStyle name="Navadno 16 2 6" xfId="3731" xr:uid="{00000000-0005-0000-0000-0000450E0000}"/>
    <cellStyle name="Navadno 16 2 6 2" xfId="3732" xr:uid="{00000000-0005-0000-0000-0000460E0000}"/>
    <cellStyle name="Navadno 16 2 6 2 2" xfId="24873" xr:uid="{2C0C04F1-8235-4AE5-A5BC-0DABB65F2B81}"/>
    <cellStyle name="Navadno 16 2 6 2 2 2" xfId="25187" xr:uid="{06CD0750-D854-4AA7-B4E8-FBF8FE90B058}"/>
    <cellStyle name="Navadno 16 2 6 2 3" xfId="25140" xr:uid="{792C2FC9-F413-4590-A443-E21D32C22878}"/>
    <cellStyle name="Navadno 16 2 6 2 4" xfId="21364" xr:uid="{140A5390-7935-46B7-9FC2-0185E55481FF}"/>
    <cellStyle name="Navadno 16 2 6 2 5" xfId="18953" xr:uid="{4B8013BD-D969-467B-AD20-EEEA293B9315}"/>
    <cellStyle name="Navadno 16 2 6 2 6" xfId="27060" xr:uid="{71EA05CC-8DCF-4D7E-96B8-12762AADE7C9}"/>
    <cellStyle name="Navadno 16 2 6 3" xfId="15324" xr:uid="{E3A9EFCA-1348-4E4A-8116-460CE813CA28}"/>
    <cellStyle name="Navadno 16 2 6 3 2" xfId="25499" xr:uid="{46F73C5D-E548-42CE-8171-1B6B19A1A68C}"/>
    <cellStyle name="Navadno 16 2 6 3 3" xfId="20151" xr:uid="{BC1516A7-2496-4349-8139-01DF9250A75B}"/>
    <cellStyle name="Navadno 16 2 6 4" xfId="25878" xr:uid="{6B3086CE-E165-465A-86FF-467BCCCE0CD6}"/>
    <cellStyle name="Navadno 16 2 6 5" xfId="27372" xr:uid="{0C6DEFA2-4E0B-4DFD-9E5E-5E48A947CC70}"/>
    <cellStyle name="Navadno 16 2 7" xfId="11262" xr:uid="{3AC0221F-C087-4863-BE07-6DB979ADD6EF}"/>
    <cellStyle name="Navadno 16 2 7 2" xfId="26578" xr:uid="{9308E44F-01C1-429A-9576-ABA3AC8FF97A}"/>
    <cellStyle name="Navadno 16 2 7 3" xfId="26957" xr:uid="{4A1B1FAE-358A-4BBC-9B9E-6CC6E78FFE36}"/>
    <cellStyle name="Navadno 16 2 7 4" xfId="22130" xr:uid="{46920944-9411-4E98-939A-6421FA756EB3}"/>
    <cellStyle name="Navadno 16 2 8" xfId="16685" xr:uid="{6A29755F-D6F7-4011-A64F-03A7B438D38B}"/>
    <cellStyle name="Navadno 16 2 8 2" xfId="25931" xr:uid="{5FA6BDA1-B56C-47B7-A839-23EA5849C187}"/>
    <cellStyle name="Navadno 16 2 8 3" xfId="25552" xr:uid="{0B8E8AC8-B58F-49D5-8001-E1E2718A059C}"/>
    <cellStyle name="Navadno 16 2 8 4" xfId="27425" xr:uid="{3E6442A7-05AF-4A8A-833B-00F513709D39}"/>
    <cellStyle name="Navadno 16 2 9" xfId="25186" xr:uid="{88E3F346-82B9-4134-9FFF-82210169E6A0}"/>
    <cellStyle name="Navadno 16 3" xfId="3733" xr:uid="{00000000-0005-0000-0000-0000470E0000}"/>
    <cellStyle name="Navadno 16 3 2" xfId="3734" xr:uid="{00000000-0005-0000-0000-0000480E0000}"/>
    <cellStyle name="Navadno 16 3 2 2" xfId="3735" xr:uid="{00000000-0005-0000-0000-0000490E0000}"/>
    <cellStyle name="Navadno 16 3 2 2 2" xfId="3736" xr:uid="{00000000-0005-0000-0000-00004A0E0000}"/>
    <cellStyle name="Navadno 16 3 2 2 2 2" xfId="3737" xr:uid="{00000000-0005-0000-0000-00004B0E0000}"/>
    <cellStyle name="Navadno 16 3 2 2 3" xfId="3738" xr:uid="{00000000-0005-0000-0000-00004C0E0000}"/>
    <cellStyle name="Navadno 16 3 2 3" xfId="3739" xr:uid="{00000000-0005-0000-0000-00004D0E0000}"/>
    <cellStyle name="Navadno 16 3 2 3 2" xfId="3740" xr:uid="{00000000-0005-0000-0000-00004E0E0000}"/>
    <cellStyle name="Navadno 16 3 2 4" xfId="3741" xr:uid="{00000000-0005-0000-0000-00004F0E0000}"/>
    <cellStyle name="Navadno 16 3 3" xfId="3742" xr:uid="{00000000-0005-0000-0000-0000500E0000}"/>
    <cellStyle name="Navadno 16 3 3 2" xfId="3743" xr:uid="{00000000-0005-0000-0000-0000510E0000}"/>
    <cellStyle name="Navadno 16 3 3 2 2" xfId="3744" xr:uid="{00000000-0005-0000-0000-0000520E0000}"/>
    <cellStyle name="Navadno 16 3 3 3" xfId="3745" xr:uid="{00000000-0005-0000-0000-0000530E0000}"/>
    <cellStyle name="Navadno 16 3 4" xfId="3746" xr:uid="{00000000-0005-0000-0000-0000540E0000}"/>
    <cellStyle name="Navadno 16 3 4 2" xfId="3747" xr:uid="{00000000-0005-0000-0000-0000550E0000}"/>
    <cellStyle name="Navadno 16 3 5" xfId="3748" xr:uid="{00000000-0005-0000-0000-0000560E0000}"/>
    <cellStyle name="Navadno 16 4" xfId="3749" xr:uid="{00000000-0005-0000-0000-0000570E0000}"/>
    <cellStyle name="Navadno 16 5" xfId="3750" xr:uid="{00000000-0005-0000-0000-0000580E0000}"/>
    <cellStyle name="Navadno 16 6" xfId="3751" xr:uid="{00000000-0005-0000-0000-0000590E0000}"/>
    <cellStyle name="Navadno 16 7" xfId="20153" xr:uid="{24B0FE8E-7D6A-4EDE-B7D7-16EDB299B18E}"/>
    <cellStyle name="Navadno 17" xfId="3752" xr:uid="{00000000-0005-0000-0000-00005A0E0000}"/>
    <cellStyle name="Navadno 17 2" xfId="3753" xr:uid="{00000000-0005-0000-0000-00005B0E0000}"/>
    <cellStyle name="Navadno 17 2 2" xfId="3754" xr:uid="{00000000-0005-0000-0000-00005C0E0000}"/>
    <cellStyle name="Navadno 17 2 2 2" xfId="3755" xr:uid="{00000000-0005-0000-0000-00005D0E0000}"/>
    <cellStyle name="Navadno 17 2 2 2 2" xfId="3756" xr:uid="{00000000-0005-0000-0000-00005E0E0000}"/>
    <cellStyle name="Navadno 17 2 2 2 2 2" xfId="3757" xr:uid="{00000000-0005-0000-0000-00005F0E0000}"/>
    <cellStyle name="Navadno 17 2 2 2 3" xfId="3758" xr:uid="{00000000-0005-0000-0000-0000600E0000}"/>
    <cellStyle name="Navadno 17 2 2 3" xfId="3759" xr:uid="{00000000-0005-0000-0000-0000610E0000}"/>
    <cellStyle name="Navadno 17 2 2 3 2" xfId="3760" xr:uid="{00000000-0005-0000-0000-0000620E0000}"/>
    <cellStyle name="Navadno 17 2 2 4" xfId="3761" xr:uid="{00000000-0005-0000-0000-0000630E0000}"/>
    <cellStyle name="Navadno 17 2 3" xfId="3762" xr:uid="{00000000-0005-0000-0000-0000640E0000}"/>
    <cellStyle name="Navadno 17 2 3 2" xfId="3763" xr:uid="{00000000-0005-0000-0000-0000650E0000}"/>
    <cellStyle name="Navadno 17 2 3 2 2" xfId="3764" xr:uid="{00000000-0005-0000-0000-0000660E0000}"/>
    <cellStyle name="Navadno 17 2 3 3" xfId="3765" xr:uid="{00000000-0005-0000-0000-0000670E0000}"/>
    <cellStyle name="Navadno 17 2 4" xfId="3766" xr:uid="{00000000-0005-0000-0000-0000680E0000}"/>
    <cellStyle name="Navadno 17 2 4 2" xfId="3767" xr:uid="{00000000-0005-0000-0000-0000690E0000}"/>
    <cellStyle name="Navadno 17 2 5" xfId="3768" xr:uid="{00000000-0005-0000-0000-00006A0E0000}"/>
    <cellStyle name="Navadno 17 2 6" xfId="11261" xr:uid="{8089C70B-180B-4396-B06D-197C2028E807}"/>
    <cellStyle name="Navadno 17 2 7" xfId="9855" xr:uid="{F6141C7A-ECFF-4708-8CD7-D5F323231B9F}"/>
    <cellStyle name="Navadno 17 3" xfId="3769" xr:uid="{00000000-0005-0000-0000-00006B0E0000}"/>
    <cellStyle name="Navadno 17 3 2" xfId="3770" xr:uid="{00000000-0005-0000-0000-00006C0E0000}"/>
    <cellStyle name="Navadno 17 3 2 2" xfId="3771" xr:uid="{00000000-0005-0000-0000-00006D0E0000}"/>
    <cellStyle name="Navadno 17 3 2 2 2" xfId="3772" xr:uid="{00000000-0005-0000-0000-00006E0E0000}"/>
    <cellStyle name="Navadno 17 3 2 2 2 2" xfId="3773" xr:uid="{00000000-0005-0000-0000-00006F0E0000}"/>
    <cellStyle name="Navadno 17 3 2 2 3" xfId="3774" xr:uid="{00000000-0005-0000-0000-0000700E0000}"/>
    <cellStyle name="Navadno 17 3 2 3" xfId="3775" xr:uid="{00000000-0005-0000-0000-0000710E0000}"/>
    <cellStyle name="Navadno 17 3 2 3 2" xfId="3776" xr:uid="{00000000-0005-0000-0000-0000720E0000}"/>
    <cellStyle name="Navadno 17 3 2 4" xfId="3777" xr:uid="{00000000-0005-0000-0000-0000730E0000}"/>
    <cellStyle name="Navadno 17 3 3" xfId="3778" xr:uid="{00000000-0005-0000-0000-0000740E0000}"/>
    <cellStyle name="Navadno 17 3 3 2" xfId="3779" xr:uid="{00000000-0005-0000-0000-0000750E0000}"/>
    <cellStyle name="Navadno 17 3 3 2 2" xfId="3780" xr:uid="{00000000-0005-0000-0000-0000760E0000}"/>
    <cellStyle name="Navadno 17 3 3 3" xfId="3781" xr:uid="{00000000-0005-0000-0000-0000770E0000}"/>
    <cellStyle name="Navadno 17 3 4" xfId="3782" xr:uid="{00000000-0005-0000-0000-0000780E0000}"/>
    <cellStyle name="Navadno 17 3 4 2" xfId="3783" xr:uid="{00000000-0005-0000-0000-0000790E0000}"/>
    <cellStyle name="Navadno 17 3 5" xfId="3784" xr:uid="{00000000-0005-0000-0000-00007A0E0000}"/>
    <cellStyle name="Navadno 17 4" xfId="3785" xr:uid="{00000000-0005-0000-0000-00007B0E0000}"/>
    <cellStyle name="Navadno 17 4 2" xfId="20853" xr:uid="{DC244EC9-EE8C-4A54-A31B-32B7EE96D006}"/>
    <cellStyle name="Navadno 17 4 2 2" xfId="20821" xr:uid="{AEC57B3A-A92A-446E-9F09-C55738E3D924}"/>
    <cellStyle name="Navadno 17 5" xfId="20147" xr:uid="{6AE35958-123D-4DEE-A271-9FF54289162F}"/>
    <cellStyle name="Navadno 18" xfId="3786" xr:uid="{00000000-0005-0000-0000-00007C0E0000}"/>
    <cellStyle name="Navadno 18 2" xfId="3787" xr:uid="{00000000-0005-0000-0000-00007D0E0000}"/>
    <cellStyle name="Navadno 18 2 2" xfId="3788" xr:uid="{00000000-0005-0000-0000-00007E0E0000}"/>
    <cellStyle name="Navadno 18 2 2 2" xfId="3789" xr:uid="{00000000-0005-0000-0000-00007F0E0000}"/>
    <cellStyle name="Navadno 18 2 2 2 2" xfId="3790" xr:uid="{00000000-0005-0000-0000-0000800E0000}"/>
    <cellStyle name="Navadno 18 2 2 2 2 2" xfId="3791" xr:uid="{00000000-0005-0000-0000-0000810E0000}"/>
    <cellStyle name="Navadno 18 2 2 2 3" xfId="3792" xr:uid="{00000000-0005-0000-0000-0000820E0000}"/>
    <cellStyle name="Navadno 18 2 2 3" xfId="3793" xr:uid="{00000000-0005-0000-0000-0000830E0000}"/>
    <cellStyle name="Navadno 18 2 2 3 2" xfId="3794" xr:uid="{00000000-0005-0000-0000-0000840E0000}"/>
    <cellStyle name="Navadno 18 2 2 4" xfId="3795" xr:uid="{00000000-0005-0000-0000-0000850E0000}"/>
    <cellStyle name="Navadno 18 2 3" xfId="3796" xr:uid="{00000000-0005-0000-0000-0000860E0000}"/>
    <cellStyle name="Navadno 18 2 3 2" xfId="3797" xr:uid="{00000000-0005-0000-0000-0000870E0000}"/>
    <cellStyle name="Navadno 18 2 3 2 2" xfId="3798" xr:uid="{00000000-0005-0000-0000-0000880E0000}"/>
    <cellStyle name="Navadno 18 2 3 3" xfId="3799" xr:uid="{00000000-0005-0000-0000-0000890E0000}"/>
    <cellStyle name="Navadno 18 2 4" xfId="3800" xr:uid="{00000000-0005-0000-0000-00008A0E0000}"/>
    <cellStyle name="Navadno 18 2 4 2" xfId="3801" xr:uid="{00000000-0005-0000-0000-00008B0E0000}"/>
    <cellStyle name="Navadno 18 2 5" xfId="3802" xr:uid="{00000000-0005-0000-0000-00008C0E0000}"/>
    <cellStyle name="Navadno 18 2 6" xfId="11260" xr:uid="{FE906D3D-9752-4C49-B463-DE0CA82622A0}"/>
    <cellStyle name="Navadno 18 2 7" xfId="9856" xr:uid="{166057C2-8997-4630-A58A-F157A4C98C12}"/>
    <cellStyle name="Navadno 18 3" xfId="3803" xr:uid="{00000000-0005-0000-0000-00008D0E0000}"/>
    <cellStyle name="Navadno 18 3 2" xfId="3804" xr:uid="{00000000-0005-0000-0000-00008E0E0000}"/>
    <cellStyle name="Navadno 18 3 2 2" xfId="3805" xr:uid="{00000000-0005-0000-0000-00008F0E0000}"/>
    <cellStyle name="Navadno 18 3 2 2 2" xfId="3806" xr:uid="{00000000-0005-0000-0000-0000900E0000}"/>
    <cellStyle name="Navadno 18 3 2 2 2 2" xfId="3807" xr:uid="{00000000-0005-0000-0000-0000910E0000}"/>
    <cellStyle name="Navadno 18 3 2 2 3" xfId="3808" xr:uid="{00000000-0005-0000-0000-0000920E0000}"/>
    <cellStyle name="Navadno 18 3 2 3" xfId="3809" xr:uid="{00000000-0005-0000-0000-0000930E0000}"/>
    <cellStyle name="Navadno 18 3 2 3 2" xfId="3810" xr:uid="{00000000-0005-0000-0000-0000940E0000}"/>
    <cellStyle name="Navadno 18 3 2 4" xfId="3811" xr:uid="{00000000-0005-0000-0000-0000950E0000}"/>
    <cellStyle name="Navadno 18 3 3" xfId="3812" xr:uid="{00000000-0005-0000-0000-0000960E0000}"/>
    <cellStyle name="Navadno 18 3 3 2" xfId="3813" xr:uid="{00000000-0005-0000-0000-0000970E0000}"/>
    <cellStyle name="Navadno 18 3 3 2 2" xfId="3814" xr:uid="{00000000-0005-0000-0000-0000980E0000}"/>
    <cellStyle name="Navadno 18 3 3 3" xfId="3815" xr:uid="{00000000-0005-0000-0000-0000990E0000}"/>
    <cellStyle name="Navadno 18 3 4" xfId="3816" xr:uid="{00000000-0005-0000-0000-00009A0E0000}"/>
    <cellStyle name="Navadno 18 3 4 2" xfId="3817" xr:uid="{00000000-0005-0000-0000-00009B0E0000}"/>
    <cellStyle name="Navadno 18 3 5" xfId="3818" xr:uid="{00000000-0005-0000-0000-00009C0E0000}"/>
    <cellStyle name="Navadno 18 4" xfId="3819" xr:uid="{00000000-0005-0000-0000-00009D0E0000}"/>
    <cellStyle name="Navadno 18 5" xfId="3820" xr:uid="{00000000-0005-0000-0000-00009E0E0000}"/>
    <cellStyle name="Navadno 18 6" xfId="23024" xr:uid="{D815F4D5-0986-4363-93D0-A0505C21C739}"/>
    <cellStyle name="Navadno 19" xfId="3821" xr:uid="{00000000-0005-0000-0000-00009F0E0000}"/>
    <cellStyle name="Navadno 19 2" xfId="3822" xr:uid="{00000000-0005-0000-0000-0000A00E0000}"/>
    <cellStyle name="Navadno 19 2 2" xfId="3823" xr:uid="{00000000-0005-0000-0000-0000A10E0000}"/>
    <cellStyle name="Navadno 19 2 2 2" xfId="3824" xr:uid="{00000000-0005-0000-0000-0000A20E0000}"/>
    <cellStyle name="Navadno 19 2 2 2 2" xfId="3825" xr:uid="{00000000-0005-0000-0000-0000A30E0000}"/>
    <cellStyle name="Navadno 19 2 2 2 2 2" xfId="3826" xr:uid="{00000000-0005-0000-0000-0000A40E0000}"/>
    <cellStyle name="Navadno 19 2 2 2 3" xfId="3827" xr:uid="{00000000-0005-0000-0000-0000A50E0000}"/>
    <cellStyle name="Navadno 19 2 2 3" xfId="3828" xr:uid="{00000000-0005-0000-0000-0000A60E0000}"/>
    <cellStyle name="Navadno 19 2 2 3 2" xfId="3829" xr:uid="{00000000-0005-0000-0000-0000A70E0000}"/>
    <cellStyle name="Navadno 19 2 2 4" xfId="3830" xr:uid="{00000000-0005-0000-0000-0000A80E0000}"/>
    <cellStyle name="Navadno 19 2 3" xfId="3831" xr:uid="{00000000-0005-0000-0000-0000A90E0000}"/>
    <cellStyle name="Navadno 19 2 3 2" xfId="3832" xr:uid="{00000000-0005-0000-0000-0000AA0E0000}"/>
    <cellStyle name="Navadno 19 2 3 2 2" xfId="3833" xr:uid="{00000000-0005-0000-0000-0000AB0E0000}"/>
    <cellStyle name="Navadno 19 2 3 3" xfId="3834" xr:uid="{00000000-0005-0000-0000-0000AC0E0000}"/>
    <cellStyle name="Navadno 19 2 4" xfId="3835" xr:uid="{00000000-0005-0000-0000-0000AD0E0000}"/>
    <cellStyle name="Navadno 19 2 4 2" xfId="3836" xr:uid="{00000000-0005-0000-0000-0000AE0E0000}"/>
    <cellStyle name="Navadno 19 2 5" xfId="3837" xr:uid="{00000000-0005-0000-0000-0000AF0E0000}"/>
    <cellStyle name="Navadno 19 2 6" xfId="11259" xr:uid="{66CE131A-4896-4455-A46D-FBECED9192A9}"/>
    <cellStyle name="Navadno 19 2 7" xfId="9857" xr:uid="{FD605547-0ACB-4010-8E44-91F66B084F1E}"/>
    <cellStyle name="Navadno 19 3" xfId="3838" xr:uid="{00000000-0005-0000-0000-0000B00E0000}"/>
    <cellStyle name="Navadno 19 3 2" xfId="3839" xr:uid="{00000000-0005-0000-0000-0000B10E0000}"/>
    <cellStyle name="Navadno 19 3 2 2" xfId="3840" xr:uid="{00000000-0005-0000-0000-0000B20E0000}"/>
    <cellStyle name="Navadno 19 3 2 2 2" xfId="3841" xr:uid="{00000000-0005-0000-0000-0000B30E0000}"/>
    <cellStyle name="Navadno 19 3 2 2 2 2" xfId="3842" xr:uid="{00000000-0005-0000-0000-0000B40E0000}"/>
    <cellStyle name="Navadno 19 3 2 2 3" xfId="3843" xr:uid="{00000000-0005-0000-0000-0000B50E0000}"/>
    <cellStyle name="Navadno 19 3 2 3" xfId="3844" xr:uid="{00000000-0005-0000-0000-0000B60E0000}"/>
    <cellStyle name="Navadno 19 3 2 3 2" xfId="3845" xr:uid="{00000000-0005-0000-0000-0000B70E0000}"/>
    <cellStyle name="Navadno 19 3 2 4" xfId="3846" xr:uid="{00000000-0005-0000-0000-0000B80E0000}"/>
    <cellStyle name="Navadno 19 3 3" xfId="3847" xr:uid="{00000000-0005-0000-0000-0000B90E0000}"/>
    <cellStyle name="Navadno 19 3 3 2" xfId="3848" xr:uid="{00000000-0005-0000-0000-0000BA0E0000}"/>
    <cellStyle name="Navadno 19 3 3 2 2" xfId="3849" xr:uid="{00000000-0005-0000-0000-0000BB0E0000}"/>
    <cellStyle name="Navadno 19 3 3 3" xfId="3850" xr:uid="{00000000-0005-0000-0000-0000BC0E0000}"/>
    <cellStyle name="Navadno 19 3 4" xfId="3851" xr:uid="{00000000-0005-0000-0000-0000BD0E0000}"/>
    <cellStyle name="Navadno 19 3 4 2" xfId="3852" xr:uid="{00000000-0005-0000-0000-0000BE0E0000}"/>
    <cellStyle name="Navadno 19 3 5" xfId="3853" xr:uid="{00000000-0005-0000-0000-0000BF0E0000}"/>
    <cellStyle name="Navadno 19 4" xfId="3854" xr:uid="{00000000-0005-0000-0000-0000C00E0000}"/>
    <cellStyle name="Navadno 19 5" xfId="3855" xr:uid="{00000000-0005-0000-0000-0000C10E0000}"/>
    <cellStyle name="Navadno 19 6" xfId="26010" xr:uid="{A27826EF-822A-448E-8754-2D66717DF77D}"/>
    <cellStyle name="Navadno 19 7" xfId="20810" xr:uid="{C768C026-9C25-4F15-A04F-9F471A0565A6}"/>
    <cellStyle name="Navadno 198" xfId="3856" xr:uid="{00000000-0005-0000-0000-0000C20E0000}"/>
    <cellStyle name="Navadno 2" xfId="4" xr:uid="{00000000-0005-0000-0000-0000C30E0000}"/>
    <cellStyle name="Navadno 2 10" xfId="3857" xr:uid="{00000000-0005-0000-0000-0000C40E0000}"/>
    <cellStyle name="Navadno 2 10 2" xfId="3858" xr:uid="{00000000-0005-0000-0000-0000C50E0000}"/>
    <cellStyle name="Navadno 2 10 2 2" xfId="15177" xr:uid="{8188E7A4-A0C0-4AE3-B41E-1889E44054B1}"/>
    <cellStyle name="Navadno 2 10 2 2 2" xfId="25476" xr:uid="{3D63F023-671D-4683-9C1F-3CC381DF1B87}"/>
    <cellStyle name="Navadno 2 10 2 3" xfId="25858" xr:uid="{02076E3E-F991-493A-AEB0-CA194D499C60}"/>
    <cellStyle name="Navadno 2 10 2 4" xfId="27352" xr:uid="{8FBC4D71-C775-4457-8A00-4CABDCB6F2AD}"/>
    <cellStyle name="Navadno 2 10 3" xfId="15118" xr:uid="{42EAC1C0-8605-4B52-940A-B29BCDB64CF8}"/>
    <cellStyle name="Navadno 2 10 3 2" xfId="25806" xr:uid="{7B40D542-AFE2-498D-B43D-6DD5ACFA1DB2}"/>
    <cellStyle name="Navadno 2 10 3 2 2" xfId="27013" xr:uid="{FF068793-18DA-47C9-961D-650276A41FD6}"/>
    <cellStyle name="Navadno 2 10 3 3" xfId="25424" xr:uid="{3B7FEE88-291A-4512-BF81-558A6B6CF414}"/>
    <cellStyle name="Navadno 2 10 3 4" xfId="23721" xr:uid="{122DD0DC-283B-4504-BEE7-9E1E9F27D189}"/>
    <cellStyle name="Navadno 2 10 3 5" xfId="21334" xr:uid="{D77E37FA-E39C-42C4-92B3-FA70C8DB89BE}"/>
    <cellStyle name="Navadno 2 10 3 6" xfId="27300" xr:uid="{4C003FFB-F1EF-44B1-AFFF-AF602F941C55}"/>
    <cellStyle name="Navadno 2 11" xfId="3859" xr:uid="{00000000-0005-0000-0000-0000C60E0000}"/>
    <cellStyle name="Navadno 2 11 2" xfId="15142" xr:uid="{99DEF9E1-082A-4811-A0C2-741EC3A57798}"/>
    <cellStyle name="Navadno 2 11 2 2" xfId="25828" xr:uid="{9842ED6D-765D-43E6-9099-8A0677E7318A}"/>
    <cellStyle name="Navadno 2 11 2 3" xfId="25446" xr:uid="{1A1D0A96-A88E-4E9C-A2D2-F6961CDE5951}"/>
    <cellStyle name="Navadno 2 11 2 4" xfId="27322" xr:uid="{BD8C378F-B8FA-406E-A753-A804051C526D}"/>
    <cellStyle name="Navadno 2 12" xfId="3860" xr:uid="{00000000-0005-0000-0000-0000C70E0000}"/>
    <cellStyle name="Navadno 2 12 2" xfId="15145" xr:uid="{D9A96097-C6E7-4921-B64C-8D0F616A5167}"/>
    <cellStyle name="Navadno 2 13" xfId="9428" xr:uid="{00000000-0005-0000-0000-0000C80E0000}"/>
    <cellStyle name="Navadno 2 13 2" xfId="9842" xr:uid="{AF000D65-A490-4384-AF81-C557F00275C1}"/>
    <cellStyle name="Navadno 2 13 3" xfId="16913" xr:uid="{617D92B8-561B-4538-B275-7EC577955C9B}"/>
    <cellStyle name="Navadno 2 13 3 2" xfId="25588" xr:uid="{AE98AB59-33CB-430D-95F9-452CD5A1FE11}"/>
    <cellStyle name="Navadno 2 13 4" xfId="24876" xr:uid="{A8FD8E44-3EC3-4AE9-A0C2-E5CC88CCE75A}"/>
    <cellStyle name="Navadno 2 13 4 2" xfId="25195" xr:uid="{B4B79956-D363-4282-9E65-CF4E65299944}"/>
    <cellStyle name="Navadno 2 13 5" xfId="25148" xr:uid="{C3C36639-0C44-4077-B56C-F8A49E4A8FD8}"/>
    <cellStyle name="Navadno 2 13 6" xfId="21374" xr:uid="{E63C2003-3429-491D-874D-92FBACB7EC78}"/>
    <cellStyle name="Navadno 2 13 7" xfId="27070" xr:uid="{5832BEE5-F35D-4984-AC4B-9E48A5327C7C}"/>
    <cellStyle name="Navadno 2 14" xfId="10219" xr:uid="{85E852D8-D453-4310-833A-64907696D1FA}"/>
    <cellStyle name="Navadno 2 14 2" xfId="10305" xr:uid="{298A52AA-BFA6-417F-86AB-1E690FEF7A09}"/>
    <cellStyle name="Navadno 2 2" xfId="48" xr:uid="{00000000-0005-0000-0000-0000C90E0000}"/>
    <cellStyle name="Navadno 2 2 2" xfId="3861" xr:uid="{00000000-0005-0000-0000-0000CA0E0000}"/>
    <cellStyle name="Navadno 2 2 2 2" xfId="3862" xr:uid="{00000000-0005-0000-0000-0000CB0E0000}"/>
    <cellStyle name="Navadno 2 2 2 3" xfId="3863" xr:uid="{00000000-0005-0000-0000-0000CC0E0000}"/>
    <cellStyle name="Navadno 2 2 2 3 2" xfId="3864" xr:uid="{00000000-0005-0000-0000-0000CD0E0000}"/>
    <cellStyle name="Navadno 2 2 2 3 3" xfId="3865" xr:uid="{00000000-0005-0000-0000-0000CE0E0000}"/>
    <cellStyle name="Navadno 2 2 2 4" xfId="3866" xr:uid="{00000000-0005-0000-0000-0000CF0E0000}"/>
    <cellStyle name="Navadno 2 2 2 4 2" xfId="3867" xr:uid="{00000000-0005-0000-0000-0000D00E0000}"/>
    <cellStyle name="Navadno 2 2 2 4 3" xfId="21258" xr:uid="{04C76C48-B867-4B28-9AE3-0E2398E10BF1}"/>
    <cellStyle name="Navadno 2 2 2 5" xfId="3868" xr:uid="{00000000-0005-0000-0000-0000D10E0000}"/>
    <cellStyle name="Navadno 2 2 2 6" xfId="3869" xr:uid="{00000000-0005-0000-0000-0000D20E0000}"/>
    <cellStyle name="Navadno 2 2 2 6 2" xfId="10187" xr:uid="{DAC671B2-6A9A-433D-AF10-08C5402E7227}"/>
    <cellStyle name="Navadno 2 2 2 6 2 2" xfId="11491" xr:uid="{3F1E27DF-824B-46E6-BED2-BD234C76869C}"/>
    <cellStyle name="Navadno 2 2 2 6 2 2 2" xfId="25783" xr:uid="{A1DD52E6-F980-469C-9CEA-7E6567B3EA9A}"/>
    <cellStyle name="Navadno 2 2 2 6 2 2 3" xfId="25397" xr:uid="{FF7BFA17-A02A-4472-92E7-856AA9CAAFB9}"/>
    <cellStyle name="Navadno 2 2 2 6 2 2 4" xfId="27277" xr:uid="{B0471331-95C7-4520-AA8F-70E91913ECFB}"/>
    <cellStyle name="Navadno 2 2 2 6 2 3" xfId="10302" xr:uid="{82412B1C-7A1D-428B-B976-4452EAECD53A}"/>
    <cellStyle name="Navadno 2 2 2 6 2 3 2" xfId="25719" xr:uid="{25952C43-B6E4-4B1A-B902-19FEA46A7939}"/>
    <cellStyle name="Navadno 2 2 2 6 2 3 3" xfId="25333" xr:uid="{D3E87501-0312-4AB1-A022-E636DBE84814}"/>
    <cellStyle name="Navadno 2 2 2 6 2 3 4" xfId="27213" xr:uid="{D17CC168-6791-4C4D-89C1-F9F6CBD0C2EA}"/>
    <cellStyle name="Navadno 2 2 2 6 2 4" xfId="25646" xr:uid="{09F7DEDF-3FB5-4603-957E-5D8944E7CF89}"/>
    <cellStyle name="Navadno 2 2 2 6 2 5" xfId="25260" xr:uid="{5D8D925F-9653-4AE6-9C4D-FF8C32504D69}"/>
    <cellStyle name="Navadno 2 2 2 6 2 6" xfId="27140" xr:uid="{530676CC-219A-47D1-BD1B-1C9360905B9C}"/>
    <cellStyle name="Navadno 2 2 2 6 3" xfId="10167" xr:uid="{B394DA69-C7DB-49EE-B341-E47C9900DD4C}"/>
    <cellStyle name="Navadno 2 2 2 6 3 2" xfId="11472" xr:uid="{E927C621-28BC-4CEE-807B-2407277D422F}"/>
    <cellStyle name="Navadno 2 2 2 6 3 2 2" xfId="25764" xr:uid="{92A96D01-ED25-415C-87BC-FD2AE34DA57D}"/>
    <cellStyle name="Navadno 2 2 2 6 3 2 3" xfId="25378" xr:uid="{0D081C2D-0F31-4398-B3D3-F9735AB2EDD3}"/>
    <cellStyle name="Navadno 2 2 2 6 3 2 4" xfId="27258" xr:uid="{618462F7-3C6C-4890-9384-901259B23376}"/>
    <cellStyle name="Navadno 2 2 2 6 3 3" xfId="10283" xr:uid="{218878D2-96E6-45AD-B94B-5A360111C2FF}"/>
    <cellStyle name="Navadno 2 2 2 6 3 3 2" xfId="25700" xr:uid="{E3DE11CA-E484-468D-A5E0-1DF74B6D61CC}"/>
    <cellStyle name="Navadno 2 2 2 6 3 3 3" xfId="25314" xr:uid="{F5B46AEC-2643-47B4-9D95-0B2CCC9F1495}"/>
    <cellStyle name="Navadno 2 2 2 6 3 3 4" xfId="27194" xr:uid="{10549C57-2359-40BF-B929-5B9BD9F643E3}"/>
    <cellStyle name="Navadno 2 2 2 6 3 4" xfId="25627" xr:uid="{A0848531-2545-4441-A094-1DBF415BFC9D}"/>
    <cellStyle name="Navadno 2 2 2 6 3 5" xfId="25241" xr:uid="{4CC98DD1-F578-4EFD-AB91-DF4EF47B96E8}"/>
    <cellStyle name="Navadno 2 2 2 6 3 6" xfId="27121" xr:uid="{C8CC5B3B-388E-4F6A-9BD1-9F586F195308}"/>
    <cellStyle name="Navadno 2 2 2 6 4" xfId="10203" xr:uid="{F1412D50-A7D4-4746-BDB0-82A42542D139}"/>
    <cellStyle name="Navadno 2 2 2 6 4 2" xfId="10774" xr:uid="{D2AEF011-57A5-4033-B8C4-B0D7351D6A0E}"/>
    <cellStyle name="Navadno 2 2 2 6 4 2 2" xfId="25736" xr:uid="{1FC49A14-0A0A-46EA-8260-000CC5609277}"/>
    <cellStyle name="Navadno 2 2 2 6 4 2 3" xfId="25350" xr:uid="{9C0050ED-1BDA-44EB-B4CE-6D870966A003}"/>
    <cellStyle name="Navadno 2 2 2 6 4 2 4" xfId="27230" xr:uid="{61B83561-292F-4ED7-94B2-5586909B8B13}"/>
    <cellStyle name="Navadno 2 2 2 6 4 3" xfId="25662" xr:uid="{C1DDCF0C-859A-4B62-AA23-EEABAAA86275}"/>
    <cellStyle name="Navadno 2 2 2 6 4 4" xfId="25276" xr:uid="{5A3772FC-A860-463A-9AE0-714A1437731E}"/>
    <cellStyle name="Navadno 2 2 2 6 4 5" xfId="27156" xr:uid="{49A00B33-DCF6-4626-9C63-A9B68041E78F}"/>
    <cellStyle name="Navadno 2 2 2 6 5" xfId="10241" xr:uid="{042E3A54-7448-46C2-82B7-E6467EDE373E}"/>
    <cellStyle name="Navadno 2 2 2 6 5 2" xfId="25681" xr:uid="{AB27CFD7-216B-462C-AA4D-43AA6E7D5B06}"/>
    <cellStyle name="Navadno 2 2 2 6 5 3" xfId="25295" xr:uid="{8BDB663D-ABB8-4D38-B813-5A27E40A2C55}"/>
    <cellStyle name="Navadno 2 2 2 6 5 4" xfId="27175" xr:uid="{75C74A9E-E3F4-43EB-B69A-D517260F41F3}"/>
    <cellStyle name="Navadno 2 2 2 6 6" xfId="9920" xr:uid="{37EC3F41-A075-476E-834B-17040ECAF61E}"/>
    <cellStyle name="Navadno 2 2 2 6 6 2" xfId="25222" xr:uid="{3460084C-2594-4177-A1D8-C56478E44CA4}"/>
    <cellStyle name="Navadno 2 2 2 6 7" xfId="25608" xr:uid="{71F26172-1761-41A4-ABB7-AE41A085A0B6}"/>
    <cellStyle name="Navadno 2 2 2 6 8" xfId="27102" xr:uid="{F41E57C6-2F2E-4BC3-9C50-81F35CA16B97}"/>
    <cellStyle name="Navadno 2 2 2 7" xfId="9447" xr:uid="{00000000-0005-0000-0000-0000D30E0000}"/>
    <cellStyle name="Navadno 2 2 2 7 2" xfId="11258" xr:uid="{8F336BAD-5F3C-4F8D-B624-DC5322E0B0E1}"/>
    <cellStyle name="Navadno 2 2 2 8" xfId="26320" xr:uid="{32B791EE-7306-42E9-992E-4DBB49624FCF}"/>
    <cellStyle name="Navadno 2 2 2 8 2" xfId="26963" xr:uid="{5258E5E5-81AE-49D7-98A1-D4FC29569E36}"/>
    <cellStyle name="Navadno 2 2 3" xfId="3870" xr:uid="{00000000-0005-0000-0000-0000D40E0000}"/>
    <cellStyle name="Navadno 2 2 3 2" xfId="3871" xr:uid="{00000000-0005-0000-0000-0000D50E0000}"/>
    <cellStyle name="Navadno 2 2 3 2 2" xfId="3872" xr:uid="{00000000-0005-0000-0000-0000D60E0000}"/>
    <cellStyle name="Navadno 2 2 3 2 3" xfId="23517" xr:uid="{65840370-E2C5-463E-9458-28FF495BE343}"/>
    <cellStyle name="Navadno 2 2 3 3" xfId="3873" xr:uid="{00000000-0005-0000-0000-0000D70E0000}"/>
    <cellStyle name="Navadno 2 2 3 3 2" xfId="16172" xr:uid="{33CEE69A-ABE6-4465-A6C1-505371134B08}"/>
    <cellStyle name="Navadno 2 2 3 4" xfId="9437" xr:uid="{00000000-0005-0000-0000-0000D80E0000}"/>
    <cellStyle name="Navadno 2 2 3 5" xfId="22091" xr:uid="{9F488097-0623-4159-8BA8-7BDD5586A2B2}"/>
    <cellStyle name="Navadno 2 2 4" xfId="3874" xr:uid="{00000000-0005-0000-0000-0000D90E0000}"/>
    <cellStyle name="Navadno 2 2 4 2" xfId="3875" xr:uid="{00000000-0005-0000-0000-0000DA0E0000}"/>
    <cellStyle name="Navadno 2 2 4 2 2" xfId="3876" xr:uid="{00000000-0005-0000-0000-0000DB0E0000}"/>
    <cellStyle name="Navadno 2 2 4 2 3" xfId="21265" xr:uid="{8A6DC587-607A-4AC3-B2DE-EC4530890CBF}"/>
    <cellStyle name="Navadno 2 2 4 3" xfId="3877" xr:uid="{00000000-0005-0000-0000-0000DC0E0000}"/>
    <cellStyle name="Navadno 2 2 4 4" xfId="16171" xr:uid="{D994A057-C474-4FB3-A2EE-C067E67B2230}"/>
    <cellStyle name="Navadno 2 2 4 5" xfId="11257" xr:uid="{C4E67A48-8D94-4107-9EA5-EBACAA968487}"/>
    <cellStyle name="Navadno 2 2 5" xfId="3878" xr:uid="{00000000-0005-0000-0000-0000DD0E0000}"/>
    <cellStyle name="Navadno 2 2 5 2" xfId="15327" xr:uid="{86D13643-E21A-495E-B5FA-05BACBE96029}"/>
    <cellStyle name="Navadno 2 2 5 3" xfId="16891" xr:uid="{4957E7C2-9036-4269-AEB6-6EC51D84BD77}"/>
    <cellStyle name="Navadno 2 2 5 3 2" xfId="25096" xr:uid="{34A554F1-7341-449D-8877-7127CB17FC48}"/>
    <cellStyle name="Navadno 2 2 5 3 3" xfId="25583" xr:uid="{B5BCEE6A-46DC-40CA-AC37-B4BB4602AD27}"/>
    <cellStyle name="Navadno 2 2 5 3 4" xfId="21623" xr:uid="{B38F6641-AD8C-4502-B768-7BA04951998F}"/>
    <cellStyle name="Navadno 2 2 5 4" xfId="9849" xr:uid="{BD85FFBF-8D7C-4498-A32B-E55E1DF8303F}"/>
    <cellStyle name="Navadno 2 2 5 4 2" xfId="24946" xr:uid="{7661B234-63EC-47B3-ACFA-0FEC4C036494}"/>
    <cellStyle name="Navadno 2 2 5 4 3" xfId="24640" xr:uid="{68096681-D15E-4D2D-9656-EDD9ECA25443}"/>
    <cellStyle name="Navadno 2 2 6" xfId="3879" xr:uid="{00000000-0005-0000-0000-0000DE0E0000}"/>
    <cellStyle name="Navadno 2 2 6 2" xfId="15326" xr:uid="{5881F525-6FD3-4CF3-AC00-4E155A02D314}"/>
    <cellStyle name="Navadno 2 2 6 2 2" xfId="25500" xr:uid="{C2D7D2E7-FDA7-4462-A3CA-5ACCB4F74EE1}"/>
    <cellStyle name="Navadno 2 2 6 3" xfId="25188" xr:uid="{6F088D69-90C4-4225-A11B-C6F907CAF794}"/>
    <cellStyle name="Navadno 2 2 6 4" xfId="25879" xr:uid="{C82C0AD2-D915-4ED6-A099-A02AF68AD6FD}"/>
    <cellStyle name="Navadno 2 2 6 5" xfId="25141" xr:uid="{663EC09A-D52D-4F9D-A717-77B685CD44E8}"/>
    <cellStyle name="Navadno 2 2 6 6" xfId="21365" xr:uid="{2E212CEA-D2DA-46D2-8FDD-E985FF96392A}"/>
    <cellStyle name="Navadno 2 2 6 7" xfId="27061" xr:uid="{E8ECF008-0CF4-4A98-AA95-57A1E88E16B1}"/>
    <cellStyle name="Navadno 2 2 6 8" xfId="27373" xr:uid="{2D019CC1-53DC-48BE-ACB7-9CAF5F6DA526}"/>
    <cellStyle name="Navadno 2 2 7" xfId="3880" xr:uid="{00000000-0005-0000-0000-0000DF0E0000}"/>
    <cellStyle name="Navadno 2 2 7 2" xfId="16686" xr:uid="{37AF9761-EC8C-4F13-B7B5-88387AE34816}"/>
    <cellStyle name="Navadno 2 2 7 2 2" xfId="25553" xr:uid="{2DF9400C-FA20-4806-8CDC-EC574E0AEE51}"/>
    <cellStyle name="Navadno 2 2 7 2 3" xfId="23513" xr:uid="{C9BA9630-C44A-4B5C-8D0B-15461AB319CF}"/>
    <cellStyle name="Navadno 2 2 7 3" xfId="25932" xr:uid="{1E2F513E-8729-47CC-8579-2BDF862FD27C}"/>
    <cellStyle name="Navadno 2 2 7 3 2" xfId="27025" xr:uid="{D412A64C-E50A-4E73-B7F2-E96705FEC77F}"/>
    <cellStyle name="Navadno 2 2 7 4" xfId="19334" xr:uid="{B3511945-7A0D-411B-98FE-31AB500CED47}"/>
    <cellStyle name="Navadno 2 2 7 5" xfId="27426" xr:uid="{F06AA660-A2B8-4A79-93C0-ECF409371E24}"/>
    <cellStyle name="Navadno 2 2 8" xfId="26482" xr:uid="{4B736A9B-E419-4FC8-B52D-EC210EA7524E}"/>
    <cellStyle name="Navadno 2 3" xfId="3881" xr:uid="{00000000-0005-0000-0000-0000E00E0000}"/>
    <cellStyle name="Navadno 2 3 2" xfId="3882" xr:uid="{00000000-0005-0000-0000-0000E10E0000}"/>
    <cellStyle name="Navadno 2 3 2 2" xfId="3883" xr:uid="{00000000-0005-0000-0000-0000E20E0000}"/>
    <cellStyle name="Navadno 2 3 2 3" xfId="3884" xr:uid="{00000000-0005-0000-0000-0000E30E0000}"/>
    <cellStyle name="Navadno 2 3 2 4" xfId="16170" xr:uid="{02DCE026-8255-4E3F-8922-928BB4275E43}"/>
    <cellStyle name="Navadno 2 3 3" xfId="3885" xr:uid="{00000000-0005-0000-0000-0000E40E0000}"/>
    <cellStyle name="Navadno 2 3 3 2" xfId="3886" xr:uid="{00000000-0005-0000-0000-0000E50E0000}"/>
    <cellStyle name="Navadno 2 3 3 2 10" xfId="27128" xr:uid="{C6257383-39FD-4B61-99AB-A30DBCC7F18E}"/>
    <cellStyle name="Navadno 2 3 3 2 2" xfId="11479" xr:uid="{6B490C15-1122-4524-A0B7-4762BCC770A9}"/>
    <cellStyle name="Navadno 2 3 3 2 2 2" xfId="25771" xr:uid="{B9CEAE8D-595C-47B2-9969-64B6C89D5648}"/>
    <cellStyle name="Navadno 2 3 3 2 2 3" xfId="25385" xr:uid="{244DCBB6-56E6-492C-9E7A-D9CC07B691E0}"/>
    <cellStyle name="Navadno 2 3 3 2 2 4" xfId="27265" xr:uid="{616B20B1-7957-4D05-A74B-682348B86D57}"/>
    <cellStyle name="Navadno 2 3 3 2 3" xfId="10290" xr:uid="{BEC33EA5-F2B5-4AA7-B3F9-471140C22048}"/>
    <cellStyle name="Navadno 2 3 3 2 3 2" xfId="25707" xr:uid="{4CD7EA66-A821-4610-B9DA-A04BDF4ABE25}"/>
    <cellStyle name="Navadno 2 3 3 2 3 3" xfId="25321" xr:uid="{C20D669D-8700-46F2-8B48-4ABDAAB21B80}"/>
    <cellStyle name="Navadno 2 3 3 2 3 4" xfId="27201" xr:uid="{69CBC6D2-C066-4EF6-AC61-B9E42F7D057F}"/>
    <cellStyle name="Navadno 2 3 3 2 4" xfId="10174" xr:uid="{75CD5105-BB2D-41BF-A245-94DBBCD64D53}"/>
    <cellStyle name="Navadno 2 3 3 2 4 2" xfId="25248" xr:uid="{4BF3790B-87E4-4C09-A31B-E876609D7EA5}"/>
    <cellStyle name="Navadno 2 3 3 2 5" xfId="25189" xr:uid="{3ACD7F52-D947-41E6-B650-AB1E750BD551}"/>
    <cellStyle name="Navadno 2 3 3 2 6" xfId="25634" xr:uid="{923C6995-D284-411B-89DC-6A687BFD2D7B}"/>
    <cellStyle name="Navadno 2 3 3 2 7" xfId="25142" xr:uid="{C27E2D3E-D250-4C53-89D0-BA1BB28E1F16}"/>
    <cellStyle name="Navadno 2 3 3 2 8" xfId="21366" xr:uid="{A3B6B780-287C-4952-8971-54A4D4BBCFEC}"/>
    <cellStyle name="Navadno 2 3 3 2 9" xfId="27062" xr:uid="{28E9509C-F8A1-4ADD-8ECD-FCE8DB114F61}"/>
    <cellStyle name="Navadno 2 3 3 3" xfId="10154" xr:uid="{62990C07-F8C8-472C-8575-A1B7FDF6FD29}"/>
    <cellStyle name="Navadno 2 3 3 3 2" xfId="11459" xr:uid="{3E4EC1A3-6119-433B-819F-34CC6AC6E79E}"/>
    <cellStyle name="Navadno 2 3 3 3 2 2" xfId="25752" xr:uid="{64C46666-23AF-4FAD-92A1-E70F2CF2AB7F}"/>
    <cellStyle name="Navadno 2 3 3 3 2 3" xfId="25366" xr:uid="{FF2D295C-AFDA-49C2-AA7C-1331D09250CE}"/>
    <cellStyle name="Navadno 2 3 3 3 2 4" xfId="27246" xr:uid="{1A845E27-ADEC-4B8E-94E8-A8019F35CA9C}"/>
    <cellStyle name="Navadno 2 3 3 3 3" xfId="10271" xr:uid="{DF6C57CC-C662-45DA-98E4-5428719D0DCC}"/>
    <cellStyle name="Navadno 2 3 3 3 3 2" xfId="25688" xr:uid="{5EC21C8F-E70F-49B3-8BBF-2EE21812FAB0}"/>
    <cellStyle name="Navadno 2 3 3 3 3 3" xfId="25302" xr:uid="{AC0AB1A8-C6FC-4409-99D7-AE85C63F5EED}"/>
    <cellStyle name="Navadno 2 3 3 3 3 4" xfId="27182" xr:uid="{6393F242-57FC-46D4-A867-BF2CAA599800}"/>
    <cellStyle name="Navadno 2 3 3 3 4" xfId="25615" xr:uid="{392A36A5-3942-405D-BA36-E0E287BA210E}"/>
    <cellStyle name="Navadno 2 3 3 3 5" xfId="25229" xr:uid="{CBE1D3B8-B380-4958-ACEF-BA1B395DE2D3}"/>
    <cellStyle name="Navadno 2 3 3 3 6" xfId="27109" xr:uid="{BB31C26C-DB93-4B99-9D74-DDFB2931A547}"/>
    <cellStyle name="Navadno 2 3 3 4" xfId="10191" xr:uid="{ECFC7E73-9EBD-4BD4-A3B1-36FA85079612}"/>
    <cellStyle name="Navadno 2 3 3 4 2" xfId="10681" xr:uid="{B0F679A8-F1FA-4EBA-A483-4237E91C4FD0}"/>
    <cellStyle name="Navadno 2 3 3 4 2 2" xfId="25725" xr:uid="{68000AC5-8D33-4831-9DD6-FD59BA964AEF}"/>
    <cellStyle name="Navadno 2 3 3 4 2 3" xfId="25339" xr:uid="{873D4E38-789E-49B9-836F-1691B933F7F4}"/>
    <cellStyle name="Navadno 2 3 3 4 2 4" xfId="27219" xr:uid="{A901241C-92A1-42A1-BC46-3E78D0BE88DB}"/>
    <cellStyle name="Navadno 2 3 3 4 3" xfId="25650" xr:uid="{F4CC1640-8FF7-4210-B56B-EDABE3719537}"/>
    <cellStyle name="Navadno 2 3 3 4 4" xfId="25264" xr:uid="{32816C0B-4682-4C9D-AE3B-0C15A24C6C7F}"/>
    <cellStyle name="Navadno 2 3 3 4 5" xfId="27144" xr:uid="{8C802C2F-675B-45B4-9587-05441D1D326D}"/>
    <cellStyle name="Navadno 2 3 3 5" xfId="10226" xr:uid="{C5D75FF3-7AF0-45E7-933D-8E0ABB25D729}"/>
    <cellStyle name="Navadno 2 3 3 5 2" xfId="11256" xr:uid="{7D1C8878-0021-48F7-A253-748FAEB89A1F}"/>
    <cellStyle name="Navadno 2 3 3 5 3" xfId="16720" xr:uid="{4C0E230A-81D1-4810-B863-7686CDAFDD45}"/>
    <cellStyle name="Navadno 2 3 3 5 3 2" xfId="25942" xr:uid="{779397F6-5F73-4AAF-A860-F3BF68ECB297}"/>
    <cellStyle name="Navadno 2 3 3 5 3 2 2" xfId="26953" xr:uid="{31598C96-CD00-4963-9C25-22D4F5A9DF4B}"/>
    <cellStyle name="Navadno 2 3 3 5 3 3" xfId="25563" xr:uid="{C32BD16D-D9F5-4858-89BD-55718A0C6EC3}"/>
    <cellStyle name="Navadno 2 3 3 5 3 4" xfId="27436" xr:uid="{8E8402DA-F16E-487E-9FDA-A1AD1BB61DD9}"/>
    <cellStyle name="Navadno 2 3 3 5 4" xfId="25669" xr:uid="{21397B3A-DEC9-423F-994F-7A60502292DD}"/>
    <cellStyle name="Navadno 2 3 3 5 5" xfId="25283" xr:uid="{0545AB8E-C255-45FB-A660-DFE9129E263F}"/>
    <cellStyle name="Navadno 2 3 3 5 6" xfId="27163" xr:uid="{ACA8DA1F-C201-42BB-9330-EF93CEA7879F}"/>
    <cellStyle name="Navadno 2 3 3 6" xfId="16658" xr:uid="{F12F902A-D127-4FF4-A458-D064680A3848}"/>
    <cellStyle name="Navadno 2 3 3 6 2" xfId="25908" xr:uid="{DD271102-DFA6-43F8-94DF-D2F808B6BB16}"/>
    <cellStyle name="Navadno 2 3 3 6 3" xfId="25529" xr:uid="{E063092E-0350-4440-9D5F-D58BF9D9020F}"/>
    <cellStyle name="Navadno 2 3 3 6 4" xfId="27402" xr:uid="{5CC60977-100C-4BD0-9E96-064714908EEA}"/>
    <cellStyle name="Navadno 2 3 3 7" xfId="9792" xr:uid="{F33C4E03-887A-4F1F-AA96-00377621D6A3}"/>
    <cellStyle name="Navadno 2 3 3 7 2" xfId="25209" xr:uid="{DA4FEA80-E7FA-47F5-ABAF-E052CCC41F70}"/>
    <cellStyle name="Navadno 2 3 3 8" xfId="25594" xr:uid="{EAD78D60-71E1-4195-B9FF-F55C5F76CFA2}"/>
    <cellStyle name="Navadno 2 3 3 9" xfId="27086" xr:uid="{2EFC5FB3-39D1-4212-A7BE-222F58533317}"/>
    <cellStyle name="Navadno 2 3 4" xfId="3887" xr:uid="{00000000-0005-0000-0000-0000E60E0000}"/>
    <cellStyle name="Navadno 2 3 4 2" xfId="3888" xr:uid="{00000000-0005-0000-0000-0000E70E0000}"/>
    <cellStyle name="Navadno 2 3 4 2 10" xfId="27063" xr:uid="{310D5D9A-821A-4D80-8BA3-8D2F51182AFE}"/>
    <cellStyle name="Navadno 2 3 4 2 11" xfId="27133" xr:uid="{9448864B-0E0D-40AE-AAD9-9980E106B0CB}"/>
    <cellStyle name="Navadno 2 3 4 2 2" xfId="3889" xr:uid="{00000000-0005-0000-0000-0000E80E0000}"/>
    <cellStyle name="Navadno 2 3 4 2 2 2" xfId="11484" xr:uid="{BEA2EFDC-9EBF-47C2-B6DF-18C4D4B8F3EB}"/>
    <cellStyle name="Navadno 2 3 4 2 2 2 2" xfId="25390" xr:uid="{8592311F-D538-4417-9DE8-244CC0D89F6C}"/>
    <cellStyle name="Navadno 2 3 4 2 2 3" xfId="25776" xr:uid="{393EE478-07BD-4565-AA93-B99E59062309}"/>
    <cellStyle name="Navadno 2 3 4 2 2 4" xfId="27270" xr:uid="{AEC71557-C0FB-45E2-999E-B4EE5DEFEE34}"/>
    <cellStyle name="Navadno 2 3 4 2 3" xfId="11254" xr:uid="{5BC0731E-D0CA-4D6C-9488-A80F7A192E0A}"/>
    <cellStyle name="Navadno 2 3 4 2 3 2" xfId="23949" xr:uid="{C2470402-1E31-4715-8702-375635C9EB28}"/>
    <cellStyle name="Navadno 2 3 4 2 3 3" xfId="26958" xr:uid="{65BE903A-B0BD-4476-92E8-055C740E252C}"/>
    <cellStyle name="Navadno 2 3 4 2 3 4" xfId="17138" xr:uid="{5A43927D-0603-454A-B36C-9058CD18B62A}"/>
    <cellStyle name="Navadno 2 3 4 2 4" xfId="10295" xr:uid="{28B00DB9-2D99-4665-B298-EFE35806CC1B}"/>
    <cellStyle name="Navadno 2 3 4 2 4 2" xfId="25712" xr:uid="{FD0E96BD-CA89-4208-8802-BFAD4B1F8E66}"/>
    <cellStyle name="Navadno 2 3 4 2 4 3" xfId="25326" xr:uid="{6EA50A1C-0506-47DB-8D18-BB2162E3101E}"/>
    <cellStyle name="Navadno 2 3 4 2 4 4" xfId="27206" xr:uid="{3AF9BE57-A457-45BB-AA91-CB2CEBA77219}"/>
    <cellStyle name="Navadno 2 3 4 2 5" xfId="10180" xr:uid="{DC2F066A-9155-44C7-86F9-EB6B95CB0D32}"/>
    <cellStyle name="Navadno 2 3 4 2 5 2" xfId="25253" xr:uid="{F3611CDF-5E70-4449-B95E-12CE68AC65F3}"/>
    <cellStyle name="Navadno 2 3 4 2 6" xfId="25190" xr:uid="{B3A2FC3B-ACF3-4E68-9092-A2B925EFA4E1}"/>
    <cellStyle name="Navadno 2 3 4 2 7" xfId="25639" xr:uid="{4730F3CE-4F33-4B7E-BB5A-BCBA5DAED8F9}"/>
    <cellStyle name="Navadno 2 3 4 2 8" xfId="25143" xr:uid="{7E8566C5-235D-43E7-832D-CEF360679329}"/>
    <cellStyle name="Navadno 2 3 4 2 9" xfId="21367" xr:uid="{0A57DC3D-8B7E-4A29-B3AE-C3FFC0EFEA21}"/>
    <cellStyle name="Navadno 2 3 4 3" xfId="3890" xr:uid="{00000000-0005-0000-0000-0000E90E0000}"/>
    <cellStyle name="Navadno 2 3 4 3 2" xfId="11465" xr:uid="{5469FA5C-5635-4A16-B782-16B898CE520A}"/>
    <cellStyle name="Navadno 2 3 4 3 2 2" xfId="25757" xr:uid="{13163642-A552-403F-A50C-F900BE768FF1}"/>
    <cellStyle name="Navadno 2 3 4 3 2 3" xfId="25371" xr:uid="{6D5CA7C2-D6A6-48DF-9BAE-F187879C9465}"/>
    <cellStyle name="Navadno 2 3 4 3 2 4" xfId="27251" xr:uid="{6B1EA816-71FF-47D7-8D08-F807B04CDBBE}"/>
    <cellStyle name="Navadno 2 3 4 3 3" xfId="11253" xr:uid="{2EA59098-93FD-4119-B6F3-5E0866B38DD1}"/>
    <cellStyle name="Navadno 2 3 4 3 4" xfId="10276" xr:uid="{F03FF308-1582-429E-B811-058B487BE01B}"/>
    <cellStyle name="Navadno 2 3 4 3 4 2" xfId="25693" xr:uid="{ED33A901-C49D-4B17-A75B-544F65BDDC16}"/>
    <cellStyle name="Navadno 2 3 4 3 4 3" xfId="25307" xr:uid="{1EF71E95-CC9F-48B6-B386-489B401CFF4C}"/>
    <cellStyle name="Navadno 2 3 4 3 4 4" xfId="27187" xr:uid="{2C84716A-2449-4405-BD20-EAD9FF04A8F2}"/>
    <cellStyle name="Navadno 2 3 4 3 5" xfId="10160" xr:uid="{22B1657D-AAC3-41E8-A2FB-B84F782B2D90}"/>
    <cellStyle name="Navadno 2 3 4 3 5 2" xfId="25234" xr:uid="{ACC080E4-0750-4463-BF13-84ECA98FAFE9}"/>
    <cellStyle name="Navadno 2 3 4 3 6" xfId="25620" xr:uid="{0588C769-6F19-4D40-8B03-968F65B455CD}"/>
    <cellStyle name="Navadno 2 3 4 3 7" xfId="27114" xr:uid="{75181CA3-DB67-4887-8AA2-9BF9CB69A0CE}"/>
    <cellStyle name="Navadno 2 3 4 4" xfId="10196" xr:uid="{3BF9C5F7-CC81-47DF-8B9C-E9C72B1B3F0A}"/>
    <cellStyle name="Navadno 2 3 4 4 2" xfId="10741" xr:uid="{D6C4399A-9FB4-4BF0-87B7-2C732E32E753}"/>
    <cellStyle name="Navadno 2 3 4 4 2 2" xfId="25729" xr:uid="{13D75EB5-796A-4A1B-8152-0CFA382961A5}"/>
    <cellStyle name="Navadno 2 3 4 4 2 3" xfId="25343" xr:uid="{3A126FFD-BF5F-43B2-AFFC-52B1210E4F8E}"/>
    <cellStyle name="Navadno 2 3 4 4 2 4" xfId="27223" xr:uid="{F862521F-7BEE-4701-9E1D-FFC3FE47FC72}"/>
    <cellStyle name="Navadno 2 3 4 4 3" xfId="25655" xr:uid="{8DC11E3F-7237-4CD2-BB2C-18DE5DC52CA3}"/>
    <cellStyle name="Navadno 2 3 4 4 4" xfId="25269" xr:uid="{10BCBE1C-8F5D-4583-84AF-DAA4D6D9BE02}"/>
    <cellStyle name="Navadno 2 3 4 4 5" xfId="27149" xr:uid="{3247439E-65F7-4875-BC23-1A70A617CDFC}"/>
    <cellStyle name="Navadno 2 3 4 5" xfId="10231" xr:uid="{59FF8F9A-CBA4-431D-8745-402B806263D5}"/>
    <cellStyle name="Navadno 2 3 4 5 2" xfId="11255" xr:uid="{F92B4837-4153-4FA3-B153-31C40FDA6DAA}"/>
    <cellStyle name="Navadno 2 3 4 5 3" xfId="16719" xr:uid="{A61FAC30-5BA6-49F4-95F2-1CE1707AE138}"/>
    <cellStyle name="Navadno 2 3 4 5 3 2" xfId="25941" xr:uid="{126FDB41-B760-4D94-91BB-A41F65D5C309}"/>
    <cellStyle name="Navadno 2 3 4 5 3 2 2" xfId="26954" xr:uid="{42A8B60C-B8DD-4004-AABA-D89D3AE7DD8E}"/>
    <cellStyle name="Navadno 2 3 4 5 3 3" xfId="25562" xr:uid="{B21EE64F-621D-4597-BC62-0BE3851F12F9}"/>
    <cellStyle name="Navadno 2 3 4 5 3 4" xfId="27435" xr:uid="{78F9B6F3-494C-4AED-AECF-834587EE9A2F}"/>
    <cellStyle name="Navadno 2 3 4 5 4" xfId="25674" xr:uid="{4B4E502D-49CB-4FBF-9AF5-D4D5C364BB80}"/>
    <cellStyle name="Navadno 2 3 4 5 5" xfId="25288" xr:uid="{9A62DEF2-4623-4C5D-A17B-0BA0B77A570A}"/>
    <cellStyle name="Navadno 2 3 4 5 6" xfId="27168" xr:uid="{85E6A554-2A08-4DA1-8001-4FD2D6D24D9B}"/>
    <cellStyle name="Navadno 2 3 4 6" xfId="16663" xr:uid="{398E7DFD-A26E-47CE-A1BE-4C1B379D7223}"/>
    <cellStyle name="Navadno 2 3 4 6 2" xfId="25913" xr:uid="{682859A8-2AFA-4E20-B576-EE749A71A4F8}"/>
    <cellStyle name="Navadno 2 3 4 6 3" xfId="25534" xr:uid="{8E962DBE-C1F6-4270-BC0D-DFA3958B54CF}"/>
    <cellStyle name="Navadno 2 3 4 6 4" xfId="27407" xr:uid="{78CD8062-3276-491E-9CC3-C6355534D322}"/>
    <cellStyle name="Navadno 2 3 4 7" xfId="9833" xr:uid="{807C5072-FA98-4872-B599-10D5D1E37492}"/>
    <cellStyle name="Navadno 2 3 4 7 2" xfId="25214" xr:uid="{38614578-A903-463C-AD55-B23D7549906A}"/>
    <cellStyle name="Navadno 2 3 4 8" xfId="25600" xr:uid="{A94E966E-0973-4D75-BF04-7C5A21190E9E}"/>
    <cellStyle name="Navadno 2 3 4 9" xfId="27094" xr:uid="{FBA2F93D-9831-41DF-B252-ECEB51E5DF62}"/>
    <cellStyle name="Navadno 2 3 5" xfId="3891" xr:uid="{00000000-0005-0000-0000-0000EA0E0000}"/>
    <cellStyle name="Navadno 2 3 5 2" xfId="16774" xr:uid="{A7748F1E-6C54-4753-8845-B7CA873F0AAD}"/>
    <cellStyle name="Navadno 2 3 6" xfId="3892" xr:uid="{00000000-0005-0000-0000-0000EB0E0000}"/>
    <cellStyle name="Navadno 2 3 6 2" xfId="3893" xr:uid="{00000000-0005-0000-0000-0000EC0E0000}"/>
    <cellStyle name="Navadno 2 3 6 3" xfId="9530" xr:uid="{DC71C51D-B59C-49DE-94CD-A852533469CF}"/>
    <cellStyle name="Navadno 2 3 6 3 2" xfId="24932" xr:uid="{7D4CDB8A-E239-4156-A98E-C0A4094B686D}"/>
    <cellStyle name="Navadno 2 3 6 3 3" xfId="21330" xr:uid="{D31905A8-5301-49E4-A743-BDBF95FE7277}"/>
    <cellStyle name="Navadno 2 3 6 4" xfId="9535" xr:uid="{1DBB6A6A-92E0-4A44-BC77-58F1575089A1}"/>
    <cellStyle name="Navadno 2 3 6 4 2" xfId="24936" xr:uid="{B2625F5C-175F-492B-A162-3F2495F16E65}"/>
    <cellStyle name="Navadno 2 3 6 4 3" xfId="21733" xr:uid="{B6277842-BD50-40A2-B480-76A243F6DAC4}"/>
    <cellStyle name="Navadno 2 3 6 5" xfId="9947" xr:uid="{8550253A-F119-40C9-A4D7-75EAE1913A6C}"/>
    <cellStyle name="Navadno 2 3 6 6" xfId="16912" xr:uid="{BDF6880B-76AC-47D4-BC02-3387C2454866}"/>
    <cellStyle name="Navadno 2 3 6 7" xfId="24874" xr:uid="{CC944497-51F4-420C-BAC7-7E1E7018EC51}"/>
    <cellStyle name="Navadno 2 3 6 8" xfId="19018" xr:uid="{B24B3B00-E117-4125-93B7-C81055B01E96}"/>
    <cellStyle name="Navadno 2 3 7" xfId="9446" xr:uid="{00000000-0005-0000-0000-0000ED0E0000}"/>
    <cellStyle name="Navadno 2 4" xfId="19" xr:uid="{00000000-0005-0000-0000-0000EE0E0000}"/>
    <cellStyle name="Navadno 2 4 2" xfId="16168" xr:uid="{32E02658-9DA3-4B27-9142-0BBCBD1EFF29}"/>
    <cellStyle name="Navadno 2 4 3" xfId="16169" xr:uid="{1AC681A4-828E-4E89-836D-F5A897EE3494}"/>
    <cellStyle name="Navadno 2 48" xfId="15199" xr:uid="{DD8985FA-76EC-428F-BFE3-17FAD8CA0C8F}"/>
    <cellStyle name="Navadno 2 5" xfId="3894" xr:uid="{00000000-0005-0000-0000-0000EF0E0000}"/>
    <cellStyle name="Navadno 2 5 2" xfId="3895" xr:uid="{00000000-0005-0000-0000-0000F00E0000}"/>
    <cellStyle name="Navadno 2 5 3" xfId="3896" xr:uid="{00000000-0005-0000-0000-0000F10E0000}"/>
    <cellStyle name="Navadno 2 5 3 2" xfId="3897" xr:uid="{00000000-0005-0000-0000-0000F20E0000}"/>
    <cellStyle name="Navadno 2 5 3 3" xfId="3898" xr:uid="{00000000-0005-0000-0000-0000F30E0000}"/>
    <cellStyle name="Navadno 2 5 4" xfId="3899" xr:uid="{00000000-0005-0000-0000-0000F40E0000}"/>
    <cellStyle name="Navadno 2 5 4 2" xfId="3900" xr:uid="{00000000-0005-0000-0000-0000F50E0000}"/>
    <cellStyle name="Navadno 2 5 4 3" xfId="3901" xr:uid="{00000000-0005-0000-0000-0000F60E0000}"/>
    <cellStyle name="Navadno 2 5 4 3 2" xfId="16775" xr:uid="{1D17D48F-C545-40B3-895A-B822351D6947}"/>
    <cellStyle name="Navadno 2 5 4 3 2 2" xfId="25042" xr:uid="{0F32AFE2-BBDD-4EA4-9C93-7C79839ADFE1}"/>
    <cellStyle name="Navadno 2 5 4 4" xfId="24633" xr:uid="{EDBDB7C5-4CD7-4A07-82B8-897795FF4C99}"/>
    <cellStyle name="Navadno 2 5 4 4 2" xfId="20145" xr:uid="{A19DA78D-D305-445D-B66D-CD2E5D3EEF65}"/>
    <cellStyle name="Navadno 2 5 5" xfId="3902" xr:uid="{00000000-0005-0000-0000-0000F70E0000}"/>
    <cellStyle name="Navadno 2 5 5 2" xfId="15146" xr:uid="{DA94DD27-EFF1-41B7-82E1-B3DC5ADA740B}"/>
    <cellStyle name="Navadno 2 5 6" xfId="3903" xr:uid="{00000000-0005-0000-0000-0000F80E0000}"/>
    <cellStyle name="Navadno 2 5 6 2" xfId="9531" xr:uid="{23B375EE-1692-4C48-837C-AD45A30430AA}"/>
    <cellStyle name="Navadno 2 5 6 2 2" xfId="24933" xr:uid="{41D8259A-5C49-47A1-BE8A-E07DB7272290}"/>
    <cellStyle name="Navadno 2 5 6 2 3" xfId="21331" xr:uid="{9B2A214D-1905-4C41-9D9D-BA73CDF80223}"/>
    <cellStyle name="Navadno 2 5 6 3" xfId="9536" xr:uid="{B22DFE03-40B2-4BAD-8367-6AD3130EBF34}"/>
    <cellStyle name="Navadno 2 5 6 3 2" xfId="24937" xr:uid="{25A52C1A-7FBB-47C9-850D-58AA8A2439C3}"/>
    <cellStyle name="Navadno 2 5 6 3 3" xfId="24297" xr:uid="{9B98C03B-8378-4534-AA1E-E397F8AE4E9C}"/>
    <cellStyle name="Navadno 2 5 6 4" xfId="16167" xr:uid="{36F09512-5CD7-459A-8295-7E61E34D726C}"/>
    <cellStyle name="Navadno 2 5 6 5" xfId="24875" xr:uid="{FC149D5A-FFF2-4717-A21E-6F6D3DF9E41E}"/>
    <cellStyle name="Navadno 2 5 6 6" xfId="19020" xr:uid="{4F8ED638-6507-4CAC-869D-4674782FB299}"/>
    <cellStyle name="Navadno 2 5 7" xfId="11252" xr:uid="{9B346E8F-A2C6-47B1-A84C-7B4DB499C1CE}"/>
    <cellStyle name="Navadno 2 6" xfId="3904" xr:uid="{00000000-0005-0000-0000-0000F90E0000}"/>
    <cellStyle name="Navadno 2 6 2" xfId="3905" xr:uid="{00000000-0005-0000-0000-0000FA0E0000}"/>
    <cellStyle name="Navadno 2 6 2 2" xfId="15147" xr:uid="{A76D3413-BBEF-41A8-AB34-7F7D56110BAB}"/>
    <cellStyle name="Navadno 2 6 3" xfId="16166" xr:uid="{401F3E52-A933-45C3-9C76-C9006DB866EB}"/>
    <cellStyle name="Navadno 2 6 4" xfId="11251" xr:uid="{2C5A5F7A-941B-4C8B-AB18-5439A1D37EBD}"/>
    <cellStyle name="Navadno 2 62" xfId="18213" xr:uid="{E3248E38-4D4F-4503-B74A-BF843AC50629}"/>
    <cellStyle name="Navadno 2 7" xfId="3906" xr:uid="{00000000-0005-0000-0000-0000FB0E0000}"/>
    <cellStyle name="Navadno 2 7 2" xfId="3907" xr:uid="{00000000-0005-0000-0000-0000FC0E0000}"/>
    <cellStyle name="Navadno 2 7 2 2" xfId="3908" xr:uid="{00000000-0005-0000-0000-0000FD0E0000}"/>
    <cellStyle name="Navadno 2 7 2 2 10" xfId="27292" xr:uid="{6E96A3FA-09A8-4562-99C8-E2DF7D0A31FC}"/>
    <cellStyle name="Navadno 2 7 2 2 2" xfId="15130" xr:uid="{64D3A273-7F25-4A3D-AE20-A66195419626}"/>
    <cellStyle name="Navadno 2 7 2 2 2 2" xfId="15189" xr:uid="{DBE6FCA4-7D51-4848-9E24-5EDF9C00BD0E}"/>
    <cellStyle name="Navadno 2 7 2 2 2 2 2" xfId="25870" xr:uid="{E3767BEB-0877-4FA9-8A6C-6A0C85BEE746}"/>
    <cellStyle name="Navadno 2 7 2 2 2 2 3" xfId="25488" xr:uid="{A8AF6534-FA3B-49B3-8697-75E7D01D45EC}"/>
    <cellStyle name="Navadno 2 7 2 2 2 2 4" xfId="27364" xr:uid="{11806552-590F-4D3A-BC6E-EC20EB2CE171}"/>
    <cellStyle name="Navadno 2 7 2 2 2 3" xfId="25818" xr:uid="{E2B6F0BD-2852-4D61-ADE5-4D5DE74AED4C}"/>
    <cellStyle name="Navadno 2 7 2 2 2 4" xfId="25436" xr:uid="{71E76C5F-007D-408C-BC48-E06640407757}"/>
    <cellStyle name="Navadno 2 7 2 2 2 5" xfId="27312" xr:uid="{F0BE68BB-068E-4285-9CE0-4B63BA8C0B8D}"/>
    <cellStyle name="Navadno 2 7 2 2 3" xfId="15164" xr:uid="{A6AF4052-58D0-4072-ADE2-11469FB07D44}"/>
    <cellStyle name="Navadno 2 7 2 2 3 2" xfId="25845" xr:uid="{542C621F-05FA-4BD5-9A3B-1E9C415698F5}"/>
    <cellStyle name="Navadno 2 7 2 2 3 3" xfId="25463" xr:uid="{371296CF-43F0-492E-A04E-D8FB861CAA69}"/>
    <cellStyle name="Navadno 2 7 2 2 3 4" xfId="27339" xr:uid="{73FFB453-F6C1-4BBD-B421-467FF219F983}"/>
    <cellStyle name="Navadno 2 7 2 2 4" xfId="14492" xr:uid="{991D9D1B-1524-4FD2-ADA7-A8F49819E928}"/>
    <cellStyle name="Navadno 2 7 2 2 4 2" xfId="25416" xr:uid="{9EE1301C-9D97-4022-82E3-5B9FB5B1BBF6}"/>
    <cellStyle name="Navadno 2 7 2 2 5" xfId="25191" xr:uid="{ED8D1E20-F027-4BCB-975C-5E54A605918B}"/>
    <cellStyle name="Navadno 2 7 2 2 6" xfId="25798" xr:uid="{E395E345-6C80-4EF0-92F3-FF3D57448B67}"/>
    <cellStyle name="Navadno 2 7 2 2 7" xfId="25144" xr:uid="{F55D8555-C2FA-4E2D-BDDE-F38EBCBC9870}"/>
    <cellStyle name="Navadno 2 7 2 2 8" xfId="21368" xr:uid="{B24364A1-B0E3-4F11-8B52-4EA28153036E}"/>
    <cellStyle name="Navadno 2 7 2 2 9" xfId="27064" xr:uid="{1F41620E-1707-47CB-947D-8F6E56AE8399}"/>
    <cellStyle name="Navadno 2 7 2 3" xfId="13864" xr:uid="{C25392A8-20AE-4A61-AC75-ADB994081BFC}"/>
    <cellStyle name="Navadno 2 7 2 3 2" xfId="15157" xr:uid="{743EBE73-2808-4F35-BC08-ACD451E2BF66}"/>
    <cellStyle name="Navadno 2 7 2 3 2 2" xfId="25838" xr:uid="{FE91BED7-2009-4182-A983-71341AA2EBA7}"/>
    <cellStyle name="Navadno 2 7 2 3 2 3" xfId="25456" xr:uid="{A42D39D2-5F26-4927-A1AD-A91D958D52CB}"/>
    <cellStyle name="Navadno 2 7 2 3 2 4" xfId="27332" xr:uid="{67A589AE-A8E4-4C37-AF9B-6EFCA0A50728}"/>
    <cellStyle name="Navadno 2 7 2 3 3" xfId="25788" xr:uid="{7472C0EC-85EF-461B-BD2A-ACF996ECB2E8}"/>
    <cellStyle name="Navadno 2 7 2 3 3 2" xfId="27007" xr:uid="{7EE52F81-E512-4B86-812F-F4A8CE73E5C9}"/>
    <cellStyle name="Navadno 2 7 2 3 4" xfId="25406" xr:uid="{A73C5FFA-DAA9-436F-B071-D76B083EDC3C}"/>
    <cellStyle name="Navadno 2 7 2 3 5" xfId="22774" xr:uid="{E145BBF1-1C3E-4E14-AD47-CD34534AF0C9}"/>
    <cellStyle name="Navadno 2 7 2 3 6" xfId="27282" xr:uid="{73B1BAFA-2E5E-430E-A654-EF7536DC8C3C}"/>
    <cellStyle name="Navadno 2 7 2 4" xfId="15120" xr:uid="{AEFAA295-9C7E-4CE6-8D38-573D45D5F965}"/>
    <cellStyle name="Navadno 2 7 2 4 2" xfId="15179" xr:uid="{E91A5BD1-C856-42C6-A44B-E2E4E69E11C9}"/>
    <cellStyle name="Navadno 2 7 2 4 2 2" xfId="25860" xr:uid="{249B8D27-CFC0-43E4-BEB4-E4DDDC100B06}"/>
    <cellStyle name="Navadno 2 7 2 4 2 3" xfId="25478" xr:uid="{C0521A9C-B529-406B-8085-2FA4D13D59DD}"/>
    <cellStyle name="Navadno 2 7 2 4 2 4" xfId="27354" xr:uid="{44471EF1-7C0D-4E4E-8B12-FD927D5058B9}"/>
    <cellStyle name="Navadno 2 7 2 4 3" xfId="25808" xr:uid="{DC97EAE6-BDC5-4BA6-BA06-03627106318E}"/>
    <cellStyle name="Navadno 2 7 2 4 4" xfId="25426" xr:uid="{B776C889-4611-4FEB-BCE6-84AC4DE08A3C}"/>
    <cellStyle name="Navadno 2 7 2 4 5" xfId="27302" xr:uid="{766F8022-5F82-4FC7-A82F-24D624699DF3}"/>
    <cellStyle name="Navadno 2 7 2 5" xfId="15144" xr:uid="{F12A0E53-1764-4A2F-8132-E9B8DF358CCE}"/>
    <cellStyle name="Navadno 2 7 2 5 2" xfId="25830" xr:uid="{200B29F6-1037-42F5-B4E1-4DA968CDDEC8}"/>
    <cellStyle name="Navadno 2 7 2 5 3" xfId="25448" xr:uid="{95BA2744-EB83-4841-B515-9FBC08B77683}"/>
    <cellStyle name="Navadno 2 7 2 5 4" xfId="27324" xr:uid="{B04850DF-2A68-4068-80E1-E6D3E3433261}"/>
    <cellStyle name="Navadno 2 7 2 6" xfId="11250" xr:uid="{783B11D9-8122-40BA-8018-C3C542200084}"/>
    <cellStyle name="Navadno 2 7 2 6 2" xfId="25357" xr:uid="{11E71440-2FAD-4526-87F1-834D0A599E73}"/>
    <cellStyle name="Navadno 2 7 2 7" xfId="25743" xr:uid="{8F2FFEC8-8A3E-4127-935D-83815A7577B5}"/>
    <cellStyle name="Navadno 2 7 2 8" xfId="27237" xr:uid="{F55DD2A8-5C67-4407-A07E-A668134F156F}"/>
    <cellStyle name="Navadno 2 7 3" xfId="3909" xr:uid="{00000000-0005-0000-0000-0000FE0E0000}"/>
    <cellStyle name="Navadno 2 7 4" xfId="3910" xr:uid="{00000000-0005-0000-0000-0000FF0E0000}"/>
    <cellStyle name="Navadno 2 7 4 10" xfId="27291" xr:uid="{5D406B17-12CC-4014-B249-63FF917C4549}"/>
    <cellStyle name="Navadno 2 7 4 2" xfId="15129" xr:uid="{6901B578-16CF-47CB-993C-1F0D30AEAA09}"/>
    <cellStyle name="Navadno 2 7 4 2 2" xfId="15188" xr:uid="{30BFBD57-A87C-4EE1-9E6F-2B09B5617C4A}"/>
    <cellStyle name="Navadno 2 7 4 2 2 2" xfId="25869" xr:uid="{EB88CE02-E001-46B0-8A38-B349FEF2967D}"/>
    <cellStyle name="Navadno 2 7 4 2 2 3" xfId="25487" xr:uid="{10764B4C-3AE5-4533-AC28-9CBABF578222}"/>
    <cellStyle name="Navadno 2 7 4 2 2 4" xfId="27363" xr:uid="{F42FCD41-6E32-4B24-A6B5-6E27694AF283}"/>
    <cellStyle name="Navadno 2 7 4 2 3" xfId="25817" xr:uid="{CF525CB6-8624-4D56-907C-E9A69094627E}"/>
    <cellStyle name="Navadno 2 7 4 2 4" xfId="25435" xr:uid="{5029AE61-CF83-4834-A3CE-00FBEFDFFBE7}"/>
    <cellStyle name="Navadno 2 7 4 2 5" xfId="27311" xr:uid="{E55F0877-4E35-4139-9906-CC272F6F22CA}"/>
    <cellStyle name="Navadno 2 7 4 3" xfId="15163" xr:uid="{1A9C74FA-46C1-4CD1-896D-748C6E134ECD}"/>
    <cellStyle name="Navadno 2 7 4 3 2" xfId="25844" xr:uid="{A7F03BC5-8818-4ABF-99F7-945A2E6A71F5}"/>
    <cellStyle name="Navadno 2 7 4 3 3" xfId="25462" xr:uid="{A714E469-0EC9-4BFD-AEEF-45B2FC61F34B}"/>
    <cellStyle name="Navadno 2 7 4 3 4" xfId="27338" xr:uid="{2D1E5C54-0D44-4B3C-B5BC-4F3D8B60A56F}"/>
    <cellStyle name="Navadno 2 7 4 4" xfId="14491" xr:uid="{C1BF1F45-C9D5-49F0-B4A0-E48C07C053FD}"/>
    <cellStyle name="Navadno 2 7 4 4 2" xfId="25415" xr:uid="{01174F23-E4A0-4FF9-8AE2-1717B156A8B4}"/>
    <cellStyle name="Navadno 2 7 4 5" xfId="25192" xr:uid="{005852BB-0321-4321-A65F-5F29FEAF8AA7}"/>
    <cellStyle name="Navadno 2 7 4 6" xfId="25797" xr:uid="{666C45AF-A6AA-4833-A18C-14AA278CFF2C}"/>
    <cellStyle name="Navadno 2 7 4 7" xfId="25145" xr:uid="{B506F5DD-B6B9-40ED-9C9D-E50E217EE6A6}"/>
    <cellStyle name="Navadno 2 7 4 8" xfId="21369" xr:uid="{ADDD401A-E765-4C27-B6BC-24511634740E}"/>
    <cellStyle name="Navadno 2 7 4 9" xfId="27065" xr:uid="{2C42EF48-6063-4B54-ABEF-5988DCAA5EB0}"/>
    <cellStyle name="Navadno 2 7 5" xfId="13863" xr:uid="{C0D25C6B-F6F7-406D-B1C2-4FF52BA1BD30}"/>
    <cellStyle name="Navadno 2 7 5 2" xfId="15156" xr:uid="{4A64A587-1A17-446D-92DC-A778838F24BE}"/>
    <cellStyle name="Navadno 2 7 5 2 2" xfId="25837" xr:uid="{6A9F8A73-CF94-4964-9611-48C4C003C47B}"/>
    <cellStyle name="Navadno 2 7 5 2 3" xfId="25455" xr:uid="{3064ABEE-5201-4ED2-9B19-2501F1BAB3F8}"/>
    <cellStyle name="Navadno 2 7 5 2 4" xfId="27331" xr:uid="{02098444-8787-4F25-B138-F0D1396A9988}"/>
    <cellStyle name="Navadno 2 7 5 3" xfId="25787" xr:uid="{E7E6C113-B184-4AD2-93F1-CF337633219F}"/>
    <cellStyle name="Navadno 2 7 5 4" xfId="25405" xr:uid="{F483EBE3-2C7D-41E1-95C1-240992DDDC9E}"/>
    <cellStyle name="Navadno 2 7 5 5" xfId="27281" xr:uid="{1D043788-8C10-403A-89E3-A98137C2E0E0}"/>
    <cellStyle name="Navadno 2 7 6" xfId="15119" xr:uid="{D8BCDE92-EFD3-4AEC-A35F-D2FB5E4BFFCD}"/>
    <cellStyle name="Navadno 2 7 6 2" xfId="15178" xr:uid="{4C304C8A-6BA3-4CE7-A776-63F92674FE6D}"/>
    <cellStyle name="Navadno 2 7 6 2 2" xfId="25859" xr:uid="{954D3B3F-ADFF-44E5-B8D3-23E9A045799E}"/>
    <cellStyle name="Navadno 2 7 6 2 3" xfId="25477" xr:uid="{668F690F-5DCB-4B44-BFCE-9F17F851EB2D}"/>
    <cellStyle name="Navadno 2 7 6 2 4" xfId="27353" xr:uid="{3A4797C1-D2E4-4C7E-A1A3-EEDD2B1CF830}"/>
    <cellStyle name="Navadno 2 7 6 3" xfId="25807" xr:uid="{E1867475-6A74-477C-BE53-3E80F5B7784A}"/>
    <cellStyle name="Navadno 2 7 6 4" xfId="25425" xr:uid="{5241DAE2-E000-4340-ABD1-C560452DC7F6}"/>
    <cellStyle name="Navadno 2 7 6 5" xfId="27301" xr:uid="{C1DDF2A0-54C6-4527-BA36-CDBB0CFADDE9}"/>
    <cellStyle name="Navadno 2 7 7" xfId="15143" xr:uid="{BA0DD94B-ABC3-4563-8ABD-754C32495217}"/>
    <cellStyle name="Navadno 2 7 7 2" xfId="25829" xr:uid="{986AD8DF-2DB0-4E3A-97C8-2B7207E70679}"/>
    <cellStyle name="Navadno 2 7 7 3" xfId="25447" xr:uid="{0B4194BB-E262-4989-B55A-EA73339929E6}"/>
    <cellStyle name="Navadno 2 7 7 4" xfId="27323" xr:uid="{D64908BB-ABAC-4FBD-B8BB-85037384642B}"/>
    <cellStyle name="Navadno 2 7 8" xfId="11249" xr:uid="{75C5165D-5B01-4816-BB14-F6E3F43623CF}"/>
    <cellStyle name="Navadno 2 7 8 2" xfId="25742" xr:uid="{FEAA6A7C-F7FD-48CE-8657-F3FA7F8F6BB0}"/>
    <cellStyle name="Navadno 2 7 8 3" xfId="25356" xr:uid="{34582550-A117-4A5C-A275-0044D28B2272}"/>
    <cellStyle name="Navadno 2 7 8 4" xfId="27236" xr:uid="{76B74605-CFEA-45EC-9962-FFF4246B239A}"/>
    <cellStyle name="Navadno 2 7 9" xfId="26868" xr:uid="{17579807-F450-4344-A9BB-3495C419D616}"/>
    <cellStyle name="Navadno 2 8" xfId="3911" xr:uid="{00000000-0005-0000-0000-0000000F0000}"/>
    <cellStyle name="Navadno 2 8 2" xfId="3912" xr:uid="{00000000-0005-0000-0000-0000010F0000}"/>
    <cellStyle name="Navadno 2 8 2 2" xfId="15187" xr:uid="{903C28E9-0980-4EB2-A1C7-28C3C4154CE2}"/>
    <cellStyle name="Navadno 2 8 2 2 2" xfId="25868" xr:uid="{A18071AD-3C59-455A-BFBB-46ED50048F65}"/>
    <cellStyle name="Navadno 2 8 2 2 3" xfId="25486" xr:uid="{38F35060-979F-46AA-8DD8-37B9095A86E4}"/>
    <cellStyle name="Navadno 2 8 2 2 4" xfId="27362" xr:uid="{E253CA29-3624-4293-9118-7177CEEF00B5}"/>
    <cellStyle name="Navadno 2 8 2 3" xfId="15128" xr:uid="{7721BDF7-1B77-4DF4-A7FB-1F474C4A6445}"/>
    <cellStyle name="Navadno 2 8 2 3 2" xfId="25434" xr:uid="{855D1654-9975-45A0-8591-C97956903014}"/>
    <cellStyle name="Navadno 2 8 2 4" xfId="25193" xr:uid="{11F7F2DA-DA86-4113-9FE8-B57BDAF4260A}"/>
    <cellStyle name="Navadno 2 8 2 5" xfId="25816" xr:uid="{5DBF208B-5B0A-46DB-8580-534EB86FFA7C}"/>
    <cellStyle name="Navadno 2 8 2 6" xfId="25146" xr:uid="{BEF85588-24B3-4082-8B1D-AFE1C2568FB3}"/>
    <cellStyle name="Navadno 2 8 2 7" xfId="21370" xr:uid="{CB4D2793-796C-409C-B49A-69D6D6006B3E}"/>
    <cellStyle name="Navadno 2 8 2 8" xfId="27066" xr:uid="{F0633C1A-9F6F-4685-8806-673D59675084}"/>
    <cellStyle name="Navadno 2 8 2 9" xfId="27310" xr:uid="{BB0DF2C5-BECA-46AF-B296-6B1381C4555A}"/>
    <cellStyle name="Navadno 2 8 3" xfId="15162" xr:uid="{67F9978B-B7E3-4E9F-97BC-37D2AFC83927}"/>
    <cellStyle name="Navadno 2 8 3 2" xfId="25843" xr:uid="{7A7CFBCD-26CB-4CB8-A3E1-7C0499212508}"/>
    <cellStyle name="Navadno 2 8 3 2 2" xfId="27015" xr:uid="{A13DC07E-1863-446A-A6E2-B5F6F8B4B15C}"/>
    <cellStyle name="Navadno 2 8 3 3" xfId="25461" xr:uid="{6B9E3E51-DC80-4725-8BFD-C617F2BBDC4B}"/>
    <cellStyle name="Navadno 2 8 3 4" xfId="20378" xr:uid="{D6AFCE83-B81F-4CD4-A6E6-00C6609D68B9}"/>
    <cellStyle name="Navadno 2 8 3 5" xfId="27337" xr:uid="{55DEB5DA-7A24-4B2E-B31E-9658DA0CA583}"/>
    <cellStyle name="Navadno 2 8 4" xfId="14490" xr:uid="{5420A49B-F852-4DD9-8EE8-34D0168309E1}"/>
    <cellStyle name="Navadno 2 8 4 2" xfId="25796" xr:uid="{79FC3A9A-3939-4EDE-9633-56EB86F1C7C2}"/>
    <cellStyle name="Navadno 2 8 4 3" xfId="25414" xr:uid="{388BD5A1-1CC0-4FF7-8E54-B8D717AD4111}"/>
    <cellStyle name="Navadno 2 8 4 4" xfId="27290" xr:uid="{3150AFD0-321F-4CF5-828B-46DB8CA84CF1}"/>
    <cellStyle name="Navadno 2 8 5" xfId="26882" xr:uid="{8FC2295A-BE00-4A0A-9C34-C19069BD6FD4}"/>
    <cellStyle name="Navadno 2 9" xfId="3913" xr:uid="{00000000-0005-0000-0000-0000020F0000}"/>
    <cellStyle name="Navadno 2 9 2" xfId="3914" xr:uid="{00000000-0005-0000-0000-0000030F0000}"/>
    <cellStyle name="Navadno 2 9 2 2" xfId="15171" xr:uid="{CCFAC7DF-1716-4497-B8E7-C9DAE1382063}"/>
    <cellStyle name="Navadno 2 9 2 2 2" xfId="25470" xr:uid="{C2169A4D-1426-4B6F-A83B-BAE1FD080F7D}"/>
    <cellStyle name="Navadno 2 9 2 3" xfId="25852" xr:uid="{B58D6EB8-2144-4176-A0BE-2C1745C247B3}"/>
    <cellStyle name="Navadno 2 9 2 4" xfId="27346" xr:uid="{3E6BAA98-6A18-43E1-B64D-0FD5EE6D4AE5}"/>
    <cellStyle name="Navadno 2 9 3" xfId="13862" xr:uid="{F1AF920F-6B05-403A-B120-6D8E60064FBA}"/>
    <cellStyle name="Navadno 2 9 3 2" xfId="25786" xr:uid="{91511DB0-1769-4C28-9431-1206C5A1C6F8}"/>
    <cellStyle name="Navadno 2 9 3 2 2" xfId="26968" xr:uid="{F0D222B5-FA31-4BA1-BD66-94C907E10CBE}"/>
    <cellStyle name="Navadno 2 9 3 3" xfId="25404" xr:uid="{2B69EA85-4920-42C8-8DA2-1E3045725D46}"/>
    <cellStyle name="Navadno 2 9 3 4" xfId="24588" xr:uid="{F7A0AA70-8C5D-4BF9-B793-7868C95553ED}"/>
    <cellStyle name="Navadno 2 9 3 5" xfId="27280" xr:uid="{9D618AE4-B945-4FA2-9D86-C6A5E78595A3}"/>
    <cellStyle name="Navadno 2_List2" xfId="16165" xr:uid="{A7950F04-B4CD-45E4-B53D-AB755E03B042}"/>
    <cellStyle name="Navadno 20" xfId="3915" xr:uid="{00000000-0005-0000-0000-0000040F0000}"/>
    <cellStyle name="Navadno 20 2" xfId="3916" xr:uid="{00000000-0005-0000-0000-0000050F0000}"/>
    <cellStyle name="Navadno 20 2 2" xfId="3917" xr:uid="{00000000-0005-0000-0000-0000060F0000}"/>
    <cellStyle name="Navadno 20 2 2 2" xfId="3918" xr:uid="{00000000-0005-0000-0000-0000070F0000}"/>
    <cellStyle name="Navadno 20 2 2 2 2" xfId="3919" xr:uid="{00000000-0005-0000-0000-0000080F0000}"/>
    <cellStyle name="Navadno 20 2 2 2 2 2" xfId="3920" xr:uid="{00000000-0005-0000-0000-0000090F0000}"/>
    <cellStyle name="Navadno 20 2 2 2 3" xfId="3921" xr:uid="{00000000-0005-0000-0000-00000A0F0000}"/>
    <cellStyle name="Navadno 20 2 2 3" xfId="3922" xr:uid="{00000000-0005-0000-0000-00000B0F0000}"/>
    <cellStyle name="Navadno 20 2 2 3 2" xfId="3923" xr:uid="{00000000-0005-0000-0000-00000C0F0000}"/>
    <cellStyle name="Navadno 20 2 2 4" xfId="3924" xr:uid="{00000000-0005-0000-0000-00000D0F0000}"/>
    <cellStyle name="Navadno 20 2 3" xfId="3925" xr:uid="{00000000-0005-0000-0000-00000E0F0000}"/>
    <cellStyle name="Navadno 20 2 3 2" xfId="3926" xr:uid="{00000000-0005-0000-0000-00000F0F0000}"/>
    <cellStyle name="Navadno 20 2 3 2 2" xfId="3927" xr:uid="{00000000-0005-0000-0000-0000100F0000}"/>
    <cellStyle name="Navadno 20 2 3 3" xfId="3928" xr:uid="{00000000-0005-0000-0000-0000110F0000}"/>
    <cellStyle name="Navadno 20 2 4" xfId="3929" xr:uid="{00000000-0005-0000-0000-0000120F0000}"/>
    <cellStyle name="Navadno 20 2 4 2" xfId="3930" xr:uid="{00000000-0005-0000-0000-0000130F0000}"/>
    <cellStyle name="Navadno 20 2 5" xfId="3931" xr:uid="{00000000-0005-0000-0000-0000140F0000}"/>
    <cellStyle name="Navadno 20 2 6" xfId="10695" xr:uid="{100AA934-68C2-4CD8-8851-FDDE830FE6CC}"/>
    <cellStyle name="Navadno 20 2 7" xfId="9858" xr:uid="{A0EE1DA9-CB0F-4F56-8628-377F33719E15}"/>
    <cellStyle name="Navadno 20 3" xfId="3932" xr:uid="{00000000-0005-0000-0000-0000150F0000}"/>
    <cellStyle name="Navadno 20 3 2" xfId="3933" xr:uid="{00000000-0005-0000-0000-0000160F0000}"/>
    <cellStyle name="Navadno 20 3 2 2" xfId="3934" xr:uid="{00000000-0005-0000-0000-0000170F0000}"/>
    <cellStyle name="Navadno 20 3 2 2 2" xfId="3935" xr:uid="{00000000-0005-0000-0000-0000180F0000}"/>
    <cellStyle name="Navadno 20 3 2 2 2 2" xfId="3936" xr:uid="{00000000-0005-0000-0000-0000190F0000}"/>
    <cellStyle name="Navadno 20 3 2 2 3" xfId="3937" xr:uid="{00000000-0005-0000-0000-00001A0F0000}"/>
    <cellStyle name="Navadno 20 3 2 3" xfId="3938" xr:uid="{00000000-0005-0000-0000-00001B0F0000}"/>
    <cellStyle name="Navadno 20 3 2 3 2" xfId="3939" xr:uid="{00000000-0005-0000-0000-00001C0F0000}"/>
    <cellStyle name="Navadno 20 3 2 4" xfId="3940" xr:uid="{00000000-0005-0000-0000-00001D0F0000}"/>
    <cellStyle name="Navadno 20 3 3" xfId="3941" xr:uid="{00000000-0005-0000-0000-00001E0F0000}"/>
    <cellStyle name="Navadno 20 3 3 2" xfId="3942" xr:uid="{00000000-0005-0000-0000-00001F0F0000}"/>
    <cellStyle name="Navadno 20 3 3 2 2" xfId="3943" xr:uid="{00000000-0005-0000-0000-0000200F0000}"/>
    <cellStyle name="Navadno 20 3 3 3" xfId="3944" xr:uid="{00000000-0005-0000-0000-0000210F0000}"/>
    <cellStyle name="Navadno 20 3 4" xfId="3945" xr:uid="{00000000-0005-0000-0000-0000220F0000}"/>
    <cellStyle name="Navadno 20 3 4 2" xfId="3946" xr:uid="{00000000-0005-0000-0000-0000230F0000}"/>
    <cellStyle name="Navadno 20 3 5" xfId="3947" xr:uid="{00000000-0005-0000-0000-0000240F0000}"/>
    <cellStyle name="Navadno 20 4" xfId="3948" xr:uid="{00000000-0005-0000-0000-0000250F0000}"/>
    <cellStyle name="Navadno 20 5" xfId="23440" xr:uid="{876FF284-38C8-4094-A048-9BD3A3AA5BB3}"/>
    <cellStyle name="Navadno 21" xfId="3949" xr:uid="{00000000-0005-0000-0000-0000260F0000}"/>
    <cellStyle name="Navadno 21 2" xfId="3950" xr:uid="{00000000-0005-0000-0000-0000270F0000}"/>
    <cellStyle name="Navadno 21 3" xfId="3951" xr:uid="{00000000-0005-0000-0000-0000280F0000}"/>
    <cellStyle name="Navadno 21 3 2" xfId="9859" xr:uid="{32F592C3-5907-4B91-AC7E-D91CA43A789C}"/>
    <cellStyle name="Navadno 21 4" xfId="11248" xr:uid="{13763387-F8DF-44A7-B9F9-C825DB63C78D}"/>
    <cellStyle name="Navadno 21 4 2" xfId="26507" xr:uid="{B4DA2AEB-1F72-43B8-8DD4-FD1AEC058703}"/>
    <cellStyle name="Navadno 21 4 3" xfId="20141" xr:uid="{4D962C3D-BA03-4E8B-BAA7-2A3CF1A71E7A}"/>
    <cellStyle name="Navadno 22" xfId="3952" xr:uid="{00000000-0005-0000-0000-0000290F0000}"/>
    <cellStyle name="Navadno 22 2" xfId="3953" xr:uid="{00000000-0005-0000-0000-00002A0F0000}"/>
    <cellStyle name="Navadno 22 2 2" xfId="9860" xr:uid="{A421A96F-59F9-4AB6-89A8-920200567B04}"/>
    <cellStyle name="Navadno 22 3" xfId="11247" xr:uid="{EAB7605E-0FC7-44E9-8668-93648FC7B3B7}"/>
    <cellStyle name="Navadno 22 3 2" xfId="23558" xr:uid="{0562313B-DCBE-4533-BC9D-70469DD4AAAE}"/>
    <cellStyle name="Navadno 22 3 3" xfId="23261" xr:uid="{0A688B13-C623-41E8-A6A6-525F265A3864}"/>
    <cellStyle name="Navadno 23" xfId="3954" xr:uid="{00000000-0005-0000-0000-00002B0F0000}"/>
    <cellStyle name="Navadno 23 2" xfId="3955" xr:uid="{00000000-0005-0000-0000-00002C0F0000}"/>
    <cellStyle name="Navadno 23 2 2" xfId="9861" xr:uid="{1F6DEF2B-0AD7-45B9-A762-968ED322D041}"/>
    <cellStyle name="Navadno 23 3" xfId="11246" xr:uid="{CBCED51A-346D-4F12-BEA6-6885CD03749D}"/>
    <cellStyle name="Navadno 23 3 2" xfId="24478" xr:uid="{2F419D3D-2183-4B44-B446-F421EBE67EA6}"/>
    <cellStyle name="Navadno 23 3 3" xfId="20140" xr:uid="{05BACCC5-2F76-413A-A33E-9B0422C3D896}"/>
    <cellStyle name="Navadno 24" xfId="3956" xr:uid="{00000000-0005-0000-0000-00002D0F0000}"/>
    <cellStyle name="Navadno 24 2" xfId="3957" xr:uid="{00000000-0005-0000-0000-00002E0F0000}"/>
    <cellStyle name="Navadno 24 2 2" xfId="9862" xr:uid="{5EB87FD5-C162-440A-9BD5-C84CD979E98F}"/>
    <cellStyle name="Navadno 24 3" xfId="11245" xr:uid="{AE38AC29-8D5F-48BA-A357-FC38F94268CC}"/>
    <cellStyle name="Navadno 24 3 2" xfId="20205" xr:uid="{F73DA3AA-D329-4F5E-A8F2-3DE3B1525177}"/>
    <cellStyle name="Navadno 24 3 3" xfId="18721" xr:uid="{860659DA-D66D-4C95-891B-6CEF7BEEA795}"/>
    <cellStyle name="Navadno 25" xfId="3958" xr:uid="{00000000-0005-0000-0000-00002F0F0000}"/>
    <cellStyle name="Navadno 25 2" xfId="3959" xr:uid="{00000000-0005-0000-0000-0000300F0000}"/>
    <cellStyle name="Navadno 25 2 2" xfId="3960" xr:uid="{00000000-0005-0000-0000-0000310F0000}"/>
    <cellStyle name="Navadno 25 2 2 2" xfId="3961" xr:uid="{00000000-0005-0000-0000-0000320F0000}"/>
    <cellStyle name="Navadno 25 2 2 2 2" xfId="3962" xr:uid="{00000000-0005-0000-0000-0000330F0000}"/>
    <cellStyle name="Navadno 25 2 2 2 2 2" xfId="3963" xr:uid="{00000000-0005-0000-0000-0000340F0000}"/>
    <cellStyle name="Navadno 25 2 2 2 3" xfId="3964" xr:uid="{00000000-0005-0000-0000-0000350F0000}"/>
    <cellStyle name="Navadno 25 2 2 3" xfId="3965" xr:uid="{00000000-0005-0000-0000-0000360F0000}"/>
    <cellStyle name="Navadno 25 2 2 3 2" xfId="3966" xr:uid="{00000000-0005-0000-0000-0000370F0000}"/>
    <cellStyle name="Navadno 25 2 2 4" xfId="3967" xr:uid="{00000000-0005-0000-0000-0000380F0000}"/>
    <cellStyle name="Navadno 25 2 3" xfId="3968" xr:uid="{00000000-0005-0000-0000-0000390F0000}"/>
    <cellStyle name="Navadno 25 2 3 2" xfId="3969" xr:uid="{00000000-0005-0000-0000-00003A0F0000}"/>
    <cellStyle name="Navadno 25 2 3 2 2" xfId="3970" xr:uid="{00000000-0005-0000-0000-00003B0F0000}"/>
    <cellStyle name="Navadno 25 2 3 3" xfId="3971" xr:uid="{00000000-0005-0000-0000-00003C0F0000}"/>
    <cellStyle name="Navadno 25 2 4" xfId="3972" xr:uid="{00000000-0005-0000-0000-00003D0F0000}"/>
    <cellStyle name="Navadno 25 2 4 2" xfId="3973" xr:uid="{00000000-0005-0000-0000-00003E0F0000}"/>
    <cellStyle name="Navadno 25 2 5" xfId="3974" xr:uid="{00000000-0005-0000-0000-00003F0F0000}"/>
    <cellStyle name="Navadno 25 2 6" xfId="11244" xr:uid="{E620CB67-B654-4052-8147-9A85E1D5C700}"/>
    <cellStyle name="Navadno 25 2 7" xfId="9863" xr:uid="{660F7352-B327-4C5B-9B6D-8CA4ED2E5106}"/>
    <cellStyle name="Navadno 25 3" xfId="3975" xr:uid="{00000000-0005-0000-0000-0000400F0000}"/>
    <cellStyle name="Navadno 25 3 2" xfId="3976" xr:uid="{00000000-0005-0000-0000-0000410F0000}"/>
    <cellStyle name="Navadno 25 3 2 2" xfId="3977" xr:uid="{00000000-0005-0000-0000-0000420F0000}"/>
    <cellStyle name="Navadno 25 3 2 2 2" xfId="3978" xr:uid="{00000000-0005-0000-0000-0000430F0000}"/>
    <cellStyle name="Navadno 25 3 2 2 2 2" xfId="3979" xr:uid="{00000000-0005-0000-0000-0000440F0000}"/>
    <cellStyle name="Navadno 25 3 2 2 3" xfId="3980" xr:uid="{00000000-0005-0000-0000-0000450F0000}"/>
    <cellStyle name="Navadno 25 3 2 3" xfId="3981" xr:uid="{00000000-0005-0000-0000-0000460F0000}"/>
    <cellStyle name="Navadno 25 3 2 3 2" xfId="3982" xr:uid="{00000000-0005-0000-0000-0000470F0000}"/>
    <cellStyle name="Navadno 25 3 2 4" xfId="3983" xr:uid="{00000000-0005-0000-0000-0000480F0000}"/>
    <cellStyle name="Navadno 25 3 3" xfId="3984" xr:uid="{00000000-0005-0000-0000-0000490F0000}"/>
    <cellStyle name="Navadno 25 3 3 2" xfId="3985" xr:uid="{00000000-0005-0000-0000-00004A0F0000}"/>
    <cellStyle name="Navadno 25 3 3 2 2" xfId="3986" xr:uid="{00000000-0005-0000-0000-00004B0F0000}"/>
    <cellStyle name="Navadno 25 3 3 3" xfId="3987" xr:uid="{00000000-0005-0000-0000-00004C0F0000}"/>
    <cellStyle name="Navadno 25 3 4" xfId="3988" xr:uid="{00000000-0005-0000-0000-00004D0F0000}"/>
    <cellStyle name="Navadno 25 3 4 2" xfId="3989" xr:uid="{00000000-0005-0000-0000-00004E0F0000}"/>
    <cellStyle name="Navadno 25 3 5" xfId="3990" xr:uid="{00000000-0005-0000-0000-00004F0F0000}"/>
    <cellStyle name="Navadno 25 4" xfId="3991" xr:uid="{00000000-0005-0000-0000-0000500F0000}"/>
    <cellStyle name="Navadno 25 5" xfId="21923" xr:uid="{8F6779A7-B16D-4600-999C-6507E671F2B4}"/>
    <cellStyle name="Navadno 26" xfId="3992" xr:uid="{00000000-0005-0000-0000-0000510F0000}"/>
    <cellStyle name="Navadno 26 2" xfId="3993" xr:uid="{00000000-0005-0000-0000-0000520F0000}"/>
    <cellStyle name="Navadno 26 2 2" xfId="3994" xr:uid="{00000000-0005-0000-0000-0000530F0000}"/>
    <cellStyle name="Navadno 26 2 2 2" xfId="3995" xr:uid="{00000000-0005-0000-0000-0000540F0000}"/>
    <cellStyle name="Navadno 26 2 2 2 2" xfId="3996" xr:uid="{00000000-0005-0000-0000-0000550F0000}"/>
    <cellStyle name="Navadno 26 2 2 2 2 2" xfId="3997" xr:uid="{00000000-0005-0000-0000-0000560F0000}"/>
    <cellStyle name="Navadno 26 2 2 2 3" xfId="3998" xr:uid="{00000000-0005-0000-0000-0000570F0000}"/>
    <cellStyle name="Navadno 26 2 2 3" xfId="3999" xr:uid="{00000000-0005-0000-0000-0000580F0000}"/>
    <cellStyle name="Navadno 26 2 2 3 2" xfId="4000" xr:uid="{00000000-0005-0000-0000-0000590F0000}"/>
    <cellStyle name="Navadno 26 2 2 4" xfId="4001" xr:uid="{00000000-0005-0000-0000-00005A0F0000}"/>
    <cellStyle name="Navadno 26 2 3" xfId="4002" xr:uid="{00000000-0005-0000-0000-00005B0F0000}"/>
    <cellStyle name="Navadno 26 2 3 2" xfId="4003" xr:uid="{00000000-0005-0000-0000-00005C0F0000}"/>
    <cellStyle name="Navadno 26 2 3 2 2" xfId="4004" xr:uid="{00000000-0005-0000-0000-00005D0F0000}"/>
    <cellStyle name="Navadno 26 2 3 3" xfId="4005" xr:uid="{00000000-0005-0000-0000-00005E0F0000}"/>
    <cellStyle name="Navadno 26 2 4" xfId="4006" xr:uid="{00000000-0005-0000-0000-00005F0F0000}"/>
    <cellStyle name="Navadno 26 2 4 2" xfId="4007" xr:uid="{00000000-0005-0000-0000-0000600F0000}"/>
    <cellStyle name="Navadno 26 2 5" xfId="4008" xr:uid="{00000000-0005-0000-0000-0000610F0000}"/>
    <cellStyle name="Navadno 26 2 6" xfId="11243" xr:uid="{B36300AE-A753-4426-A0F7-E8DEB7DBBECD}"/>
    <cellStyle name="Navadno 26 2 7" xfId="9864" xr:uid="{F0C2AD66-5C89-4D3C-88AA-042E61234C09}"/>
    <cellStyle name="Navadno 26 3" xfId="4009" xr:uid="{00000000-0005-0000-0000-0000620F0000}"/>
    <cellStyle name="Navadno 26 3 2" xfId="4010" xr:uid="{00000000-0005-0000-0000-0000630F0000}"/>
    <cellStyle name="Navadno 26 3 2 2" xfId="4011" xr:uid="{00000000-0005-0000-0000-0000640F0000}"/>
    <cellStyle name="Navadno 26 3 2 2 2" xfId="4012" xr:uid="{00000000-0005-0000-0000-0000650F0000}"/>
    <cellStyle name="Navadno 26 3 2 2 2 2" xfId="4013" xr:uid="{00000000-0005-0000-0000-0000660F0000}"/>
    <cellStyle name="Navadno 26 3 2 2 3" xfId="4014" xr:uid="{00000000-0005-0000-0000-0000670F0000}"/>
    <cellStyle name="Navadno 26 3 2 3" xfId="4015" xr:uid="{00000000-0005-0000-0000-0000680F0000}"/>
    <cellStyle name="Navadno 26 3 2 3 2" xfId="4016" xr:uid="{00000000-0005-0000-0000-0000690F0000}"/>
    <cellStyle name="Navadno 26 3 2 4" xfId="4017" xr:uid="{00000000-0005-0000-0000-00006A0F0000}"/>
    <cellStyle name="Navadno 26 3 3" xfId="4018" xr:uid="{00000000-0005-0000-0000-00006B0F0000}"/>
    <cellStyle name="Navadno 26 3 3 2" xfId="4019" xr:uid="{00000000-0005-0000-0000-00006C0F0000}"/>
    <cellStyle name="Navadno 26 3 3 2 2" xfId="4020" xr:uid="{00000000-0005-0000-0000-00006D0F0000}"/>
    <cellStyle name="Navadno 26 3 3 3" xfId="4021" xr:uid="{00000000-0005-0000-0000-00006E0F0000}"/>
    <cellStyle name="Navadno 26 3 4" xfId="4022" xr:uid="{00000000-0005-0000-0000-00006F0F0000}"/>
    <cellStyle name="Navadno 26 3 4 2" xfId="4023" xr:uid="{00000000-0005-0000-0000-0000700F0000}"/>
    <cellStyle name="Navadno 26 3 5" xfId="4024" xr:uid="{00000000-0005-0000-0000-0000710F0000}"/>
    <cellStyle name="Navadno 26 4" xfId="4025" xr:uid="{00000000-0005-0000-0000-0000720F0000}"/>
    <cellStyle name="Navadno 26 5" xfId="23262" xr:uid="{FD731A94-6288-411A-9393-47612B13D67F}"/>
    <cellStyle name="Navadno 27" xfId="4026" xr:uid="{00000000-0005-0000-0000-0000730F0000}"/>
    <cellStyle name="Navadno 27 2" xfId="4027" xr:uid="{00000000-0005-0000-0000-0000740F0000}"/>
    <cellStyle name="Navadno 27 2 2" xfId="4028" xr:uid="{00000000-0005-0000-0000-0000750F0000}"/>
    <cellStyle name="Navadno 27 2 2 2" xfId="4029" xr:uid="{00000000-0005-0000-0000-0000760F0000}"/>
    <cellStyle name="Navadno 27 2 2 2 2" xfId="4030" xr:uid="{00000000-0005-0000-0000-0000770F0000}"/>
    <cellStyle name="Navadno 27 2 2 2 2 2" xfId="4031" xr:uid="{00000000-0005-0000-0000-0000780F0000}"/>
    <cellStyle name="Navadno 27 2 2 2 3" xfId="4032" xr:uid="{00000000-0005-0000-0000-0000790F0000}"/>
    <cellStyle name="Navadno 27 2 2 3" xfId="4033" xr:uid="{00000000-0005-0000-0000-00007A0F0000}"/>
    <cellStyle name="Navadno 27 2 2 3 2" xfId="4034" xr:uid="{00000000-0005-0000-0000-00007B0F0000}"/>
    <cellStyle name="Navadno 27 2 2 4" xfId="4035" xr:uid="{00000000-0005-0000-0000-00007C0F0000}"/>
    <cellStyle name="Navadno 27 2 3" xfId="4036" xr:uid="{00000000-0005-0000-0000-00007D0F0000}"/>
    <cellStyle name="Navadno 27 2 3 2" xfId="4037" xr:uid="{00000000-0005-0000-0000-00007E0F0000}"/>
    <cellStyle name="Navadno 27 2 3 2 2" xfId="4038" xr:uid="{00000000-0005-0000-0000-00007F0F0000}"/>
    <cellStyle name="Navadno 27 2 3 3" xfId="4039" xr:uid="{00000000-0005-0000-0000-0000800F0000}"/>
    <cellStyle name="Navadno 27 2 4" xfId="4040" xr:uid="{00000000-0005-0000-0000-0000810F0000}"/>
    <cellStyle name="Navadno 27 2 4 2" xfId="4041" xr:uid="{00000000-0005-0000-0000-0000820F0000}"/>
    <cellStyle name="Navadno 27 2 5" xfId="4042" xr:uid="{00000000-0005-0000-0000-0000830F0000}"/>
    <cellStyle name="Navadno 27 2 6" xfId="11242" xr:uid="{16396E80-0D36-49DA-A7F0-080B10831EBE}"/>
    <cellStyle name="Navadno 27 2 7" xfId="9865" xr:uid="{8F93CFFA-B7D9-4580-8B09-1FD781F1B379}"/>
    <cellStyle name="Navadno 27 3" xfId="4043" xr:uid="{00000000-0005-0000-0000-0000840F0000}"/>
    <cellStyle name="Navadno 27 3 2" xfId="4044" xr:uid="{00000000-0005-0000-0000-0000850F0000}"/>
    <cellStyle name="Navadno 27 3 2 2" xfId="4045" xr:uid="{00000000-0005-0000-0000-0000860F0000}"/>
    <cellStyle name="Navadno 27 3 2 2 2" xfId="4046" xr:uid="{00000000-0005-0000-0000-0000870F0000}"/>
    <cellStyle name="Navadno 27 3 2 2 2 2" xfId="4047" xr:uid="{00000000-0005-0000-0000-0000880F0000}"/>
    <cellStyle name="Navadno 27 3 2 2 3" xfId="4048" xr:uid="{00000000-0005-0000-0000-0000890F0000}"/>
    <cellStyle name="Navadno 27 3 2 3" xfId="4049" xr:uid="{00000000-0005-0000-0000-00008A0F0000}"/>
    <cellStyle name="Navadno 27 3 2 3 2" xfId="4050" xr:uid="{00000000-0005-0000-0000-00008B0F0000}"/>
    <cellStyle name="Navadno 27 3 2 4" xfId="4051" xr:uid="{00000000-0005-0000-0000-00008C0F0000}"/>
    <cellStyle name="Navadno 27 3 3" xfId="4052" xr:uid="{00000000-0005-0000-0000-00008D0F0000}"/>
    <cellStyle name="Navadno 27 3 3 2" xfId="4053" xr:uid="{00000000-0005-0000-0000-00008E0F0000}"/>
    <cellStyle name="Navadno 27 3 3 2 2" xfId="4054" xr:uid="{00000000-0005-0000-0000-00008F0F0000}"/>
    <cellStyle name="Navadno 27 3 3 3" xfId="4055" xr:uid="{00000000-0005-0000-0000-0000900F0000}"/>
    <cellStyle name="Navadno 27 3 4" xfId="4056" xr:uid="{00000000-0005-0000-0000-0000910F0000}"/>
    <cellStyle name="Navadno 27 3 4 2" xfId="4057" xr:uid="{00000000-0005-0000-0000-0000920F0000}"/>
    <cellStyle name="Navadno 27 3 5" xfId="4058" xr:uid="{00000000-0005-0000-0000-0000930F0000}"/>
    <cellStyle name="Navadno 27 4" xfId="4059" xr:uid="{00000000-0005-0000-0000-0000940F0000}"/>
    <cellStyle name="Navadno 27 5" xfId="18713" xr:uid="{6818490D-1E0C-4138-B742-49F6FD8188A9}"/>
    <cellStyle name="Navadno 28" xfId="4060" xr:uid="{00000000-0005-0000-0000-0000950F0000}"/>
    <cellStyle name="Navadno 28 2" xfId="4061" xr:uid="{00000000-0005-0000-0000-0000960F0000}"/>
    <cellStyle name="Navadno 28 2 2" xfId="4062" xr:uid="{00000000-0005-0000-0000-0000970F0000}"/>
    <cellStyle name="Navadno 28 2 2 2" xfId="4063" xr:uid="{00000000-0005-0000-0000-0000980F0000}"/>
    <cellStyle name="Navadno 28 2 2 2 2" xfId="4064" xr:uid="{00000000-0005-0000-0000-0000990F0000}"/>
    <cellStyle name="Navadno 28 2 2 2 2 2" xfId="4065" xr:uid="{00000000-0005-0000-0000-00009A0F0000}"/>
    <cellStyle name="Navadno 28 2 2 2 3" xfId="4066" xr:uid="{00000000-0005-0000-0000-00009B0F0000}"/>
    <cellStyle name="Navadno 28 2 2 3" xfId="4067" xr:uid="{00000000-0005-0000-0000-00009C0F0000}"/>
    <cellStyle name="Navadno 28 2 2 3 2" xfId="4068" xr:uid="{00000000-0005-0000-0000-00009D0F0000}"/>
    <cellStyle name="Navadno 28 2 2 4" xfId="4069" xr:uid="{00000000-0005-0000-0000-00009E0F0000}"/>
    <cellStyle name="Navadno 28 2 3" xfId="4070" xr:uid="{00000000-0005-0000-0000-00009F0F0000}"/>
    <cellStyle name="Navadno 28 2 3 2" xfId="4071" xr:uid="{00000000-0005-0000-0000-0000A00F0000}"/>
    <cellStyle name="Navadno 28 2 3 2 2" xfId="4072" xr:uid="{00000000-0005-0000-0000-0000A10F0000}"/>
    <cellStyle name="Navadno 28 2 3 3" xfId="4073" xr:uid="{00000000-0005-0000-0000-0000A20F0000}"/>
    <cellStyle name="Navadno 28 2 4" xfId="4074" xr:uid="{00000000-0005-0000-0000-0000A30F0000}"/>
    <cellStyle name="Navadno 28 2 4 2" xfId="4075" xr:uid="{00000000-0005-0000-0000-0000A40F0000}"/>
    <cellStyle name="Navadno 28 2 5" xfId="4076" xr:uid="{00000000-0005-0000-0000-0000A50F0000}"/>
    <cellStyle name="Navadno 28 3" xfId="4077" xr:uid="{00000000-0005-0000-0000-0000A60F0000}"/>
    <cellStyle name="Navadno 28 3 2" xfId="4078" xr:uid="{00000000-0005-0000-0000-0000A70F0000}"/>
    <cellStyle name="Navadno 28 3 2 2" xfId="4079" xr:uid="{00000000-0005-0000-0000-0000A80F0000}"/>
    <cellStyle name="Navadno 28 3 2 2 2" xfId="4080" xr:uid="{00000000-0005-0000-0000-0000A90F0000}"/>
    <cellStyle name="Navadno 28 3 2 2 2 2" xfId="4081" xr:uid="{00000000-0005-0000-0000-0000AA0F0000}"/>
    <cellStyle name="Navadno 28 3 2 2 3" xfId="4082" xr:uid="{00000000-0005-0000-0000-0000AB0F0000}"/>
    <cellStyle name="Navadno 28 3 2 3" xfId="4083" xr:uid="{00000000-0005-0000-0000-0000AC0F0000}"/>
    <cellStyle name="Navadno 28 3 2 3 2" xfId="4084" xr:uid="{00000000-0005-0000-0000-0000AD0F0000}"/>
    <cellStyle name="Navadno 28 3 2 4" xfId="4085" xr:uid="{00000000-0005-0000-0000-0000AE0F0000}"/>
    <cellStyle name="Navadno 28 3 3" xfId="4086" xr:uid="{00000000-0005-0000-0000-0000AF0F0000}"/>
    <cellStyle name="Navadno 28 3 3 2" xfId="4087" xr:uid="{00000000-0005-0000-0000-0000B00F0000}"/>
    <cellStyle name="Navadno 28 3 3 2 2" xfId="4088" xr:uid="{00000000-0005-0000-0000-0000B10F0000}"/>
    <cellStyle name="Navadno 28 3 3 3" xfId="4089" xr:uid="{00000000-0005-0000-0000-0000B20F0000}"/>
    <cellStyle name="Navadno 28 3 4" xfId="4090" xr:uid="{00000000-0005-0000-0000-0000B30F0000}"/>
    <cellStyle name="Navadno 28 3 4 2" xfId="4091" xr:uid="{00000000-0005-0000-0000-0000B40F0000}"/>
    <cellStyle name="Navadno 28 3 5" xfId="4092" xr:uid="{00000000-0005-0000-0000-0000B50F0000}"/>
    <cellStyle name="Navadno 28 3 5 2" xfId="10493" xr:uid="{9C6AF83D-18FE-4B52-A1FA-F091EBF91810}"/>
    <cellStyle name="Navadno 28 3 5 2 2" xfId="26382" xr:uid="{68D4AE1D-BFFC-4657-BAFF-D6C1A8C1590D}"/>
    <cellStyle name="Navadno 28 4" xfId="11241" xr:uid="{038BF1A7-03DD-4330-BA21-056D07F6037C}"/>
    <cellStyle name="Navadno 28 5" xfId="9866" xr:uid="{58FE77FB-6DAD-4693-B9BD-F5D835415B9B}"/>
    <cellStyle name="Navadno 29" xfId="4093" xr:uid="{00000000-0005-0000-0000-0000B60F0000}"/>
    <cellStyle name="Navadno 29 10" xfId="9541" xr:uid="{EC3AECD7-D031-4E60-AE18-2FA31925B551}"/>
    <cellStyle name="Navadno 29 2" xfId="4094" xr:uid="{00000000-0005-0000-0000-0000B70F0000}"/>
    <cellStyle name="Navadno 29 2 2" xfId="4095" xr:uid="{00000000-0005-0000-0000-0000B80F0000}"/>
    <cellStyle name="Navadno 29 2 2 2" xfId="4096" xr:uid="{00000000-0005-0000-0000-0000B90F0000}"/>
    <cellStyle name="Navadno 29 2 2 2 2" xfId="4097" xr:uid="{00000000-0005-0000-0000-0000BA0F0000}"/>
    <cellStyle name="Navadno 29 2 2 2 2 2" xfId="4098" xr:uid="{00000000-0005-0000-0000-0000BB0F0000}"/>
    <cellStyle name="Navadno 29 2 2 2 2 2 2" xfId="10489" xr:uid="{354F59C6-0F9A-4EDC-AAE6-0FFA158734BE}"/>
    <cellStyle name="Navadno 29 2 2 2 2 2 2 2" xfId="23295" xr:uid="{60818417-BB91-4954-B596-B1B2B3489284}"/>
    <cellStyle name="Navadno 29 2 2 2 2 3" xfId="10664" xr:uid="{2A1E40CC-A28F-436D-BD04-DDC1A07459E2}"/>
    <cellStyle name="Navadno 29 2 2 2 2 3 2" xfId="26486" xr:uid="{15E579D3-90CC-4034-AD74-85354427E9B4}"/>
    <cellStyle name="Navadno 29 2 2 2 3" xfId="4099" xr:uid="{00000000-0005-0000-0000-0000BC0F0000}"/>
    <cellStyle name="Navadno 29 2 2 2 3 2" xfId="10488" xr:uid="{22D4DB96-235E-4B2B-9F00-D3B4BEEBC811}"/>
    <cellStyle name="Navadno 29 2 2 2 3 2 2" xfId="18709" xr:uid="{76E6E683-14F1-4B95-8742-7B704DEAF2DB}"/>
    <cellStyle name="Navadno 29 2 2 2 4" xfId="10490" xr:uid="{1ED94A6D-A364-4A5A-9B26-EA3A3D655775}"/>
    <cellStyle name="Navadno 29 2 2 2 4 2" xfId="23959" xr:uid="{B552D539-4185-4E8F-8F12-2E768D559D91}"/>
    <cellStyle name="Navadno 29 2 2 3" xfId="4100" xr:uid="{00000000-0005-0000-0000-0000BD0F0000}"/>
    <cellStyle name="Navadno 29 2 2 3 2" xfId="4101" xr:uid="{00000000-0005-0000-0000-0000BE0F0000}"/>
    <cellStyle name="Navadno 29 2 2 3 2 2" xfId="10486" xr:uid="{1C68DF09-CCAA-4F8A-A4EB-7046F95D1E60}"/>
    <cellStyle name="Navadno 29 2 2 3 2 2 2" xfId="21312" xr:uid="{AEBBFF89-3892-4150-A64F-4CA75F49C1A2}"/>
    <cellStyle name="Navadno 29 2 2 3 3" xfId="10487" xr:uid="{DD0D0356-40BE-45A1-B3C9-C72608C7367F}"/>
    <cellStyle name="Navadno 29 2 2 3 3 2" xfId="20132" xr:uid="{FD108E8F-111B-461B-9789-3C9027DF692E}"/>
    <cellStyle name="Navadno 29 2 2 4" xfId="4102" xr:uid="{00000000-0005-0000-0000-0000BF0F0000}"/>
    <cellStyle name="Navadno 29 2 2 4 2" xfId="10485" xr:uid="{74111562-A7BE-4B20-BEB5-EF3143825CCF}"/>
    <cellStyle name="Navadno 29 2 2 4 2 2" xfId="17318" xr:uid="{C92C1C18-5801-4290-A18A-4DB26D890AB8}"/>
    <cellStyle name="Navadno 29 2 2 5" xfId="10718" xr:uid="{5E8644F7-69D6-423D-950A-D8130E47F87A}"/>
    <cellStyle name="Navadno 29 2 2 5 2" xfId="22132" xr:uid="{61475FD6-F68C-45EF-AEEB-7749114E64EE}"/>
    <cellStyle name="Navadno 29 2 3" xfId="4103" xr:uid="{00000000-0005-0000-0000-0000C00F0000}"/>
    <cellStyle name="Navadno 29 2 3 2" xfId="4104" xr:uid="{00000000-0005-0000-0000-0000C10F0000}"/>
    <cellStyle name="Navadno 29 2 3 2 2" xfId="4105" xr:uid="{00000000-0005-0000-0000-0000C20F0000}"/>
    <cellStyle name="Navadno 29 2 3 2 2 2" xfId="10482" xr:uid="{2FE38400-60E2-4DA4-A236-4C91B3FA1461}"/>
    <cellStyle name="Navadno 29 2 3 2 2 2 2" xfId="19153" xr:uid="{FB961E5B-BBAF-41B7-943C-7D343C6F5C5E}"/>
    <cellStyle name="Navadno 29 2 3 2 3" xfId="10483" xr:uid="{E869BD89-FD7B-4A16-B229-523A7BFC3AE3}"/>
    <cellStyle name="Navadno 29 2 3 2 3 2" xfId="22729" xr:uid="{9101B5E9-0477-43D5-BB59-DF65A703F9C5}"/>
    <cellStyle name="Navadno 29 2 3 3" xfId="4106" xr:uid="{00000000-0005-0000-0000-0000C30F0000}"/>
    <cellStyle name="Navadno 29 2 3 3 2" xfId="10481" xr:uid="{83BAE577-21AF-40CD-9019-5717E49885C0}"/>
    <cellStyle name="Navadno 29 2 3 3 2 2" xfId="21924" xr:uid="{D8EEA0CD-6014-4490-B7F6-26E940DF8ADC}"/>
    <cellStyle name="Navadno 29 2 3 4" xfId="10484" xr:uid="{E3397ADF-AD84-4A8F-9476-30AEAFC700F7}"/>
    <cellStyle name="Navadno 29 2 3 4 2" xfId="19203" xr:uid="{A7B28CED-909A-4F26-BA2D-0071D4D9B16C}"/>
    <cellStyle name="Navadno 29 2 4" xfId="4107" xr:uid="{00000000-0005-0000-0000-0000C40F0000}"/>
    <cellStyle name="Navadno 29 2 4 2" xfId="4108" xr:uid="{00000000-0005-0000-0000-0000C50F0000}"/>
    <cellStyle name="Navadno 29 2 4 2 2" xfId="10479" xr:uid="{A405D352-5B5C-49FD-9F06-BD57EEA792FD}"/>
    <cellStyle name="Navadno 29 2 4 2 2 2" xfId="18707" xr:uid="{27708A03-1AA6-49D2-948E-8AF7336E529B}"/>
    <cellStyle name="Navadno 29 2 4 3" xfId="10480" xr:uid="{5AF8179D-1994-460C-A51C-4A327714CE48}"/>
    <cellStyle name="Navadno 29 2 4 3 2" xfId="22356" xr:uid="{C270B6BF-D4C7-458F-8078-C4021434DDBE}"/>
    <cellStyle name="Navadno 29 2 5" xfId="4109" xr:uid="{00000000-0005-0000-0000-0000C60F0000}"/>
    <cellStyle name="Navadno 29 2 5 2" xfId="10717" xr:uid="{3E0D11AF-E76F-4EC7-B5FD-9EE0E007C831}"/>
    <cellStyle name="Navadno 29 2 5 2 2" xfId="18708" xr:uid="{153D7EEF-749A-4088-9B8A-5C04D95B19F8}"/>
    <cellStyle name="Navadno 29 2 6" xfId="10491" xr:uid="{252A58F1-4C7B-4A1A-A76D-F517CEE06613}"/>
    <cellStyle name="Navadno 29 2 6 2" xfId="22689" xr:uid="{FC005BB4-8486-4EC0-A95F-3DF9E0DD113B}"/>
    <cellStyle name="Navadno 29 2 6 3" xfId="23042" xr:uid="{9988AB74-1AED-46F5-A1B8-F6C361381D0F}"/>
    <cellStyle name="Navadno 29 2 7" xfId="9867" xr:uid="{A364A064-BAC8-4B99-9F14-F508FB19E9AF}"/>
    <cellStyle name="Navadno 29 3" xfId="4110" xr:uid="{00000000-0005-0000-0000-0000C70F0000}"/>
    <cellStyle name="Navadno 29 3 2" xfId="4111" xr:uid="{00000000-0005-0000-0000-0000C80F0000}"/>
    <cellStyle name="Navadno 29 3 2 2" xfId="4112" xr:uid="{00000000-0005-0000-0000-0000C90F0000}"/>
    <cellStyle name="Navadno 29 3 2 2 2" xfId="4113" xr:uid="{00000000-0005-0000-0000-0000CA0F0000}"/>
    <cellStyle name="Navadno 29 3 2 2 2 2" xfId="4114" xr:uid="{00000000-0005-0000-0000-0000CB0F0000}"/>
    <cellStyle name="Navadno 29 3 2 2 2 2 2" xfId="10475" xr:uid="{2279B3AE-0FDC-4030-9CBB-67114828DE51}"/>
    <cellStyle name="Navadno 29 3 2 2 2 2 2 2" xfId="22773" xr:uid="{6F9BAFC3-202C-4B43-82C9-D388D00285EC}"/>
    <cellStyle name="Navadno 29 3 2 2 2 3" xfId="10476" xr:uid="{1E104936-E8FB-423F-9653-45292DBBFDF0}"/>
    <cellStyle name="Navadno 29 3 2 2 2 3 2" xfId="22397" xr:uid="{7182984F-CE0B-44D6-A6B8-80DFD52E08F2}"/>
    <cellStyle name="Navadno 29 3 2 2 3" xfId="4115" xr:uid="{00000000-0005-0000-0000-0000CC0F0000}"/>
    <cellStyle name="Navadno 29 3 2 2 3 2" xfId="10474" xr:uid="{14CD4665-EBD3-40DD-A928-993BFBF57CC8}"/>
    <cellStyle name="Navadno 29 3 2 2 3 2 2" xfId="21926" xr:uid="{39ED40F7-1827-4A4B-985F-E7EA58A8B391}"/>
    <cellStyle name="Navadno 29 3 2 2 4" xfId="10477" xr:uid="{14B407CC-061C-43FD-B6B1-BDEBC7FA080E}"/>
    <cellStyle name="Navadno 29 3 2 2 4 2" xfId="20473" xr:uid="{025B22BC-0B41-4198-9127-53C56DFA9E61}"/>
    <cellStyle name="Navadno 29 3 2 3" xfId="4116" xr:uid="{00000000-0005-0000-0000-0000CD0F0000}"/>
    <cellStyle name="Navadno 29 3 2 3 2" xfId="4117" xr:uid="{00000000-0005-0000-0000-0000CE0F0000}"/>
    <cellStyle name="Navadno 29 3 2 3 2 2" xfId="10472" xr:uid="{AA379A1D-E039-4C40-8B5D-560BEDFDF4C4}"/>
    <cellStyle name="Navadno 29 3 2 3 2 2 2" xfId="21925" xr:uid="{A0F9F365-375C-443B-8E09-C73E0D6FBC2A}"/>
    <cellStyle name="Navadno 29 3 2 3 3" xfId="10473" xr:uid="{CA44235E-7CCB-4FFE-8BE0-3757AC7E94A6}"/>
    <cellStyle name="Navadno 29 3 2 3 3 2" xfId="19152" xr:uid="{1E916952-F753-49A5-A08A-4133DC4B44D0}"/>
    <cellStyle name="Navadno 29 3 2 4" xfId="4118" xr:uid="{00000000-0005-0000-0000-0000CF0F0000}"/>
    <cellStyle name="Navadno 29 3 2 4 2" xfId="10471" xr:uid="{5D8E8DE7-F311-4C98-ADBA-7BEE6B87889A}"/>
    <cellStyle name="Navadno 29 3 2 4 2 2" xfId="20500" xr:uid="{D693C82D-1ECA-4962-9C69-D86B53886206}"/>
    <cellStyle name="Navadno 29 3 2 5" xfId="10663" xr:uid="{A6F030D4-29E3-44E7-A965-E6374102E73F}"/>
    <cellStyle name="Navadno 29 3 2 5 2" xfId="26013" xr:uid="{B60BAAF2-7ECD-4BF8-9F0C-B33F3CCC6E0F}"/>
    <cellStyle name="Navadno 29 3 3" xfId="4119" xr:uid="{00000000-0005-0000-0000-0000D00F0000}"/>
    <cellStyle name="Navadno 29 3 3 2" xfId="4120" xr:uid="{00000000-0005-0000-0000-0000D10F0000}"/>
    <cellStyle name="Navadno 29 3 3 2 2" xfId="4121" xr:uid="{00000000-0005-0000-0000-0000D20F0000}"/>
    <cellStyle name="Navadno 29 3 3 2 2 2" xfId="10468" xr:uid="{6E2B1A48-4C39-4895-9B21-C070BDAF7441}"/>
    <cellStyle name="Navadno 29 3 3 2 2 2 2" xfId="22807" xr:uid="{DFD86C9E-DC45-4A2D-967E-6943ADDFE123}"/>
    <cellStyle name="Navadno 29 3 3 2 3" xfId="10469" xr:uid="{90D740F1-988F-4495-8307-C0FA1FEF959D}"/>
    <cellStyle name="Navadno 29 3 3 2 3 2" xfId="20129" xr:uid="{C58BDE64-AA28-4F3B-901F-29E9C291FD05}"/>
    <cellStyle name="Navadno 29 3 3 3" xfId="4122" xr:uid="{00000000-0005-0000-0000-0000D30F0000}"/>
    <cellStyle name="Navadno 29 3 3 3 2" xfId="10467" xr:uid="{7950A9DE-C86B-465B-A3BA-AE56C9A9074C}"/>
    <cellStyle name="Navadno 29 3 3 3 2 2" xfId="21927" xr:uid="{DFCC07B5-F389-4F22-A1C8-ED3DBE995268}"/>
    <cellStyle name="Navadno 29 3 3 4" xfId="10470" xr:uid="{47BE3BCE-AF67-4E4F-A9A0-DC8551D0EDE5}"/>
    <cellStyle name="Navadno 29 3 3 4 2" xfId="20130" xr:uid="{EF8B333D-6739-45C4-B25D-5E788C4DF3FB}"/>
    <cellStyle name="Navadno 29 3 4" xfId="4123" xr:uid="{00000000-0005-0000-0000-0000D40F0000}"/>
    <cellStyle name="Navadno 29 3 4 2" xfId="4124" xr:uid="{00000000-0005-0000-0000-0000D50F0000}"/>
    <cellStyle name="Navadno 29 3 4 2 2" xfId="10466" xr:uid="{CD1A7873-A099-480A-8EA7-2C3EC4DAEF58}"/>
    <cellStyle name="Navadno 29 3 4 2 2 2" xfId="20412" xr:uid="{F6F55209-7764-4E14-A12E-2530A7101C68}"/>
    <cellStyle name="Navadno 29 3 4 3" xfId="10716" xr:uid="{795F8DA8-25ED-442E-B265-07951D029270}"/>
    <cellStyle name="Navadno 29 3 4 3 2" xfId="21622" xr:uid="{FB1E98F1-273F-42D4-9E30-C68361FA1C0B}"/>
    <cellStyle name="Navadno 29 3 5" xfId="4125" xr:uid="{00000000-0005-0000-0000-0000D60F0000}"/>
    <cellStyle name="Navadno 29 3 5 2" xfId="10662" xr:uid="{A68E9F42-4B54-4CCD-BF18-D7CFC984AA43}"/>
    <cellStyle name="Navadno 29 3 5 2 2" xfId="22775" xr:uid="{10F7D716-2A2B-4605-88BE-E4A2272D2CB8}"/>
    <cellStyle name="Navadno 29 3 6" xfId="10478" xr:uid="{7E508972-D408-4417-BCBB-A6036C68089D}"/>
    <cellStyle name="Navadno 29 3 6 2" xfId="20131" xr:uid="{318500E2-045A-433C-807F-879D205FBAD0}"/>
    <cellStyle name="Navadno 29 4" xfId="4126" xr:uid="{00000000-0005-0000-0000-0000D70F0000}"/>
    <cellStyle name="Navadno 29 4 2" xfId="4127" xr:uid="{00000000-0005-0000-0000-0000D80F0000}"/>
    <cellStyle name="Navadno 29 4 2 2" xfId="4128" xr:uid="{00000000-0005-0000-0000-0000D90F0000}"/>
    <cellStyle name="Navadno 29 4 2 2 2" xfId="4129" xr:uid="{00000000-0005-0000-0000-0000DA0F0000}"/>
    <cellStyle name="Navadno 29 4 2 2 2 2" xfId="10462" xr:uid="{A3300E98-54F0-4DD6-89ED-7CF459882014}"/>
    <cellStyle name="Navadno 29 4 2 2 2 2 2" xfId="22102" xr:uid="{C484DD44-3405-4B34-A04F-2977E1DF308A}"/>
    <cellStyle name="Navadno 29 4 2 2 3" xfId="10463" xr:uid="{26D2A001-5429-42B8-83E1-D07E8F2B51B1}"/>
    <cellStyle name="Navadno 29 4 2 2 3 2" xfId="20474" xr:uid="{58FC8B2C-8E5B-4CBE-972F-073FD080179A}"/>
    <cellStyle name="Navadno 29 4 2 3" xfId="4130" xr:uid="{00000000-0005-0000-0000-0000DB0F0000}"/>
    <cellStyle name="Navadno 29 4 2 3 2" xfId="10461" xr:uid="{C98D0379-ADE6-4B44-84D0-210CACD80394}"/>
    <cellStyle name="Navadno 29 4 2 3 2 2" xfId="26163" xr:uid="{97B3C627-C184-4285-AA2E-E154E3794112}"/>
    <cellStyle name="Navadno 29 4 2 4" xfId="10464" xr:uid="{BA5DF5C8-72CB-437C-8F1B-156B7242CFB2}"/>
    <cellStyle name="Navadno 29 4 2 4 2" xfId="20128" xr:uid="{4E864883-F4E9-456F-B428-48CAAF276D85}"/>
    <cellStyle name="Navadno 29 4 3" xfId="4131" xr:uid="{00000000-0005-0000-0000-0000DC0F0000}"/>
    <cellStyle name="Navadno 29 4 3 2" xfId="4132" xr:uid="{00000000-0005-0000-0000-0000DD0F0000}"/>
    <cellStyle name="Navadno 29 4 3 2 2" xfId="10459" xr:uid="{6AB1A364-47E8-4FE8-8564-921CE6B133D4}"/>
    <cellStyle name="Navadno 29 4 3 2 2 2" xfId="18705" xr:uid="{227FA184-FB80-4489-8903-EA5373176787}"/>
    <cellStyle name="Navadno 29 4 3 3" xfId="10460" xr:uid="{37398592-16DE-482D-88EA-12F7D863B48B}"/>
    <cellStyle name="Navadno 29 4 3 3 2" xfId="22776" xr:uid="{A29F4F84-A7DF-4F0A-B78C-2EE47274ECF6}"/>
    <cellStyle name="Navadno 29 4 4" xfId="4133" xr:uid="{00000000-0005-0000-0000-0000DE0F0000}"/>
    <cellStyle name="Navadno 29 4 4 2" xfId="10458" xr:uid="{BCE25B50-0AB1-4841-9292-86B2DD507DC0}"/>
    <cellStyle name="Navadno 29 4 4 2 2" xfId="18706" xr:uid="{52521906-88F8-4C63-86D9-BB148CC2E6A0}"/>
    <cellStyle name="Navadno 29 4 5" xfId="10465" xr:uid="{A984DC4C-BAB4-4F20-B46C-AD132340E651}"/>
    <cellStyle name="Navadno 29 4 5 2" xfId="23883" xr:uid="{5BFE9602-0EAE-439C-BCB1-4A54CF6703F7}"/>
    <cellStyle name="Navadno 29 5" xfId="4134" xr:uid="{00000000-0005-0000-0000-0000DF0F0000}"/>
    <cellStyle name="Navadno 29 5 2" xfId="4135" xr:uid="{00000000-0005-0000-0000-0000E00F0000}"/>
    <cellStyle name="Navadno 29 5 2 2" xfId="4136" xr:uid="{00000000-0005-0000-0000-0000E10F0000}"/>
    <cellStyle name="Navadno 29 5 2 2 2" xfId="4137" xr:uid="{00000000-0005-0000-0000-0000E20F0000}"/>
    <cellStyle name="Navadno 29 5 2 2 2 2" xfId="10715" xr:uid="{47F6B0C0-FB3F-4A93-9703-1F305225F6A0}"/>
    <cellStyle name="Navadno 29 5 2 2 2 2 2" xfId="23341" xr:uid="{B148B097-2357-4AF9-9037-48986AFEA796}"/>
    <cellStyle name="Navadno 29 5 2 2 3" xfId="10455" xr:uid="{CA91A9B5-5A1E-4683-9EF8-7EB40140ECE8}"/>
    <cellStyle name="Navadno 29 5 2 2 3 2" xfId="19381" xr:uid="{423D2A61-951A-4152-9A56-5EFBB71CF1EC}"/>
    <cellStyle name="Navadno 29 5 2 3" xfId="4138" xr:uid="{00000000-0005-0000-0000-0000E30F0000}"/>
    <cellStyle name="Navadno 29 5 2 3 2" xfId="10454" xr:uid="{3D10A9E0-217D-4F6F-8542-2FC8E49E9CBD}"/>
    <cellStyle name="Navadno 29 5 2 3 2 2" xfId="21929" xr:uid="{D27DDC1F-5356-44F6-8A81-5CD472726590}"/>
    <cellStyle name="Navadno 29 5 2 4" xfId="10456" xr:uid="{85DEDB95-E950-4F80-9AE3-470F685519D3}"/>
    <cellStyle name="Navadno 29 5 2 4 2" xfId="22726" xr:uid="{1D789091-66F5-436C-AD3D-D2CE38581A6A}"/>
    <cellStyle name="Navadno 29 5 3" xfId="4139" xr:uid="{00000000-0005-0000-0000-0000E40F0000}"/>
    <cellStyle name="Navadno 29 5 3 2" xfId="4140" xr:uid="{00000000-0005-0000-0000-0000E50F0000}"/>
    <cellStyle name="Navadno 29 5 3 2 2" xfId="10453" xr:uid="{D4CB9C90-650F-411F-BFCA-8FB98377BEA2}"/>
    <cellStyle name="Navadno 29 5 3 2 2 2" xfId="20127" xr:uid="{88AC9FD8-192C-4102-8DC3-FCC5FDE1BF61}"/>
    <cellStyle name="Navadno 29 5 3 3" xfId="10661" xr:uid="{BB26171B-0751-476B-8F68-E4607B9A008E}"/>
    <cellStyle name="Navadno 29 5 3 3 2" xfId="20844" xr:uid="{1CF94DF1-0AA9-4BA9-BB46-3AC34B5072B2}"/>
    <cellStyle name="Navadno 29 5 4" xfId="4141" xr:uid="{00000000-0005-0000-0000-0000E60F0000}"/>
    <cellStyle name="Navadno 29 5 4 2" xfId="10452" xr:uid="{A76EE30C-15FA-4686-A127-CA5BC9A26554}"/>
    <cellStyle name="Navadno 29 5 4 2 2" xfId="26144" xr:uid="{90FD9EDA-EB6C-4FA0-A485-1FE7A28C434B}"/>
    <cellStyle name="Navadno 29 5 5" xfId="10457" xr:uid="{9005A523-EE6D-4519-9739-595E1E6071F0}"/>
    <cellStyle name="Navadno 29 5 5 2" xfId="21928" xr:uid="{243BED22-53CE-4EF8-8ED9-29E76831B692}"/>
    <cellStyle name="Navadno 29 6" xfId="4142" xr:uid="{00000000-0005-0000-0000-0000E70F0000}"/>
    <cellStyle name="Navadno 29 6 2" xfId="4143" xr:uid="{00000000-0005-0000-0000-0000E80F0000}"/>
    <cellStyle name="Navadno 29 6 2 2" xfId="4144" xr:uid="{00000000-0005-0000-0000-0000E90F0000}"/>
    <cellStyle name="Navadno 29 6 2 2 2" xfId="10449" xr:uid="{035E0BF9-7362-41CD-83D0-1B2A22C5AA7B}"/>
    <cellStyle name="Navadno 29 6 2 2 2 2" xfId="19290" xr:uid="{D1322492-27C8-4979-83DA-6BC9AD3EDECF}"/>
    <cellStyle name="Navadno 29 6 2 3" xfId="10450" xr:uid="{A4C6F5FA-27FA-4655-9791-2C7B122B1AEE}"/>
    <cellStyle name="Navadno 29 6 2 3 2" xfId="18703" xr:uid="{DABAEC79-225F-498E-8EA6-D955F08BC37F}"/>
    <cellStyle name="Navadno 29 6 3" xfId="4145" xr:uid="{00000000-0005-0000-0000-0000EA0F0000}"/>
    <cellStyle name="Navadno 29 6 3 2" xfId="11240" xr:uid="{A5563966-2988-4577-8CA3-BEA94F82EF2E}"/>
    <cellStyle name="Navadno 29 6 3 2 2" xfId="18704" xr:uid="{63C3C00E-E601-44ED-A838-91CF21907DEF}"/>
    <cellStyle name="Navadno 29 6 4" xfId="10451" xr:uid="{F466386C-4252-47C4-89E0-A37801C37A6B}"/>
    <cellStyle name="Navadno 29 6 4 2" xfId="23528" xr:uid="{B0F9BE5F-8552-4DE8-8632-5309627CA8EB}"/>
    <cellStyle name="Navadno 29 7" xfId="4146" xr:uid="{00000000-0005-0000-0000-0000EB0F0000}"/>
    <cellStyle name="Navadno 29 7 2" xfId="4147" xr:uid="{00000000-0005-0000-0000-0000EC0F0000}"/>
    <cellStyle name="Navadno 29 7 2 2" xfId="11238" xr:uid="{4CBF4D37-1ABB-4A36-964B-53B43E11BFC5}"/>
    <cellStyle name="Navadno 29 7 2 2 2" xfId="22107" xr:uid="{FFD82BE8-116B-488E-99AF-B2252780EFEF}"/>
    <cellStyle name="Navadno 29 7 3" xfId="11239" xr:uid="{EFDF8576-5E61-4368-8E2E-0F747BFD6AB4}"/>
    <cellStyle name="Navadno 29 7 3 2" xfId="20126" xr:uid="{7096B425-3B84-443F-9686-58D7416A6089}"/>
    <cellStyle name="Navadno 29 8" xfId="4148" xr:uid="{00000000-0005-0000-0000-0000ED0F0000}"/>
    <cellStyle name="Navadno 29 8 2" xfId="4149" xr:uid="{00000000-0005-0000-0000-0000EE0F0000}"/>
    <cellStyle name="Navadno 29 8 3" xfId="11237" xr:uid="{178EC896-348F-4EC0-9EA0-EB2663B39601}"/>
    <cellStyle name="Navadno 29 8 3 2" xfId="20125" xr:uid="{0B9E0D5E-F721-4040-AA51-0D25BA72EC1D}"/>
    <cellStyle name="Navadno 29 9" xfId="10492" xr:uid="{BA9F0E7C-D30B-494C-8A69-73844D4833C7}"/>
    <cellStyle name="Navadno 29 9 2" xfId="19443" xr:uid="{D46C0607-E263-4D0C-969F-B5D976AA0A2B}"/>
    <cellStyle name="Navadno 29 9 3" xfId="20133" xr:uid="{A50E2B7B-5B9C-497B-A812-AA2694F190CC}"/>
    <cellStyle name="Navadno 29_SELNICA POPISI GOI ZBIR - FAZNO - z dopolnitvami marec 2013" xfId="4150" xr:uid="{00000000-0005-0000-0000-0000EF0F0000}"/>
    <cellStyle name="Navadno 3" xfId="6" xr:uid="{00000000-0005-0000-0000-0000F00F0000}"/>
    <cellStyle name="Navadno 3 10" xfId="4152" xr:uid="{00000000-0005-0000-0000-0000F10F0000}"/>
    <cellStyle name="Navadno 3 10 2" xfId="4153" xr:uid="{00000000-0005-0000-0000-0000F20F0000}"/>
    <cellStyle name="Navadno 3 10 2 2" xfId="11235" xr:uid="{AF26FAE1-97CA-4825-BCE0-981AAF3DAD95}"/>
    <cellStyle name="Navadno 3 10 2 2 2" xfId="22079" xr:uid="{412DCDB8-BEDA-4080-998F-8D263B3F61CB}"/>
    <cellStyle name="Navadno 3 10 3" xfId="4154" xr:uid="{00000000-0005-0000-0000-0000F30F0000}"/>
    <cellStyle name="Navadno 3 10 3 2" xfId="11234" xr:uid="{D396571C-77B5-431B-87C2-351235E4F131}"/>
    <cellStyle name="Navadno 3 10 3 2 2" xfId="26016" xr:uid="{637F47D6-97F0-48E7-BAF5-215A5012678B}"/>
    <cellStyle name="Navadno 3 10 4" xfId="4155" xr:uid="{00000000-0005-0000-0000-0000F40F0000}"/>
    <cellStyle name="Navadno 3 10 4 2" xfId="18701" xr:uid="{8D26AB9F-3195-4FB7-90C6-22FEDEAB3C9E}"/>
    <cellStyle name="Navadno 3 10 4 3" xfId="23823" xr:uid="{27C2E258-5BCA-4589-AC85-1EE86A757A29}"/>
    <cellStyle name="Navadno 3 10 5" xfId="4156" xr:uid="{00000000-0005-0000-0000-0000F50F0000}"/>
    <cellStyle name="Navadno 3 10 6" xfId="11236" xr:uid="{A0E685DB-8E4F-4847-AE61-488822BAABAA}"/>
    <cellStyle name="Navadno 3 10 6 2" xfId="18702" xr:uid="{CF7F9F63-6BDC-46F6-B707-0FDA399AB77F}"/>
    <cellStyle name="Navadno 3 11" xfId="4157" xr:uid="{00000000-0005-0000-0000-0000F60F0000}"/>
    <cellStyle name="Navadno 3 11 18" xfId="4158" xr:uid="{00000000-0005-0000-0000-0000F70F0000}"/>
    <cellStyle name="Navadno 3 11 18 10" xfId="27083" xr:uid="{BA14556F-FBC0-4B02-8D3C-C03397F8AA09}"/>
    <cellStyle name="Navadno 3 11 18 2" xfId="4159" xr:uid="{00000000-0005-0000-0000-0000F80F0000}"/>
    <cellStyle name="Navadno 3 11 18 2 2" xfId="10178" xr:uid="{47EC6BAA-CC52-4311-999B-79EAC6DADAD9}"/>
    <cellStyle name="Navadno 3 11 18 2 2 2" xfId="11482" xr:uid="{21BAB18E-9238-48E3-9E59-B740F46F54E0}"/>
    <cellStyle name="Navadno 3 11 18 2 2 2 2" xfId="25774" xr:uid="{20BD9FE7-7A09-4DB3-8676-181CE57ED7B6}"/>
    <cellStyle name="Navadno 3 11 18 2 2 2 3" xfId="25388" xr:uid="{8D32FCFF-758A-4159-978A-3B6479D58B80}"/>
    <cellStyle name="Navadno 3 11 18 2 2 2 4" xfId="27268" xr:uid="{61752408-ABCA-42CA-99A9-1622FB07D498}"/>
    <cellStyle name="Navadno 3 11 18 2 2 3" xfId="10293" xr:uid="{A9503C4D-3F94-4CFD-BF2E-B586039CAC95}"/>
    <cellStyle name="Navadno 3 11 18 2 2 3 2" xfId="25710" xr:uid="{25E5F64C-DB01-4117-BB31-E47F3D27107A}"/>
    <cellStyle name="Navadno 3 11 18 2 2 3 3" xfId="25324" xr:uid="{96D83083-1DFD-4A0C-81B5-79D961A9E1A6}"/>
    <cellStyle name="Navadno 3 11 18 2 2 3 4" xfId="27204" xr:uid="{6F43FFB6-AF76-4139-AC2B-53EDF97EC495}"/>
    <cellStyle name="Navadno 3 11 18 2 2 4" xfId="25637" xr:uid="{16CC2D17-28E6-42E4-B0ED-DE47656BB364}"/>
    <cellStyle name="Navadno 3 11 18 2 2 5" xfId="25251" xr:uid="{983C8902-FE7F-4A7C-877A-D93E31865C1E}"/>
    <cellStyle name="Navadno 3 11 18 2 2 6" xfId="27131" xr:uid="{9DED7CD9-C7BC-4C6F-9359-F7C91F27B40D}"/>
    <cellStyle name="Navadno 3 11 18 2 3" xfId="10158" xr:uid="{947D7251-75A8-4B76-A3DC-87DBEF610E65}"/>
    <cellStyle name="Navadno 3 11 18 2 3 2" xfId="11463" xr:uid="{1914F4B0-5CB9-4A8C-AE97-84626D816793}"/>
    <cellStyle name="Navadno 3 11 18 2 3 2 2" xfId="25755" xr:uid="{AD265E21-D0D7-41EA-8487-229899E19EA9}"/>
    <cellStyle name="Navadno 3 11 18 2 3 2 3" xfId="25369" xr:uid="{B7B460A7-EB93-4E17-8CAC-A73E780F96FE}"/>
    <cellStyle name="Navadno 3 11 18 2 3 2 4" xfId="27249" xr:uid="{24C6D2E0-B66A-4DF0-97E3-4BE457504E02}"/>
    <cellStyle name="Navadno 3 11 18 2 3 3" xfId="10274" xr:uid="{62337180-4D13-4437-AC6B-8FB43BA9B47E}"/>
    <cellStyle name="Navadno 3 11 18 2 3 3 2" xfId="25691" xr:uid="{4F8E46EF-B6A3-42FD-B080-1FB5876F3A09}"/>
    <cellStyle name="Navadno 3 11 18 2 3 3 3" xfId="25305" xr:uid="{82BF2AAD-1FED-436E-AF99-6559149BB9BE}"/>
    <cellStyle name="Navadno 3 11 18 2 3 3 4" xfId="27185" xr:uid="{CB68D60C-9EC1-4647-B7B0-B8F0B7A66212}"/>
    <cellStyle name="Navadno 3 11 18 2 3 4" xfId="25618" xr:uid="{CAD011C4-80A5-4D96-968D-FD2D732B36E3}"/>
    <cellStyle name="Navadno 3 11 18 2 3 5" xfId="25232" xr:uid="{71A44D01-61B4-488A-A740-172801A76C3E}"/>
    <cellStyle name="Navadno 3 11 18 2 3 6" xfId="27112" xr:uid="{CF52E42D-088A-465C-87C0-1B7E71B30EA6}"/>
    <cellStyle name="Navadno 3 11 18 2 4" xfId="10194" xr:uid="{843A0E48-E714-4289-884B-1CA13D9E791C}"/>
    <cellStyle name="Navadno 3 11 18 2 4 2" xfId="10739" xr:uid="{50DF27F6-A943-4420-B8B8-FD75CC5EA9C2}"/>
    <cellStyle name="Navadno 3 11 18 2 4 2 2" xfId="25727" xr:uid="{41A011EB-D15A-4BC7-83CF-C682CD8CB369}"/>
    <cellStyle name="Navadno 3 11 18 2 4 2 3" xfId="25341" xr:uid="{19145D3C-3447-4515-B400-C0EB8B07DB78}"/>
    <cellStyle name="Navadno 3 11 18 2 4 2 4" xfId="27221" xr:uid="{E9FC41B5-F1C8-466A-9F1E-9277D97187EC}"/>
    <cellStyle name="Navadno 3 11 18 2 4 3" xfId="25653" xr:uid="{34BEB54D-FC2E-4BE5-AFAF-6DFCC3F3E006}"/>
    <cellStyle name="Navadno 3 11 18 2 4 4" xfId="25267" xr:uid="{36060C6F-CED2-41CA-A36A-06C8603C252C}"/>
    <cellStyle name="Navadno 3 11 18 2 4 5" xfId="27147" xr:uid="{77495CC2-D501-4C3A-A88F-D457F338E9BC}"/>
    <cellStyle name="Navadno 3 11 18 2 5" xfId="10229" xr:uid="{858F13AF-D1C8-4E98-808C-63BA7A07EA84}"/>
    <cellStyle name="Navadno 3 11 18 2 5 2" xfId="25672" xr:uid="{317D032D-863F-4CBA-9EC3-7D5DF3CA10E0}"/>
    <cellStyle name="Navadno 3 11 18 2 5 3" xfId="25286" xr:uid="{D484A052-B5B2-45EB-B561-F55C0EAEE911}"/>
    <cellStyle name="Navadno 3 11 18 2 5 4" xfId="27166" xr:uid="{64E926C2-4634-48A0-A820-62676097FA7F}"/>
    <cellStyle name="Navadno 3 11 18 2 6" xfId="16661" xr:uid="{F558B48C-9EA0-41B1-B10E-A9CA6C91ED9E}"/>
    <cellStyle name="Navadno 3 11 18 2 6 2" xfId="25911" xr:uid="{E60BD1EF-1476-4CCF-8309-BA21AEED08D1}"/>
    <cellStyle name="Navadno 3 11 18 2 6 3" xfId="25532" xr:uid="{03340781-B392-41A0-B6AB-9F5807612363}"/>
    <cellStyle name="Navadno 3 11 18 2 6 4" xfId="27405" xr:uid="{8ACFB25C-25B0-4CED-BC54-C389418E4EBA}"/>
    <cellStyle name="Navadno 3 11 18 2 7" xfId="9831" xr:uid="{EF7881D4-8EAB-4F08-A4E1-04EB242229EC}"/>
    <cellStyle name="Navadno 3 11 18 2 7 2" xfId="25212" xr:uid="{8BEC16EB-7DE9-4F44-B446-810A1BF7EE54}"/>
    <cellStyle name="Navadno 3 11 18 2 8" xfId="25598" xr:uid="{E835FE71-7F6F-4263-8B17-2508B9FDB7E1}"/>
    <cellStyle name="Navadno 3 11 18 2 9" xfId="27092" xr:uid="{F4D3A9AE-714A-441D-8ECA-7F0B69ACD379}"/>
    <cellStyle name="Navadno 3 11 18 3" xfId="10172" xr:uid="{2BDCD6A1-2A61-4018-90E8-F137D2FF82FA}"/>
    <cellStyle name="Navadno 3 11 18 3 2" xfId="11477" xr:uid="{F5F54114-82CF-4127-8015-D1C08942ECF6}"/>
    <cellStyle name="Navadno 3 11 18 3 2 2" xfId="25769" xr:uid="{AA35D23C-1BE6-4B0C-A8B7-719D09AA8DFE}"/>
    <cellStyle name="Navadno 3 11 18 3 2 3" xfId="25383" xr:uid="{5E7EE4DB-0631-4AFF-BAF2-26513CC514A8}"/>
    <cellStyle name="Navadno 3 11 18 3 2 4" xfId="27263" xr:uid="{C6AAC857-4D2A-47E2-937B-0AE4515BBA28}"/>
    <cellStyle name="Navadno 3 11 18 3 3" xfId="10288" xr:uid="{DEA81D67-A04E-45D9-9D62-FD6C835EAEFA}"/>
    <cellStyle name="Navadno 3 11 18 3 3 2" xfId="25705" xr:uid="{DF6A654B-032F-4349-A3F0-363597C85F08}"/>
    <cellStyle name="Navadno 3 11 18 3 3 3" xfId="25319" xr:uid="{7EC5657B-6B61-4944-BF69-A0B9A2A36EE3}"/>
    <cellStyle name="Navadno 3 11 18 3 3 4" xfId="27199" xr:uid="{88727867-9EA2-400E-B98F-EC12C19F3456}"/>
    <cellStyle name="Navadno 3 11 18 3 4" xfId="25632" xr:uid="{982D5691-AD8A-4281-8F7B-5C35AA93E9EA}"/>
    <cellStyle name="Navadno 3 11 18 3 5" xfId="25246" xr:uid="{B09B6051-3E5D-4646-BAF5-B6F3925EA669}"/>
    <cellStyle name="Navadno 3 11 18 3 6" xfId="27126" xr:uid="{42C9668E-3BD6-4A91-866E-2BC73D1D959B}"/>
    <cellStyle name="Navadno 3 11 18 4" xfId="10152" xr:uid="{F3D307C5-CC7D-4BF4-A9AC-F776DDDEC894}"/>
    <cellStyle name="Navadno 3 11 18 4 2" xfId="11457" xr:uid="{BBE8134B-89F3-44BF-A3A1-73D756245917}"/>
    <cellStyle name="Navadno 3 11 18 4 2 2" xfId="25750" xr:uid="{BF41E89F-8CAB-41CD-A8BF-F162C6881DF6}"/>
    <cellStyle name="Navadno 3 11 18 4 2 3" xfId="25364" xr:uid="{3F21D7B7-405C-4D20-8402-08CC4521A9D3}"/>
    <cellStyle name="Navadno 3 11 18 4 2 4" xfId="27244" xr:uid="{D3ED84F6-7023-4CDC-85AA-AE304F61E948}"/>
    <cellStyle name="Navadno 3 11 18 4 3" xfId="10269" xr:uid="{42746947-1E21-4BB6-B9D8-43970FCEAC32}"/>
    <cellStyle name="Navadno 3 11 18 4 3 2" xfId="25686" xr:uid="{A6B26E8F-F172-4F2F-A584-9AE251CE38DC}"/>
    <cellStyle name="Navadno 3 11 18 4 3 3" xfId="25300" xr:uid="{87171E66-C52A-45E7-8A3A-650F2E0ADC76}"/>
    <cellStyle name="Navadno 3 11 18 4 3 4" xfId="27180" xr:uid="{44543F86-35A2-4097-AF6C-85CC5B856215}"/>
    <cellStyle name="Navadno 3 11 18 4 4" xfId="25613" xr:uid="{98F6B7ED-BAA1-406F-A20C-9BD831249B23}"/>
    <cellStyle name="Navadno 3 11 18 4 5" xfId="25227" xr:uid="{E34E02D4-A46C-4C3E-827F-4012219F82AB}"/>
    <cellStyle name="Navadno 3 11 18 4 6" xfId="27107" xr:uid="{D457869D-0D6B-4568-A100-D6C422EA71DF}"/>
    <cellStyle name="Navadno 3 11 18 5" xfId="10189" xr:uid="{5133FBCE-69CA-4D58-B868-2C93D11F97D8}"/>
    <cellStyle name="Navadno 3 11 18 5 2" xfId="10675" xr:uid="{557079E0-A2C0-4A71-AA64-C52F13248C4D}"/>
    <cellStyle name="Navadno 3 11 18 5 2 2" xfId="25723" xr:uid="{1B16BB85-94FD-4FDD-981D-9E7462AB5134}"/>
    <cellStyle name="Navadno 3 11 18 5 2 3" xfId="25337" xr:uid="{C084CF76-FB82-4DF9-BE8F-46A1547BD7A7}"/>
    <cellStyle name="Navadno 3 11 18 5 2 4" xfId="27217" xr:uid="{9FD2EF24-C681-4B82-A34D-EFAF1050656D}"/>
    <cellStyle name="Navadno 3 11 18 5 3" xfId="25648" xr:uid="{EA739DED-5FFE-4847-95E8-B50719E66EE3}"/>
    <cellStyle name="Navadno 3 11 18 5 4" xfId="25262" xr:uid="{FFCA2EB3-BAAD-4760-8D37-E57A7E767710}"/>
    <cellStyle name="Navadno 3 11 18 5 5" xfId="27142" xr:uid="{15C05630-9CAF-4EC8-B2C8-3B791C55E699}"/>
    <cellStyle name="Navadno 3 11 18 6" xfId="10224" xr:uid="{9D9892C2-A570-478A-890F-FD8F62F066B2}"/>
    <cellStyle name="Navadno 3 11 18 6 2" xfId="25667" xr:uid="{946E4E09-0C40-43C5-88F1-B84680B2A763}"/>
    <cellStyle name="Navadno 3 11 18 6 3" xfId="25281" xr:uid="{15E11B9A-6CA6-463D-BA84-928FDBF1E125}"/>
    <cellStyle name="Navadno 3 11 18 6 4" xfId="27161" xr:uid="{C86756A3-8130-4F80-B766-A19008749267}"/>
    <cellStyle name="Navadno 3 11 18 7" xfId="16656" xr:uid="{55254975-CB83-467B-8B82-860D67962B68}"/>
    <cellStyle name="Navadno 3 11 18 7 2" xfId="25906" xr:uid="{38D77860-6AF6-48BD-B20D-083FF1253D11}"/>
    <cellStyle name="Navadno 3 11 18 7 3" xfId="25527" xr:uid="{0BF5B610-4B8A-4614-841D-D7042AEBCDDE}"/>
    <cellStyle name="Navadno 3 11 18 7 4" xfId="27400" xr:uid="{B574238D-4853-49BA-A271-0A97200AE82B}"/>
    <cellStyle name="Navadno 3 11 18 8" xfId="9785" xr:uid="{B9D70470-A07C-44D6-8BCE-1A98AB924DC1}"/>
    <cellStyle name="Navadno 3 11 18 8 2" xfId="25206" xr:uid="{806E43A5-D911-4944-94BA-E729756A1ACC}"/>
    <cellStyle name="Navadno 3 11 18 9" xfId="25591" xr:uid="{D1799B06-0FB7-4093-93FD-F2D19CBFC94C}"/>
    <cellStyle name="Navadno 3 11 2" xfId="4160" xr:uid="{00000000-0005-0000-0000-0000F90F0000}"/>
    <cellStyle name="Navadno 3 11 2 2" xfId="15352" xr:uid="{F9872B77-9F63-4215-877F-1E0AA24136C6}"/>
    <cellStyle name="Navadno 3 11 2 2 2" xfId="21406" xr:uid="{5619BB3F-4B74-4B43-AED8-E6123A76AE06}"/>
    <cellStyle name="Navadno 3 11 3" xfId="4161" xr:uid="{00000000-0005-0000-0000-0000FA0F0000}"/>
    <cellStyle name="Navadno 3 11 4" xfId="11233" xr:uid="{ADD55E29-0103-4C81-BC9B-50E8C81A210B}"/>
    <cellStyle name="Navadno 3 11 4 2" xfId="20124" xr:uid="{978D0B1B-D2CE-4182-8237-0AD1F64A958C}"/>
    <cellStyle name="Navadno 3 12" xfId="4162" xr:uid="{00000000-0005-0000-0000-0000FB0F0000}"/>
    <cellStyle name="Navadno 3 12 2" xfId="4163" xr:uid="{00000000-0005-0000-0000-0000FC0F0000}"/>
    <cellStyle name="Navadno 3 12 3" xfId="15137" xr:uid="{7554DEBA-E922-40AF-BB6E-F623C4EB19C3}"/>
    <cellStyle name="Navadno 3 12 3 2" xfId="25442" xr:uid="{5EA3FD72-6185-4065-B613-5C2FFB07B08B}"/>
    <cellStyle name="Navadno 3 12 3 3" xfId="17002" xr:uid="{BD0FE388-AB3F-4966-98D2-76E82EF97498}"/>
    <cellStyle name="Navadno 3 12 4" xfId="25824" xr:uid="{3766638D-DAE1-400B-9432-F5AF19A9A93B}"/>
    <cellStyle name="Navadno 3 12 4 2" xfId="27014" xr:uid="{4967633C-02D7-4168-9338-DE1B9EBAA491}"/>
    <cellStyle name="Navadno 3 12 5" xfId="24028" xr:uid="{CBB8CB79-3D12-4778-A08B-EE440D685AA0}"/>
    <cellStyle name="Navadno 3 12 6" xfId="27318" xr:uid="{55A207ED-6278-4232-8CB3-945E3F96F630}"/>
    <cellStyle name="Navadno 3 13" xfId="4164" xr:uid="{00000000-0005-0000-0000-0000FD0F0000}"/>
    <cellStyle name="Navadno 3 13 2" xfId="21930" xr:uid="{AE7C3BEC-71A3-49E8-8BCB-17432881106C}"/>
    <cellStyle name="Navadno 3 13 3" xfId="20779" xr:uid="{058C995C-1BBD-48FC-8560-D4F7A729F1F7}"/>
    <cellStyle name="Navadno 3 14" xfId="9420" xr:uid="{00000000-0005-0000-0000-0000FE0F0000}"/>
    <cellStyle name="Navadno 3 15" xfId="9426" xr:uid="{00000000-0005-0000-0000-0000FF0F0000}"/>
    <cellStyle name="Navadno 3 16" xfId="4151" xr:uid="{00000000-0005-0000-0000-000000100000}"/>
    <cellStyle name="Navadno 3 17" xfId="9460" xr:uid="{0066D9CF-0002-4B98-8028-AA79C1711682}"/>
    <cellStyle name="Navadno 3 17 2" xfId="24882" xr:uid="{A0DDB737-785A-49E0-B64D-9E9385B7583A}"/>
    <cellStyle name="Navadno 3 17 2 2" xfId="25202" xr:uid="{1D772397-4B5F-4343-829F-60299518D433}"/>
    <cellStyle name="Navadno 3 17 3" xfId="25155" xr:uid="{8E509E4A-143B-440D-8918-BF2CFDA6A260}"/>
    <cellStyle name="Navadno 3 17 4" xfId="21381" xr:uid="{32A9A7F6-B0B6-4EEB-8D71-C5A03873A0D8}"/>
    <cellStyle name="Navadno 3 17 5" xfId="21308" xr:uid="{0D6334A4-29DD-4336-BCDB-B03A794ADA0B}"/>
    <cellStyle name="Navadno 3 17 6" xfId="27077" xr:uid="{F52C3F2C-F575-4822-B8A1-CD08E9BC0C56}"/>
    <cellStyle name="Navadno 3 18" xfId="9542" xr:uid="{178ACCC9-4F5E-4A9F-8E6D-D8D3E72803AD}"/>
    <cellStyle name="Navadno 3 18 2" xfId="26912" xr:uid="{5D57EA67-28FD-4189-B522-34ECEA0D9508}"/>
    <cellStyle name="Navadno 3 18 3" xfId="22580" xr:uid="{22BCA580-D123-4224-B219-194F0386F841}"/>
    <cellStyle name="Navadno 3 19" xfId="25158" xr:uid="{3A7CC0D7-ED0A-498D-A810-452AFBD003ED}"/>
    <cellStyle name="Navadno 3 19 2" xfId="17409" xr:uid="{D4E2B122-E119-488F-B502-A848E56FBE09}"/>
    <cellStyle name="Navadno 3 2" xfId="14" xr:uid="{00000000-0005-0000-0000-000001100000}"/>
    <cellStyle name="Navadno 3 2 10" xfId="4165" xr:uid="{00000000-0005-0000-0000-000002100000}"/>
    <cellStyle name="Navadno 3 2 11" xfId="9755" xr:uid="{675BBE93-169E-4F43-89B3-6B453B99C480}"/>
    <cellStyle name="Navadno 3 2 11 2" xfId="26915" xr:uid="{B5F2FCC3-B84A-4065-8254-4161F5BE51C0}"/>
    <cellStyle name="Navadno 3 2 11 3" xfId="18828" xr:uid="{12FF743E-0E6A-4F5F-A8CF-94F2C846B8CA}"/>
    <cellStyle name="Navadno 3 2 12" xfId="25162" xr:uid="{CDEF371E-D7FD-4975-B48B-0DA70D42FD2D}"/>
    <cellStyle name="Navadno 3 2 12 2" xfId="19478" xr:uid="{DE277858-555A-42FD-801F-7027ACA78BCC}"/>
    <cellStyle name="Navadno 3 2 13" xfId="25115" xr:uid="{0354E86C-E057-45A1-BCAD-62281A004195}"/>
    <cellStyle name="Navadno 3 2 14" xfId="21339" xr:uid="{77A801B8-2B3C-4CAC-86A6-ABD687F783F5}"/>
    <cellStyle name="Navadno 3 2 15" xfId="27035" xr:uid="{70C1DA6A-1B39-4D9A-9B42-EBEF003D88F6}"/>
    <cellStyle name="Navadno 3 2 2" xfId="39" xr:uid="{00000000-0005-0000-0000-000003100000}"/>
    <cellStyle name="Navadno 3 2 2 10" xfId="21356" xr:uid="{6A73DB11-0BF1-458F-A2A1-ED4664BB4CA1}"/>
    <cellStyle name="Navadno 3 2 2 11" xfId="27052" xr:uid="{9FC6E59C-FE58-491F-80D1-037860FE193E}"/>
    <cellStyle name="Navadno 3 2 2 2" xfId="4167" xr:uid="{00000000-0005-0000-0000-000004100000}"/>
    <cellStyle name="Navadno 3 2 2 2 2" xfId="11230" xr:uid="{7ED360FE-3F1E-4F50-94E1-68725DDE1F84}"/>
    <cellStyle name="Navadno 3 2 2 2 2 2" xfId="26504" xr:uid="{6930AEDD-5565-4F90-ADB6-26325F65CF00}"/>
    <cellStyle name="Navadno 3 2 2 2 2 3" xfId="18700" xr:uid="{4CDB6154-0191-45CA-B40D-E26752413BB8}"/>
    <cellStyle name="Navadno 3 2 2 2 3" xfId="9894" xr:uid="{5F220CCA-ED94-4716-9261-3CE00CDFAAB7}"/>
    <cellStyle name="Navadno 3 2 2 3" xfId="4168" xr:uid="{00000000-0005-0000-0000-000005100000}"/>
    <cellStyle name="Navadno 3 2 2 3 2" xfId="4169" xr:uid="{00000000-0005-0000-0000-000006100000}"/>
    <cellStyle name="Navadno 3 2 2 3 2 2" xfId="11228" xr:uid="{92EE98B0-C58A-4D3C-9CDC-907B3E812FF1}"/>
    <cellStyle name="Navadno 3 2 2 3 2 2 2" xfId="22398" xr:uid="{C3F63772-E938-4167-8BED-FD48860765EA}"/>
    <cellStyle name="Navadno 3 2 2 3 3" xfId="4170" xr:uid="{00000000-0005-0000-0000-000007100000}"/>
    <cellStyle name="Navadno 3 2 2 3 3 2" xfId="11227" xr:uid="{84265C0C-EAAE-485F-B317-FFEFBC396C76}"/>
    <cellStyle name="Navadno 3 2 2 3 3 2 2" xfId="21932" xr:uid="{5130A81C-2904-471E-8356-4F979E998077}"/>
    <cellStyle name="Navadno 3 2 2 3 4" xfId="11229" xr:uid="{86C68D7C-039E-4D99-A7DD-04FC97ACED80}"/>
    <cellStyle name="Navadno 3 2 2 3 4 2" xfId="23732" xr:uid="{C65752F4-9422-46EC-B7CB-419EF542CBA6}"/>
    <cellStyle name="Navadno 3 2 2 4" xfId="4171" xr:uid="{00000000-0005-0000-0000-000008100000}"/>
    <cellStyle name="Navadno 3 2 2 4 2" xfId="4172" xr:uid="{00000000-0005-0000-0000-000009100000}"/>
    <cellStyle name="Navadno 3 2 2 4 2 2" xfId="15353" xr:uid="{BD7D2285-41E6-451F-A8A4-32C22E2FFD24}"/>
    <cellStyle name="Navadno 3 2 2 4 2 2 2" xfId="25502" xr:uid="{3C290003-7414-46BD-9F05-5D2502031FDE}"/>
    <cellStyle name="Navadno 3 2 2 4 2 2 3" xfId="26335" xr:uid="{40224395-2853-405A-A391-66EB831D257C}"/>
    <cellStyle name="Navadno 3 2 2 4 2 3" xfId="25881" xr:uid="{5DC22C41-1854-4516-AF54-13C7B5B7371A}"/>
    <cellStyle name="Navadno 3 2 2 4 2 3 2" xfId="26936" xr:uid="{EB27A836-6264-48C8-8AFF-A64ACE8722C7}"/>
    <cellStyle name="Navadno 3 2 2 4 2 4" xfId="26895" xr:uid="{AE251D52-5361-48BD-ABA1-B2E1E014C795}"/>
    <cellStyle name="Navadno 3 2 2 4 2 5" xfId="27375" xr:uid="{044FF8C0-8A03-4EAA-B331-3C96813E99BE}"/>
    <cellStyle name="Navadno 3 2 2 4 3" xfId="4173" xr:uid="{00000000-0005-0000-0000-00000A100000}"/>
    <cellStyle name="Navadno 3 2 2 4 3 2" xfId="16687" xr:uid="{954979F1-6593-47AD-922B-2A7118F16E67}"/>
    <cellStyle name="Navadno 3 2 2 4 3 2 2" xfId="25554" xr:uid="{DEE73AC8-2E5D-4280-B968-CB0AFF2DBD7C}"/>
    <cellStyle name="Navadno 3 2 2 4 3 3" xfId="25933" xr:uid="{C69738FC-4DEC-4E01-BA13-A229BF211599}"/>
    <cellStyle name="Navadno 3 2 2 4 3 4" xfId="27427" xr:uid="{23D7B605-10AC-4FBE-8804-DEFF06CD7D42}"/>
    <cellStyle name="Navadno 3 2 2 4 4" xfId="15138" xr:uid="{077C4C11-CCEA-4C3B-A782-2E73C3346F58}"/>
    <cellStyle name="Navadno 3 2 2 4 4 2" xfId="25443" xr:uid="{35690FA7-187E-4BF5-B55D-DBEEABB1960C}"/>
    <cellStyle name="Navadno 3 2 2 4 4 3" xfId="21931" xr:uid="{43DAB2E7-B662-444C-839F-C5473FE87E18}"/>
    <cellStyle name="Navadno 3 2 2 4 5" xfId="25825" xr:uid="{36396C95-EF80-45F5-A735-3A34D2A47CBE}"/>
    <cellStyle name="Navadno 3 2 2 4 6" xfId="19261" xr:uid="{E9FCE94C-ED6B-4459-AB4F-986B7F9CF20F}"/>
    <cellStyle name="Navadno 3 2 2 4 7" xfId="27319" xr:uid="{09101A0F-0D9B-42CA-A057-3BE626C8A2FC}"/>
    <cellStyle name="Navadno 3 2 2 5" xfId="4174" xr:uid="{00000000-0005-0000-0000-00000B100000}"/>
    <cellStyle name="Navadno 3 2 2 5 2" xfId="4175" xr:uid="{00000000-0005-0000-0000-00000C100000}"/>
    <cellStyle name="Navadno 3 2 2 5 3" xfId="16162" xr:uid="{22A48712-7053-4FED-909C-820A359BAC1F}"/>
    <cellStyle name="Navadno 3 2 2 5 3 2" xfId="23017" xr:uid="{5859B248-2560-4184-A1CB-3A38FDF8A31B}"/>
    <cellStyle name="Navadno 3 2 2 5 4" xfId="26783" xr:uid="{63523ECB-1095-49CD-8297-C14F140ACBEC}"/>
    <cellStyle name="Navadno 3 2 2 5 5" xfId="19231" xr:uid="{5C44CFD4-569C-47F9-93FB-2E6A94AC91E8}"/>
    <cellStyle name="Navadno 3 2 2 6" xfId="4166" xr:uid="{00000000-0005-0000-0000-00000D100000}"/>
    <cellStyle name="Navadno 3 2 2 6 2" xfId="11231" xr:uid="{98341D3D-4468-4A66-BBE9-6BBBD58DEF5F}"/>
    <cellStyle name="Navadno 3 2 2 7" xfId="9816" xr:uid="{03C99789-B43B-46E9-89E4-52882CFA7B0E}"/>
    <cellStyle name="Navadno 3 2 2 7 2" xfId="26928" xr:uid="{33B70C93-4175-4AAE-B3E0-9446A5A43FDA}"/>
    <cellStyle name="Navadno 3 2 2 7 3" xfId="26237" xr:uid="{DA5205DF-8094-4556-AEAA-AFB55DFAA573}"/>
    <cellStyle name="Navadno 3 2 2 8" xfId="25179" xr:uid="{E82BAD57-3B94-4C91-B2D7-459335356038}"/>
    <cellStyle name="Navadno 3 2 2 8 2" xfId="18199" xr:uid="{98C85857-AB45-431F-BAD2-EA5BA394F422}"/>
    <cellStyle name="Navadno 3 2 2 9" xfId="25132" xr:uid="{498E6CFB-D4B8-490F-B6E5-2C8AC86CE930}"/>
    <cellStyle name="Navadno 3 2 3" xfId="32" xr:uid="{00000000-0005-0000-0000-00000E100000}"/>
    <cellStyle name="Navadno 3 2 3 2" xfId="4176" xr:uid="{00000000-0005-0000-0000-00000F100000}"/>
    <cellStyle name="Navadno 3 2 3 2 2" xfId="11226" xr:uid="{8D9E1F72-B2A9-4256-8AC5-445CC5E4B3E5}"/>
    <cellStyle name="Navadno 3 2 3 3" xfId="9868" xr:uid="{07D17599-A45C-4C33-AFF7-061882388DC9}"/>
    <cellStyle name="Navadno 3 2 3 3 2" xfId="26921" xr:uid="{B399F794-EABE-4B3D-8909-3C4EE40B3119}"/>
    <cellStyle name="Navadno 3 2 3 3 3" xfId="22579" xr:uid="{DA5B85BE-6BF2-4A54-A139-F8ECAA20D733}"/>
    <cellStyle name="Navadno 3 2 3 4" xfId="24666" xr:uid="{B06E7597-317C-4663-BC96-787EFBD36A68}"/>
    <cellStyle name="Navadno 3 2 3 4 2" xfId="25172" xr:uid="{BDDD5556-A060-486D-B41F-511D2D55A2D3}"/>
    <cellStyle name="Navadno 3 2 3 4 3" xfId="19408" xr:uid="{5B58672B-1EA0-4F61-AC78-A4C4C12116CC}"/>
    <cellStyle name="Navadno 3 2 3 5" xfId="25125" xr:uid="{9857CE12-268A-49E8-8288-C5068E1D8918}"/>
    <cellStyle name="Navadno 3 2 3 6" xfId="21349" xr:uid="{62345C82-5FCF-4DA8-A4B7-934ECC5A748D}"/>
    <cellStyle name="Navadno 3 2 3 7" xfId="16934" xr:uid="{7D7219E4-9AD1-434E-80D6-7B0E04EDC4A3}"/>
    <cellStyle name="Navadno 3 2 3 8" xfId="27045" xr:uid="{B03A3D20-9E19-45B8-8DED-A63CC836B504}"/>
    <cellStyle name="Navadno 3 2 4" xfId="4177" xr:uid="{00000000-0005-0000-0000-000010100000}"/>
    <cellStyle name="Navadno 3 2 4 2" xfId="4178" xr:uid="{00000000-0005-0000-0000-000011100000}"/>
    <cellStyle name="Navadno 3 2 4 2 2" xfId="11224" xr:uid="{E5EFFE17-4BE3-429F-B070-6E38340DB35C}"/>
    <cellStyle name="Navadno 3 2 4 2 2 2" xfId="26051" xr:uid="{9EDE1A71-801C-4F46-A0C7-9AB9FB4D8D6F}"/>
    <cellStyle name="Navadno 3 2 4 3" xfId="4179" xr:uid="{00000000-0005-0000-0000-000012100000}"/>
    <cellStyle name="Navadno 3 2 4 3 2" xfId="11223" xr:uid="{D60A6614-6DFD-4670-B30B-FA7D3E5CFA32}"/>
    <cellStyle name="Navadno 3 2 4 3 2 2" xfId="22399" xr:uid="{B967AA66-629C-4E8D-A518-962CE05091F6}"/>
    <cellStyle name="Navadno 3 2 4 4" xfId="11225" xr:uid="{DE99E27A-9EFE-4ACB-97AA-2EE806DA4C02}"/>
    <cellStyle name="Navadno 3 2 4 4 2" xfId="20123" xr:uid="{BB01B2FA-1EAD-47E2-BFFD-FA1DF81831B3}"/>
    <cellStyle name="Navadno 3 2 5" xfId="4180" xr:uid="{00000000-0005-0000-0000-000013100000}"/>
    <cellStyle name="Navadno 3 2 5 2" xfId="4181" xr:uid="{00000000-0005-0000-0000-000014100000}"/>
    <cellStyle name="Navadno 3 2 5 2 2" xfId="15354" xr:uid="{1F116823-80CA-4C12-9AB3-D8C0BD1902EA}"/>
    <cellStyle name="Navadno 3 2 5 2 2 2" xfId="25503" xr:uid="{B273C1F4-6557-4FCC-B9B5-F4503EC6D74C}"/>
    <cellStyle name="Navadno 3 2 5 2 2 3" xfId="18699" xr:uid="{E1399A7E-5340-4C11-B1CB-29921A25B780}"/>
    <cellStyle name="Navadno 3 2 5 2 3" xfId="25882" xr:uid="{DCAFBF45-6B96-491B-923A-5BEF295CA9E3}"/>
    <cellStyle name="Navadno 3 2 5 2 3 2" xfId="26937" xr:uid="{5A69860C-F245-47CA-9FEE-385F70C2714B}"/>
    <cellStyle name="Navadno 3 2 5 2 4" xfId="26896" xr:uid="{FA5462BB-472C-4E2A-BD68-4C29047D7288}"/>
    <cellStyle name="Navadno 3 2 5 2 5" xfId="27376" xr:uid="{7B027771-F26F-4E98-BD75-841CA3B83F4E}"/>
    <cellStyle name="Navadno 3 2 5 3" xfId="4182" xr:uid="{00000000-0005-0000-0000-000015100000}"/>
    <cellStyle name="Navadno 3 2 5 3 2" xfId="16688" xr:uid="{31367380-6ABA-4166-9952-E6495E30E205}"/>
    <cellStyle name="Navadno 3 2 5 3 2 2" xfId="25555" xr:uid="{B22BED57-7571-44BA-82A1-3E60EFD3A747}"/>
    <cellStyle name="Navadno 3 2 5 3 3" xfId="25934" xr:uid="{9955E28A-AB46-4171-B5B7-C22717AB4D6D}"/>
    <cellStyle name="Navadno 3 2 5 3 4" xfId="27428" xr:uid="{F21FFBC1-DEEA-4315-97BD-A6DE4DC392A3}"/>
    <cellStyle name="Navadno 3 2 5 4" xfId="16776" xr:uid="{94D6FED8-73BC-4BCE-9610-C3B12A13D592}"/>
    <cellStyle name="Navadno 3 2 5 4 2" xfId="25043" xr:uid="{A1A60548-8A21-482A-BCF6-BB4259C8DCCF}"/>
    <cellStyle name="Navadno 3 2 5 4 3" xfId="23222" xr:uid="{0CF49220-C7CB-46DF-9314-4B8C996BCBA9}"/>
    <cellStyle name="Navadno 3 2 5 4 4" xfId="23848" xr:uid="{AFDE5A7F-3CE9-44D5-A7D6-282460C4B5E1}"/>
    <cellStyle name="Navadno 3 2 5 5" xfId="13788" xr:uid="{EF3BECBF-A83C-487C-8E76-A223AC7CD8C9}"/>
    <cellStyle name="Navadno 3 2 5 5 2" xfId="24965" xr:uid="{2330DCAB-41C6-4EE5-A8C7-466571287E57}"/>
    <cellStyle name="Navadno 3 2 5 5 3" xfId="24632" xr:uid="{77D988D5-8D97-412C-B621-ED09EAA32E40}"/>
    <cellStyle name="Navadno 3 2 5 6" xfId="20776" xr:uid="{0498BECF-0064-4591-8E75-96C1FDEB7E6E}"/>
    <cellStyle name="Navadno 3 2 6" xfId="4183" xr:uid="{00000000-0005-0000-0000-000016100000}"/>
    <cellStyle name="Navadno 3 2 6 2" xfId="4184" xr:uid="{00000000-0005-0000-0000-000017100000}"/>
    <cellStyle name="Navadno 3 2 6 3" xfId="11232" xr:uid="{0140257B-7E05-4AC5-B8E1-B46D803229E3}"/>
    <cellStyle name="Navadno 3 2 6 3 2" xfId="18698" xr:uid="{588B7374-D9C2-472C-9105-950F389EE86B}"/>
    <cellStyle name="Navadno 3 2 6 4" xfId="20879" xr:uid="{C6A2AFBC-A468-4618-895C-71B1D7F5AB99}"/>
    <cellStyle name="Navadno 3 2 6 5" xfId="21736" xr:uid="{69AE0B36-CE2C-4B97-8DEC-E4B2C21B742A}"/>
    <cellStyle name="Navadno 3 2 7" xfId="4185" xr:uid="{00000000-0005-0000-0000-000018100000}"/>
    <cellStyle name="Navadno 3 2 7 2" xfId="20122" xr:uid="{A18526C5-B7A1-4F5E-B909-F5675E76A898}"/>
    <cellStyle name="Navadno 3 2 7 3" xfId="17008" xr:uid="{C0427803-68C7-480D-897F-39EDCCBD18CC}"/>
    <cellStyle name="Navadno 3 2 8" xfId="4186" xr:uid="{00000000-0005-0000-0000-000019100000}"/>
    <cellStyle name="Navadno 3 2 8 2" xfId="23260" xr:uid="{D28002FE-5762-4358-BD0F-8CCC52F76781}"/>
    <cellStyle name="Navadno 3 2 8 3" xfId="19182" xr:uid="{CAD9C648-EE17-465F-B750-F8ADB26BFED8}"/>
    <cellStyle name="Navadno 3 2 9" xfId="9449" xr:uid="{00000000-0005-0000-0000-00001A100000}"/>
    <cellStyle name="Navadno 3 20" xfId="25111" xr:uid="{74FF9202-F734-4A75-AC76-3BA352D89362}"/>
    <cellStyle name="Navadno 3 21" xfId="21335" xr:uid="{982461E5-8610-40DC-95BD-8A56D3E9B7F5}"/>
    <cellStyle name="Navadno 3 22" xfId="27031" xr:uid="{4C777928-87CD-415A-A3F4-5AE468D81EE3}"/>
    <cellStyle name="Navadno 3 26" xfId="4187" xr:uid="{00000000-0005-0000-0000-00001B100000}"/>
    <cellStyle name="Navadno 3 26 2" xfId="16689" xr:uid="{2917BBA6-4BB2-442F-BBEA-19FED6505ABE}"/>
    <cellStyle name="Navadno 3 26 2 2" xfId="25935" xr:uid="{075323DF-215F-463E-93FE-2C1069B38B4E}"/>
    <cellStyle name="Navadno 3 26 2 2 2" xfId="27026" xr:uid="{AC37FB63-6E93-4FF4-9EE1-6DC01D879414}"/>
    <cellStyle name="Navadno 3 26 2 3" xfId="25556" xr:uid="{DB0746CA-4945-443F-B836-60960C384999}"/>
    <cellStyle name="Navadno 3 26 2 4" xfId="23960" xr:uid="{8C9F55F4-1F74-4F7E-A6C9-69530292EB64}"/>
    <cellStyle name="Navadno 3 26 2 5" xfId="27429" xr:uid="{C6791601-6779-4E88-845F-F06A84A618EB}"/>
    <cellStyle name="Navadno 3 26 3" xfId="15355" xr:uid="{0AD9D6A1-648D-4A28-9162-6698462F9515}"/>
    <cellStyle name="Navadno 3 26 3 2" xfId="25504" xr:uid="{9DB78D98-CB20-49CE-B37D-6ED7C593853D}"/>
    <cellStyle name="Navadno 3 26 4" xfId="25883" xr:uid="{AC5F30AB-7A4D-443B-BAF4-21EA172754B2}"/>
    <cellStyle name="Navadno 3 26 5" xfId="27377" xr:uid="{83204DBB-118F-4267-AFFC-DC66838F51A0}"/>
    <cellStyle name="Navadno 3 3" xfId="35" xr:uid="{00000000-0005-0000-0000-00001C100000}"/>
    <cellStyle name="Navadno 3 3 10" xfId="25175" xr:uid="{8B2E0BEC-0776-4B0B-AA8C-502B1928FA84}"/>
    <cellStyle name="Navadno 3 3 10 2" xfId="22549" xr:uid="{8E9B97AC-2111-41E9-8632-451AB3487429}"/>
    <cellStyle name="Navadno 3 3 11" xfId="25128" xr:uid="{8CE4CD54-1B54-4BA2-B71D-79E8DFDEB330}"/>
    <cellStyle name="Navadno 3 3 12" xfId="21352" xr:uid="{C279CA3E-A1E1-41CE-9157-147661F24529}"/>
    <cellStyle name="Navadno 3 3 13" xfId="27048" xr:uid="{F136FF99-6A7F-4133-A90D-AB0432B9F17A}"/>
    <cellStyle name="Navadno 3 3 2" xfId="4189" xr:uid="{00000000-0005-0000-0000-00001D100000}"/>
    <cellStyle name="Navadno 3 3 2 2" xfId="4190" xr:uid="{00000000-0005-0000-0000-00001E100000}"/>
    <cellStyle name="Navadno 3 3 2 2 2" xfId="16690" xr:uid="{81327123-AA69-443C-876B-BB8E818EA310}"/>
    <cellStyle name="Navadno 3 3 2 2 2 2" xfId="25936" xr:uid="{1DF2A258-077F-4E10-92DC-D993FA8E4C5C}"/>
    <cellStyle name="Navadno 3 3 2 2 2 2 2" xfId="27027" xr:uid="{F302906B-4D40-44D6-97DB-3F7399A45EFA}"/>
    <cellStyle name="Navadno 3 3 2 2 2 3" xfId="25557" xr:uid="{4EF6268D-5C4B-45FA-BC03-60AB5A3914E3}"/>
    <cellStyle name="Navadno 3 3 2 2 2 4" xfId="26153" xr:uid="{009F868D-C7C4-4FF5-81D5-5AEAAF353F3D}"/>
    <cellStyle name="Navadno 3 3 2 2 2 5" xfId="27430" xr:uid="{C2460D24-DF38-4CFF-9DA4-6668B923A72E}"/>
    <cellStyle name="Navadno 3 3 2 2 3" xfId="15356" xr:uid="{EC090651-11FE-4B9C-AA49-9AF4520179D9}"/>
    <cellStyle name="Navadno 3 3 2 2 3 2" xfId="25505" xr:uid="{480FFC40-F163-4023-A4FA-DC4DF9C9DF03}"/>
    <cellStyle name="Navadno 3 3 2 2 4" xfId="25884" xr:uid="{19CFCFEB-B876-411B-B042-F1C8E246EAAC}"/>
    <cellStyle name="Navadno 3 3 2 2 5" xfId="27378" xr:uid="{3210A2A1-0839-4A05-8010-B213AD22777F}"/>
    <cellStyle name="Navadno 3 3 2 3" xfId="11221" xr:uid="{525DDE98-C059-4338-A99F-4CB9F9D61E0F}"/>
    <cellStyle name="Navadno 3 3 2 3 2" xfId="21933" xr:uid="{BB8BF376-FD87-4987-ACE1-5991B2E04AB8}"/>
    <cellStyle name="Navadno 3 3 3" xfId="4191" xr:uid="{00000000-0005-0000-0000-00001F100000}"/>
    <cellStyle name="Navadno 3 3 3 2" xfId="4192" xr:uid="{00000000-0005-0000-0000-000020100000}"/>
    <cellStyle name="Navadno 3 3 3 2 2" xfId="11219" xr:uid="{81710D6F-E837-4A87-9F09-B67FFB90A5B1}"/>
    <cellStyle name="Navadno 3 3 3 2 2 2" xfId="23501" xr:uid="{8767766A-2752-4F0A-8FA0-A41EDD945333}"/>
    <cellStyle name="Navadno 3 3 3 3" xfId="4193" xr:uid="{00000000-0005-0000-0000-000021100000}"/>
    <cellStyle name="Navadno 3 3 3 3 2" xfId="11218" xr:uid="{5BC52686-B13B-4DF1-B634-28D27059C9EC}"/>
    <cellStyle name="Navadno 3 3 3 3 2 2" xfId="18696" xr:uid="{318EFA70-2F1B-4D66-BDF3-D925F7396D5F}"/>
    <cellStyle name="Navadno 3 3 3 4" xfId="11220" xr:uid="{A28CAB90-4B1A-491A-9F5F-1A2A95780F1F}"/>
    <cellStyle name="Navadno 3 3 3 4 2" xfId="20121" xr:uid="{6BEBFB2A-B155-4E15-8617-4440FE1FD196}"/>
    <cellStyle name="Navadno 3 3 4" xfId="4194" xr:uid="{00000000-0005-0000-0000-000022100000}"/>
    <cellStyle name="Navadno 3 3 4 2" xfId="4195" xr:uid="{00000000-0005-0000-0000-000023100000}"/>
    <cellStyle name="Navadno 3 3 4 2 2" xfId="16691" xr:uid="{92698B77-E44D-4734-9CCE-10E3183B2B3C}"/>
    <cellStyle name="Navadno 3 3 4 2 2 2" xfId="25558" xr:uid="{553FB9D3-B4CB-4F12-9DB7-5D1B9FB8CD33}"/>
    <cellStyle name="Navadno 3 3 4 2 2 3" xfId="21934" xr:uid="{A6C22706-B2DC-4A4B-9031-2184D1686A80}"/>
    <cellStyle name="Navadno 3 3 4 2 3" xfId="25937" xr:uid="{1786569E-1204-4C92-B564-E8B8D864D522}"/>
    <cellStyle name="Navadno 3 3 4 2 3 2" xfId="26938" xr:uid="{B4A27BC2-6CBE-4141-BCEE-26D19B285A1E}"/>
    <cellStyle name="Navadno 3 3 4 2 4" xfId="26897" xr:uid="{62A5D955-13DC-40DC-9C97-50CC0DF65ABC}"/>
    <cellStyle name="Navadno 3 3 4 2 5" xfId="27431" xr:uid="{CC101B5B-5F18-44F5-9FAF-9F52D2204AB8}"/>
    <cellStyle name="Navadno 3 3 4 3" xfId="4196" xr:uid="{00000000-0005-0000-0000-000024100000}"/>
    <cellStyle name="Navadno 3 3 4 4" xfId="15357" xr:uid="{7A7CBD46-3F35-4C5A-B835-C6AD6EFE81AE}"/>
    <cellStyle name="Navadno 3 3 4 4 2" xfId="25506" xr:uid="{DE8C160D-0862-4537-A76F-92733DC60F5B}"/>
    <cellStyle name="Navadno 3 3 4 4 3" xfId="20120" xr:uid="{DA2FBCE4-0FF8-486E-A7CD-E72302BCB1F4}"/>
    <cellStyle name="Navadno 3 3 4 5" xfId="25885" xr:uid="{CBEF6BC9-53EE-4B14-84D7-85E353F18BDB}"/>
    <cellStyle name="Navadno 3 3 4 6" xfId="20358" xr:uid="{297C67C6-509B-42CB-B202-49D466F3E4AC}"/>
    <cellStyle name="Navadno 3 3 4 7" xfId="27379" xr:uid="{48D3EC44-FBD1-48AC-911B-1E85951E00FC}"/>
    <cellStyle name="Navadno 3 3 5" xfId="4197" xr:uid="{00000000-0005-0000-0000-000025100000}"/>
    <cellStyle name="Navadno 3 3 5 2" xfId="4198" xr:uid="{00000000-0005-0000-0000-000026100000}"/>
    <cellStyle name="Navadno 3 3 5 3" xfId="16161" xr:uid="{9CA82BD5-BF95-4F37-9F2D-F6DA5F970C28}"/>
    <cellStyle name="Navadno 3 3 5 3 2" xfId="22475" xr:uid="{40C1E767-D009-449A-88DF-ED9CE5164AB4}"/>
    <cellStyle name="Navadno 3 3 5 4" xfId="26782" xr:uid="{21800947-72A3-47E1-8FCA-7837ABC96B8C}"/>
    <cellStyle name="Navadno 3 3 5 5" xfId="17168" xr:uid="{D6BF11C7-74F2-4265-9CCF-5FF1AD3D3367}"/>
    <cellStyle name="Navadno 3 3 6" xfId="4199" xr:uid="{00000000-0005-0000-0000-000027100000}"/>
    <cellStyle name="Navadno 3 3 6 2" xfId="11222" xr:uid="{75651DB8-75DA-4709-A806-309B103B63E7}"/>
    <cellStyle name="Navadno 3 3 6 2 2" xfId="18136" xr:uid="{B59CFC03-1AC4-42BD-96C4-65EC285B0A6F}"/>
    <cellStyle name="Navadno 3 3 6 3" xfId="19442" xr:uid="{DD533891-D01F-43F4-9A64-4BADE21D2A6E}"/>
    <cellStyle name="Navadno 3 3 6 4" xfId="22305" xr:uid="{1DE96AF1-E85F-4902-832F-33EF178AAB2E}"/>
    <cellStyle name="Navadno 3 3 7" xfId="9448" xr:uid="{00000000-0005-0000-0000-000028100000}"/>
    <cellStyle name="Navadno 3 3 8" xfId="4188" xr:uid="{00000000-0005-0000-0000-000029100000}"/>
    <cellStyle name="Navadno 3 3 9" xfId="9754" xr:uid="{34886B76-E1B0-4F02-83FA-5AB4CCE2292C}"/>
    <cellStyle name="Navadno 3 3 9 2" xfId="26924" xr:uid="{E1D13CE7-F5CE-40F6-BBB8-454DA27F41B1}"/>
    <cellStyle name="Navadno 3 3 9 3" xfId="18992" xr:uid="{27607752-B86E-42AE-AAAC-75692C03E5F7}"/>
    <cellStyle name="Navadno 3 4" xfId="25" xr:uid="{00000000-0005-0000-0000-00002A100000}"/>
    <cellStyle name="Navadno 3 4 10" xfId="21344" xr:uid="{DE957B62-E2C8-45B0-9CA5-70099DBE92C7}"/>
    <cellStyle name="Navadno 3 4 11" xfId="16929" xr:uid="{444EEB45-BDDA-4C94-B6B9-85D7EDC912A3}"/>
    <cellStyle name="Navadno 3 4 12" xfId="27040" xr:uid="{26A8530E-0837-4950-BE4F-CF3C58A19205}"/>
    <cellStyle name="Navadno 3 4 2" xfId="4201" xr:uid="{00000000-0005-0000-0000-00002B100000}"/>
    <cellStyle name="Navadno 3 4 2 2" xfId="11216" xr:uid="{5709EBA0-8F66-49DF-A255-2384899F7D3C}"/>
    <cellStyle name="Navadno 3 4 2 2 2" xfId="18695" xr:uid="{2D49D41A-CAAD-40B7-B9E5-D8149DBF1D71}"/>
    <cellStyle name="Navadno 3 4 3" xfId="4202" xr:uid="{00000000-0005-0000-0000-00002C100000}"/>
    <cellStyle name="Navadno 3 4 3 2" xfId="4203" xr:uid="{00000000-0005-0000-0000-00002D100000}"/>
    <cellStyle name="Navadno 3 4 3 2 2" xfId="11211" xr:uid="{FD8EBD20-B066-44D8-A1FB-4EC3BF644D54}"/>
    <cellStyle name="Navadno 3 4 3 2 2 2" xfId="20119" xr:uid="{6B0C0E85-282B-4939-A4BB-4EFC06E1FDF9}"/>
    <cellStyle name="Navadno 3 4 3 3" xfId="4204" xr:uid="{00000000-0005-0000-0000-00002E100000}"/>
    <cellStyle name="Navadno 3 4 3 3 2" xfId="11214" xr:uid="{51EB0355-593D-4A1D-935C-1CEB93F8F64E}"/>
    <cellStyle name="Navadno 3 4 3 3 2 2" xfId="20118" xr:uid="{32931D3A-E1A8-48AE-8BF5-5B06DEF93D8A}"/>
    <cellStyle name="Navadno 3 4 3 4" xfId="11215" xr:uid="{1E6EF3C0-D5CA-4902-96A2-BA6BDA7BF870}"/>
    <cellStyle name="Navadno 3 4 3 4 2" xfId="23220" xr:uid="{32CD8DC4-53DF-4331-A91C-3B6DE472A63B}"/>
    <cellStyle name="Navadno 3 4 4" xfId="4205" xr:uid="{00000000-0005-0000-0000-00002F100000}"/>
    <cellStyle name="Navadno 3 4 4 2" xfId="4206" xr:uid="{00000000-0005-0000-0000-000030100000}"/>
    <cellStyle name="Navadno 3 4 4 2 2" xfId="21296" xr:uid="{9CF7CCA7-BEAC-4FB6-97EE-C3FEA0291393}"/>
    <cellStyle name="Navadno 3 4 4 2 3" xfId="17326" xr:uid="{FCA4B207-7A27-4402-A058-922B00A1D233}"/>
    <cellStyle name="Navadno 3 4 4 3" xfId="4207" xr:uid="{00000000-0005-0000-0000-000031100000}"/>
    <cellStyle name="Navadno 3 4 4 4" xfId="15358" xr:uid="{F87C07A7-80F1-43CF-AE5B-AFA4F7DAEC34}"/>
    <cellStyle name="Navadno 3 4 4 4 2" xfId="21634" xr:uid="{57BEFD85-034A-46B1-846F-3C3305B43346}"/>
    <cellStyle name="Navadno 3 4 4 5" xfId="20775" xr:uid="{F32A508A-9CA0-4B20-8815-B5AD889A6342}"/>
    <cellStyle name="Navadno 3 4 5" xfId="9439" xr:uid="{00000000-0005-0000-0000-000032100000}"/>
    <cellStyle name="Navadno 3 4 5 2" xfId="11217" xr:uid="{67F897E4-0B05-4C91-98A9-7C783546073F}"/>
    <cellStyle name="Navadno 3 4 6" xfId="4200" xr:uid="{00000000-0005-0000-0000-000033100000}"/>
    <cellStyle name="Navadno 3 4 7" xfId="10220" xr:uid="{54CA2004-F447-424D-8838-873CA798253C}"/>
    <cellStyle name="Navadno 3 4 7 2" xfId="26917" xr:uid="{2FE58DC5-B208-4F31-8BD2-50556FBFFC83}"/>
    <cellStyle name="Navadno 3 4 7 3" xfId="18827" xr:uid="{B9734CFD-E6C6-4A08-A07F-F4EEB21ED745}"/>
    <cellStyle name="Navadno 3 4 8" xfId="24662" xr:uid="{8055F6AA-FFC1-467F-894E-F22773D738FF}"/>
    <cellStyle name="Navadno 3 4 8 2" xfId="25167" xr:uid="{6276C819-7A19-4BCD-AB32-1CD3C870B8EC}"/>
    <cellStyle name="Navadno 3 4 8 3" xfId="17363" xr:uid="{BBFC04B8-28A6-4D92-B3C0-AC22B5873B6A}"/>
    <cellStyle name="Navadno 3 4 9" xfId="25120" xr:uid="{384EFB06-53CF-4ECF-B386-99759E578823}"/>
    <cellStyle name="Navadno 3 5" xfId="24" xr:uid="{00000000-0005-0000-0000-000034100000}"/>
    <cellStyle name="Navadno 3 5 2" xfId="4209" xr:uid="{00000000-0005-0000-0000-000035100000}"/>
    <cellStyle name="Navadno 3 5 2 2" xfId="11212" xr:uid="{07CE9853-74BB-4B1A-9F74-08AA72524A74}"/>
    <cellStyle name="Navadno 3 5 2 2 2" xfId="20501" xr:uid="{950C8B25-37F9-4C2F-91B7-6DCD2297BB39}"/>
    <cellStyle name="Navadno 3 5 3" xfId="4210" xr:uid="{00000000-0005-0000-0000-000036100000}"/>
    <cellStyle name="Navadno 3 5 3 2" xfId="4211" xr:uid="{00000000-0005-0000-0000-000037100000}"/>
    <cellStyle name="Navadno 3 5 3 2 2" xfId="11210" xr:uid="{AE5BE712-3852-4D3B-91F8-EC6DCE3DB666}"/>
    <cellStyle name="Navadno 3 5 3 2 2 2" xfId="20514" xr:uid="{E9D49E15-246C-4A97-8EFD-91D2522852B8}"/>
    <cellStyle name="Navadno 3 5 3 3" xfId="4212" xr:uid="{00000000-0005-0000-0000-000038100000}"/>
    <cellStyle name="Navadno 3 5 3 3 2" xfId="11209" xr:uid="{761C88D3-5CE5-45F7-97D0-6E234F72EB7A}"/>
    <cellStyle name="Navadno 3 5 3 3 2 2" xfId="19332" xr:uid="{A63899D2-F9F2-47BA-87F5-7A99A05C9C8E}"/>
    <cellStyle name="Navadno 3 5 3 4" xfId="10694" xr:uid="{78FCEB3A-BD8F-49C8-B134-8AD3C98BA8F2}"/>
    <cellStyle name="Navadno 3 5 3 4 2" xfId="21940" xr:uid="{3C15B721-8F81-46AC-86D7-34E6D1EBEF09}"/>
    <cellStyle name="Navadno 3 5 4" xfId="4213" xr:uid="{00000000-0005-0000-0000-000039100000}"/>
    <cellStyle name="Navadno 3 5 4 2" xfId="20117" xr:uid="{BCF3704D-748E-4D8D-AE6F-424938993AAB}"/>
    <cellStyle name="Navadno 3 5 4 3" xfId="19262" xr:uid="{E5EF9525-9E0B-470D-883E-0FA05B931430}"/>
    <cellStyle name="Navadno 3 5 5" xfId="4208" xr:uid="{00000000-0005-0000-0000-00003A100000}"/>
    <cellStyle name="Navadno 3 5 6" xfId="11213" xr:uid="{F2DEF77A-BC16-4F31-9D95-EF3AAC2BDB6A}"/>
    <cellStyle name="Navadno 3 5 6 2" xfId="20451" xr:uid="{A4A1A970-272F-4F66-93E5-7F2184DC14DC}"/>
    <cellStyle name="Navadno 3 6" xfId="4214" xr:uid="{00000000-0005-0000-0000-00003B100000}"/>
    <cellStyle name="Navadno 3 6 2" xfId="4215" xr:uid="{00000000-0005-0000-0000-00003C100000}"/>
    <cellStyle name="Navadno 3 6 2 2" xfId="11207" xr:uid="{1CA3F85A-63DA-4645-B392-8E5C8F6CA479}"/>
    <cellStyle name="Navadno 3 6 2 2 2" xfId="23965" xr:uid="{13413C8F-DF7E-4E24-9B75-3E10A30C2525}"/>
    <cellStyle name="Navadno 3 6 3" xfId="4216" xr:uid="{00000000-0005-0000-0000-00003D100000}"/>
    <cellStyle name="Navadno 3 6 3 2" xfId="4217" xr:uid="{00000000-0005-0000-0000-00003E100000}"/>
    <cellStyle name="Navadno 3 6 3 2 2" xfId="11205" xr:uid="{37B33034-A9D7-4A32-8BFD-5B2A6CF60DD9}"/>
    <cellStyle name="Navadno 3 6 3 2 2 2" xfId="18144" xr:uid="{B9A4A067-197D-46C9-8222-0D99123C7252}"/>
    <cellStyle name="Navadno 3 6 3 3" xfId="4218" xr:uid="{00000000-0005-0000-0000-00003F100000}"/>
    <cellStyle name="Navadno 3 6 3 3 2" xfId="11204" xr:uid="{CC95FBAA-953C-483B-847A-969019BC9548}"/>
    <cellStyle name="Navadno 3 6 3 3 2 2" xfId="21935" xr:uid="{E00FB0FB-5DC8-46C5-BAD6-196618732B3E}"/>
    <cellStyle name="Navadno 3 6 3 4" xfId="11206" xr:uid="{6D0491E8-37D8-4A1C-9D12-1EF653EFB68D}"/>
    <cellStyle name="Navadno 3 6 3 4 2" xfId="21620" xr:uid="{B9105B7B-EE53-48ED-8E55-DE07B58DB73E}"/>
    <cellStyle name="Navadno 3 6 4" xfId="4219" xr:uid="{00000000-0005-0000-0000-000040100000}"/>
    <cellStyle name="Navadno 3 6 4 2" xfId="21652" xr:uid="{3ED92125-EB18-41FE-B721-2B54E43B5CCB}"/>
    <cellStyle name="Navadno 3 6 4 3" xfId="21283" xr:uid="{42F49856-5E63-47FF-A062-893648A0597E}"/>
    <cellStyle name="Navadno 3 6 5" xfId="11208" xr:uid="{3D545C7B-2DE8-4AD8-AB82-98E51FCD26C3}"/>
    <cellStyle name="Navadno 3 6 5 2" xfId="18143" xr:uid="{DB7AF2AD-5EA4-4428-85E3-624692F4F00A}"/>
    <cellStyle name="Navadno 3 7" xfId="4220" xr:uid="{00000000-0005-0000-0000-000041100000}"/>
    <cellStyle name="Navadno 3 7 2" xfId="4221" xr:uid="{00000000-0005-0000-0000-000042100000}"/>
    <cellStyle name="Navadno 3 7 2 2" xfId="11202" xr:uid="{7E3B4898-666F-496A-B8EC-AEFF61AE2849}"/>
    <cellStyle name="Navadno 3 7 2 2 2" xfId="18147" xr:uid="{6D17F0BD-2E29-4717-98E2-1A97B135B8BE}"/>
    <cellStyle name="Navadno 3 7 3" xfId="4222" xr:uid="{00000000-0005-0000-0000-000043100000}"/>
    <cellStyle name="Navadno 3 7 3 2" xfId="4223" xr:uid="{00000000-0005-0000-0000-000044100000}"/>
    <cellStyle name="Navadno 3 7 3 2 2" xfId="11200" xr:uid="{D95DB2A7-451B-43A6-8FD7-9DD97E1649E9}"/>
    <cellStyle name="Navadno 3 7 3 2 2 2" xfId="20116" xr:uid="{247DFA82-C2F1-4682-9A82-E6E98EEF3572}"/>
    <cellStyle name="Navadno 3 7 3 3" xfId="4224" xr:uid="{00000000-0005-0000-0000-000045100000}"/>
    <cellStyle name="Navadno 3 7 3 3 2" xfId="11199" xr:uid="{720C631E-B93E-48DC-BE7F-1F0C1349241D}"/>
    <cellStyle name="Navadno 3 7 3 3 2 2" xfId="18146" xr:uid="{F7F886FB-ABDE-4D09-AE75-C94C3B20267A}"/>
    <cellStyle name="Navadno 3 7 3 4" xfId="11201" xr:uid="{6A96DC34-3DB7-40BA-8F8C-8F89A6231CEE}"/>
    <cellStyle name="Navadno 3 7 3 4 2" xfId="18145" xr:uid="{342A945A-FF0D-4BC8-9D9F-53B309C46A02}"/>
    <cellStyle name="Navadno 3 7 4" xfId="4225" xr:uid="{00000000-0005-0000-0000-000046100000}"/>
    <cellStyle name="Navadno 3 7 4 2" xfId="21937" xr:uid="{1CF421D6-01FA-4A00-9DFC-C2D6CC071027}"/>
    <cellStyle name="Navadno 3 7 4 3" xfId="20357" xr:uid="{26C168CF-51F2-4F37-B54B-88F6F24B3B52}"/>
    <cellStyle name="Navadno 3 7 5" xfId="11203" xr:uid="{D308D0D3-474A-45FC-BD01-B15254A9CCE9}"/>
    <cellStyle name="Navadno 3 7 5 2" xfId="23961" xr:uid="{F5BA99DF-E079-44CE-BF3B-280BD8EDCA50}"/>
    <cellStyle name="Navadno 3 8" xfId="4226" xr:uid="{00000000-0005-0000-0000-000047100000}"/>
    <cellStyle name="Navadno 3 8 2" xfId="4227" xr:uid="{00000000-0005-0000-0000-000048100000}"/>
    <cellStyle name="Navadno 3 8 2 2" xfId="11197" xr:uid="{D9C122B1-0C66-4996-9E7E-9294365D5A99}"/>
    <cellStyle name="Navadno 3 8 2 2 2" xfId="22473" xr:uid="{CFDB8083-A56E-40B0-8888-61BDC9BF505B}"/>
    <cellStyle name="Navadno 3 8 3" xfId="4228" xr:uid="{00000000-0005-0000-0000-000049100000}"/>
    <cellStyle name="Navadno 3 8 3 2" xfId="4229" xr:uid="{00000000-0005-0000-0000-00004A100000}"/>
    <cellStyle name="Navadno 3 8 3 2 2" xfId="11195" xr:uid="{0CFC086A-0EE4-48F6-B5A3-419FD6F7E4C5}"/>
    <cellStyle name="Navadno 3 8 3 2 2 2" xfId="23962" xr:uid="{7BA11F2F-1FE0-4271-8A57-9B4AA5094AB7}"/>
    <cellStyle name="Navadno 3 8 3 3" xfId="4230" xr:uid="{00000000-0005-0000-0000-00004B100000}"/>
    <cellStyle name="Navadno 3 8 3 3 2" xfId="11194" xr:uid="{E435F945-1988-48D9-9788-46E796C0CA55}"/>
    <cellStyle name="Navadno 3 8 3 3 2 2" xfId="21990" xr:uid="{5961878F-5F27-4FDE-AA5E-34C6C63B2B2C}"/>
    <cellStyle name="Navadno 3 8 3 4" xfId="11196" xr:uid="{C25A0FCF-5EF0-4CB7-BEE4-D19E2C6B7EC1}"/>
    <cellStyle name="Navadno 3 8 3 4 2" xfId="21936" xr:uid="{080FE97C-7703-4E27-A877-E5EC1B4AC1A7}"/>
    <cellStyle name="Navadno 3 8 4" xfId="4231" xr:uid="{00000000-0005-0000-0000-00004C100000}"/>
    <cellStyle name="Navadno 3 8 4 2" xfId="20115" xr:uid="{C4EAB797-1F89-4EA0-A2CC-6DE41651B811}"/>
    <cellStyle name="Navadno 3 8 4 3" xfId="20356" xr:uid="{D8B68ECE-DF29-43C3-B644-6216F88FC11A}"/>
    <cellStyle name="Navadno 3 8 5" xfId="11198" xr:uid="{CBE64C92-411E-4C56-82D3-02C263DE4A69}"/>
    <cellStyle name="Navadno 3 8 5 2" xfId="18697" xr:uid="{BF1FBAD5-08CB-4444-AFD5-2C42BD335638}"/>
    <cellStyle name="Navadno 3 9" xfId="4232" xr:uid="{00000000-0005-0000-0000-00004D100000}"/>
    <cellStyle name="Navadno 3 9 2" xfId="4233" xr:uid="{00000000-0005-0000-0000-00004E100000}"/>
    <cellStyle name="Navadno 3 9 2 2" xfId="11192" xr:uid="{62162463-5F9B-4C67-B9A4-1B3F81F0EBAD}"/>
    <cellStyle name="Navadno 3 9 2 2 2" xfId="21591" xr:uid="{C1B2FF26-3549-4E99-B05F-35C9F7C85C3C}"/>
    <cellStyle name="Navadno 3 9 3" xfId="4234" xr:uid="{00000000-0005-0000-0000-00004F100000}"/>
    <cellStyle name="Navadno 3 9 3 2" xfId="4235" xr:uid="{00000000-0005-0000-0000-000050100000}"/>
    <cellStyle name="Navadno 3 9 3 2 2" xfId="11190" xr:uid="{BABF53C4-CABF-4A86-9034-5D501D3EEC4C}"/>
    <cellStyle name="Navadno 3 9 3 2 2 2" xfId="26321" xr:uid="{EED81216-97EA-4F8C-91D5-809E17DCFD1E}"/>
    <cellStyle name="Navadno 3 9 3 3" xfId="4236" xr:uid="{00000000-0005-0000-0000-000051100000}"/>
    <cellStyle name="Navadno 3 9 3 3 2" xfId="11189" xr:uid="{26403522-F270-41EE-9D2B-6ED2A53A2DB1}"/>
    <cellStyle name="Navadno 3 9 3 3 2 2" xfId="23964" xr:uid="{53B4B90D-7BFE-49C6-8D9F-CC23EE3B14B4}"/>
    <cellStyle name="Navadno 3 9 3 4" xfId="11191" xr:uid="{CC8B8CC3-AFDF-4F41-A398-D0A20BEE62BE}"/>
    <cellStyle name="Navadno 3 9 3 4 2" xfId="20114" xr:uid="{DC85239C-1666-4841-B2E3-675A94A2867B}"/>
    <cellStyle name="Navadno 3 9 4" xfId="4237" xr:uid="{00000000-0005-0000-0000-000052100000}"/>
    <cellStyle name="Navadno 3 9 4 2" xfId="23963" xr:uid="{AAF76601-A337-408E-9FBD-D5E392A4E44E}"/>
    <cellStyle name="Navadno 3 9 4 3" xfId="21215" xr:uid="{4B23DDC7-EF2E-4975-A8AD-AD7B76EFCF8E}"/>
    <cellStyle name="Navadno 3 9 5" xfId="11193" xr:uid="{7441ECD7-C6A7-4B1E-86CC-C304FB55A3AA}"/>
    <cellStyle name="Navadno 3 9 5 2" xfId="26483" xr:uid="{0E29E90E-932E-4A78-803E-8C5B24CA3520}"/>
    <cellStyle name="Navadno 30" xfId="4238" xr:uid="{00000000-0005-0000-0000-000053100000}"/>
    <cellStyle name="Navadno 30 2" xfId="4239" xr:uid="{00000000-0005-0000-0000-000054100000}"/>
    <cellStyle name="Navadno 30 2 2" xfId="4240" xr:uid="{00000000-0005-0000-0000-000055100000}"/>
    <cellStyle name="Navadno 30 2 2 2" xfId="4241" xr:uid="{00000000-0005-0000-0000-000056100000}"/>
    <cellStyle name="Navadno 30 2 2 2 2" xfId="4242" xr:uid="{00000000-0005-0000-0000-000057100000}"/>
    <cellStyle name="Navadno 30 2 2 2 2 2" xfId="4243" xr:uid="{00000000-0005-0000-0000-000058100000}"/>
    <cellStyle name="Navadno 30 2 2 2 2 2 2" xfId="11183" xr:uid="{2DAE230E-1D9A-4B3A-AC49-4FA207848493}"/>
    <cellStyle name="Navadno 30 2 2 2 2 2 2 2" xfId="20781" xr:uid="{16E2D072-8BEB-4B1C-AFEB-7E215C652F73}"/>
    <cellStyle name="Navadno 30 2 2 2 2 3" xfId="11184" xr:uid="{3F9D80A1-9DAB-4A43-90AD-E885CFE8164F}"/>
    <cellStyle name="Navadno 30 2 2 2 2 3 2" xfId="21285" xr:uid="{BA91FFBA-CB1E-4B9D-AB99-882BF26BC25F}"/>
    <cellStyle name="Navadno 30 2 2 2 3" xfId="4244" xr:uid="{00000000-0005-0000-0000-000059100000}"/>
    <cellStyle name="Navadno 30 2 2 2 3 2" xfId="11182" xr:uid="{7A26FC80-33AF-4A5A-9095-CE4DE6A335AB}"/>
    <cellStyle name="Navadno 30 2 2 2 3 2 2" xfId="24545" xr:uid="{31995B83-52C2-4AC6-90EF-18671F51B9FF}"/>
    <cellStyle name="Navadno 30 2 2 2 4" xfId="11185" xr:uid="{A99797A7-8612-45B5-8514-9A38A9E9097E}"/>
    <cellStyle name="Navadno 30 2 2 2 4 2" xfId="16928" xr:uid="{A508BB7D-DAD3-4317-B19E-57A2B1F2013A}"/>
    <cellStyle name="Navadno 30 2 2 3" xfId="4245" xr:uid="{00000000-0005-0000-0000-00005A100000}"/>
    <cellStyle name="Navadno 30 2 2 3 2" xfId="4246" xr:uid="{00000000-0005-0000-0000-00005B100000}"/>
    <cellStyle name="Navadno 30 2 2 3 2 2" xfId="11180" xr:uid="{199F1EAA-7829-4756-A57D-F6D1239710AE}"/>
    <cellStyle name="Navadno 30 2 2 3 2 2 2" xfId="26463" xr:uid="{4B6BE048-95B3-4E18-9AF7-CD8379C08DB5}"/>
    <cellStyle name="Navadno 30 2 2 3 3" xfId="11181" xr:uid="{C0763320-28F0-43EF-AECD-1FC2689FC57D}"/>
    <cellStyle name="Navadno 30 2 2 3 3 2" xfId="16930" xr:uid="{5165BB2D-B8C4-4990-907C-B68052A4BD3C}"/>
    <cellStyle name="Navadno 30 2 2 4" xfId="4247" xr:uid="{00000000-0005-0000-0000-00005C100000}"/>
    <cellStyle name="Navadno 30 2 2 4 2" xfId="11179" xr:uid="{B2A524AB-F64A-4DEA-B605-A5F16529D403}"/>
    <cellStyle name="Navadno 30 2 2 4 2 2" xfId="26298" xr:uid="{47EEAF7A-297D-4961-B78E-5922AF247735}"/>
    <cellStyle name="Navadno 30 2 2 5" xfId="11186" xr:uid="{9B262233-28A9-4B19-B71A-89C87E5E86F3}"/>
    <cellStyle name="Navadno 30 2 2 5 2" xfId="20113" xr:uid="{9DD1F57B-F6DE-434C-BE0F-C4C1CBC0F30F}"/>
    <cellStyle name="Navadno 30 2 3" xfId="4248" xr:uid="{00000000-0005-0000-0000-00005D100000}"/>
    <cellStyle name="Navadno 30 2 3 2" xfId="4249" xr:uid="{00000000-0005-0000-0000-00005E100000}"/>
    <cellStyle name="Navadno 30 2 3 2 2" xfId="4250" xr:uid="{00000000-0005-0000-0000-00005F100000}"/>
    <cellStyle name="Navadno 30 2 3 2 2 2" xfId="11176" xr:uid="{A293A905-2390-469F-93EA-77427837EADC}"/>
    <cellStyle name="Navadno 30 2 3 2 2 2 2" xfId="21938" xr:uid="{D4D5DB76-2A8C-401C-A911-ACB9FF1A90F2}"/>
    <cellStyle name="Navadno 30 2 3 2 3" xfId="11177" xr:uid="{A0CA41E0-6D5D-4555-9BBF-F8F883CCA810}"/>
    <cellStyle name="Navadno 30 2 3 2 3 2" xfId="20515" xr:uid="{639FF704-2647-4C19-9FE2-ADD7CDB1B9CA}"/>
    <cellStyle name="Navadno 30 2 3 3" xfId="4251" xr:uid="{00000000-0005-0000-0000-000060100000}"/>
    <cellStyle name="Navadno 30 2 3 3 2" xfId="11175" xr:uid="{1242DE28-5CEE-421F-8A98-7595EF43BCE7}"/>
    <cellStyle name="Navadno 30 2 3 3 2 2" xfId="18693" xr:uid="{C5AD3DE5-8FE1-4C41-A595-5A9EC58920F3}"/>
    <cellStyle name="Navadno 30 2 3 4" xfId="11178" xr:uid="{895CE9EB-9751-4A44-8F76-C70F19811448}"/>
    <cellStyle name="Navadno 30 2 3 4 2" xfId="22133" xr:uid="{931E4CA1-EDB8-4193-82CF-484DE730823F}"/>
    <cellStyle name="Navadno 30 2 4" xfId="4252" xr:uid="{00000000-0005-0000-0000-000061100000}"/>
    <cellStyle name="Navadno 30 2 4 2" xfId="4253" xr:uid="{00000000-0005-0000-0000-000062100000}"/>
    <cellStyle name="Navadno 30 2 4 2 2" xfId="11170" xr:uid="{253DAA9F-CF18-446D-8725-73C287138F1A}"/>
    <cellStyle name="Navadno 30 2 4 2 2 2" xfId="18694" xr:uid="{6E355EF8-4E59-4136-A0BC-086634513114}"/>
    <cellStyle name="Navadno 30 2 4 3" xfId="11174" xr:uid="{0E5CCDE3-D14A-44E7-A0D3-FE0A58A9B416}"/>
    <cellStyle name="Navadno 30 2 4 3 2" xfId="17330" xr:uid="{98A498DA-622C-490B-A272-BF534F0F16D1}"/>
    <cellStyle name="Navadno 30 2 5" xfId="4254" xr:uid="{00000000-0005-0000-0000-000063100000}"/>
    <cellStyle name="Navadno 30 2 5 2" xfId="11173" xr:uid="{2DE3C94A-E0C5-45D7-97B6-EF09C5C31B35}"/>
    <cellStyle name="Navadno 30 2 5 2 2" xfId="20112" xr:uid="{00ECB81A-37AE-4FE4-B019-BAF7875543B7}"/>
    <cellStyle name="Navadno 30 2 6" xfId="11187" xr:uid="{74E3E636-5747-48ED-AE61-E9718F6A64BF}"/>
    <cellStyle name="Navadno 30 2 6 2" xfId="22103" xr:uid="{E9C43664-CBD4-4EBA-8FD4-1720E759AFF9}"/>
    <cellStyle name="Navadno 30 3" xfId="4255" xr:uid="{00000000-0005-0000-0000-000064100000}"/>
    <cellStyle name="Navadno 30 3 2" xfId="4256" xr:uid="{00000000-0005-0000-0000-000065100000}"/>
    <cellStyle name="Navadno 30 3 2 2" xfId="4257" xr:uid="{00000000-0005-0000-0000-000066100000}"/>
    <cellStyle name="Navadno 30 3 2 2 2" xfId="4258" xr:uid="{00000000-0005-0000-0000-000067100000}"/>
    <cellStyle name="Navadno 30 3 2 2 2 2" xfId="4259" xr:uid="{00000000-0005-0000-0000-000068100000}"/>
    <cellStyle name="Navadno 30 3 2 2 2 2 2" xfId="11168" xr:uid="{8479BBC9-2C32-477E-867E-E1BA3F804AB7}"/>
    <cellStyle name="Navadno 30 3 2 2 2 2 2 2" xfId="20111" xr:uid="{B6E4CC66-D03F-40D4-8D01-A9D70CDE22A1}"/>
    <cellStyle name="Navadno 30 3 2 2 2 3" xfId="11169" xr:uid="{A83337E1-4927-4ADB-968A-6A025C627B83}"/>
    <cellStyle name="Navadno 30 3 2 2 2 3 2" xfId="22777" xr:uid="{0525A2EF-5F19-4B6B-B6DE-6CEC7D6FDD7A}"/>
    <cellStyle name="Navadno 30 3 2 2 3" xfId="4260" xr:uid="{00000000-0005-0000-0000-000069100000}"/>
    <cellStyle name="Navadno 30 3 2 2 3 2" xfId="11167" xr:uid="{A42A43F4-E5EA-401D-9A36-26E336757A62}"/>
    <cellStyle name="Navadno 30 3 2 2 3 2 2" xfId="26083" xr:uid="{E9AAEF24-61C1-4583-BF00-6CF58C303809}"/>
    <cellStyle name="Navadno 30 3 2 2 4" xfId="10693" xr:uid="{C6CFC9FE-C7E9-4A70-B451-A0B60330B21B}"/>
    <cellStyle name="Navadno 30 3 2 2 4 2" xfId="19337" xr:uid="{CB57D5A0-3858-4DF7-937F-A595E5C31763}"/>
    <cellStyle name="Navadno 30 3 2 3" xfId="4261" xr:uid="{00000000-0005-0000-0000-00006A100000}"/>
    <cellStyle name="Navadno 30 3 2 3 2" xfId="4262" xr:uid="{00000000-0005-0000-0000-00006B100000}"/>
    <cellStyle name="Navadno 30 3 2 3 2 2" xfId="11165" xr:uid="{B615FD28-5624-418E-BC09-65C01BA4BD5C}"/>
    <cellStyle name="Navadno 30 3 2 3 2 2 2" xfId="21939" xr:uid="{4CD41145-3DE7-4A7B-9068-D28A63B7D0BF}"/>
    <cellStyle name="Navadno 30 3 2 3 3" xfId="11166" xr:uid="{D6D8DDF9-91D9-4789-B1D6-CDE7932442A7}"/>
    <cellStyle name="Navadno 30 3 2 3 3 2" xfId="21624" xr:uid="{F63EF540-074D-4549-9CC4-19D5F1916649}"/>
    <cellStyle name="Navadno 30 3 2 4" xfId="4263" xr:uid="{00000000-0005-0000-0000-00006C100000}"/>
    <cellStyle name="Navadno 30 3 2 4 2" xfId="11164" xr:uid="{32EA18C9-617E-44CE-9F24-6CF2F0172251}"/>
    <cellStyle name="Navadno 30 3 2 4 2 2" xfId="26334" xr:uid="{889D7041-9771-4652-99D6-5A4893393816}"/>
    <cellStyle name="Navadno 30 3 2 5" xfId="11171" xr:uid="{13E19C93-433D-4C54-B15C-61370FCF9573}"/>
    <cellStyle name="Navadno 30 3 2 5 2" xfId="18692" xr:uid="{C98D4D48-89C8-4DA0-8FEC-6138427605E3}"/>
    <cellStyle name="Navadno 30 3 3" xfId="4264" xr:uid="{00000000-0005-0000-0000-00006D100000}"/>
    <cellStyle name="Navadno 30 3 3 2" xfId="4265" xr:uid="{00000000-0005-0000-0000-00006E100000}"/>
    <cellStyle name="Navadno 30 3 3 2 2" xfId="4266" xr:uid="{00000000-0005-0000-0000-00006F100000}"/>
    <cellStyle name="Navadno 30 3 3 2 2 2" xfId="11161" xr:uid="{B4B04EBF-C793-40F2-8530-8F910DBB5EC5}"/>
    <cellStyle name="Navadno 30 3 3 2 2 2 2" xfId="20109" xr:uid="{F4422350-EAE4-410A-BCA7-0A36DDD75671}"/>
    <cellStyle name="Navadno 30 3 3 2 3" xfId="11162" xr:uid="{FDFAA2B2-DDD7-49AC-A711-BDB61E87E572}"/>
    <cellStyle name="Navadno 30 3 3 2 3 2" xfId="18690" xr:uid="{E6FCB350-F3D6-40D2-AA61-BE8F213EC7F8}"/>
    <cellStyle name="Navadno 30 3 3 3" xfId="4267" xr:uid="{00000000-0005-0000-0000-000070100000}"/>
    <cellStyle name="Navadno 30 3 3 3 2" xfId="11160" xr:uid="{B246BCB0-6682-49A8-A715-30B33BFA9387}"/>
    <cellStyle name="Navadno 30 3 3 3 2 2" xfId="20108" xr:uid="{B09812AB-3FA9-4AB6-89E0-0B7FD59E9D0F}"/>
    <cellStyle name="Navadno 30 3 3 4" xfId="11163" xr:uid="{EAB0CF36-BEB4-455F-A947-B2F69C9E1F9F}"/>
    <cellStyle name="Navadno 30 3 3 4 2" xfId="20110" xr:uid="{813C4F6A-1494-445B-B03D-AAEF2C91399D}"/>
    <cellStyle name="Navadno 30 3 4" xfId="4268" xr:uid="{00000000-0005-0000-0000-000071100000}"/>
    <cellStyle name="Navadno 30 3 4 2" xfId="4269" xr:uid="{00000000-0005-0000-0000-000072100000}"/>
    <cellStyle name="Navadno 30 3 4 2 2" xfId="11158" xr:uid="{FB88E8BE-9972-44A1-81EF-A9640AAC5974}"/>
    <cellStyle name="Navadno 30 3 4 2 2 2" xfId="18688" xr:uid="{2394C535-C051-4E9D-9F06-BA016C1BD53A}"/>
    <cellStyle name="Navadno 30 3 4 3" xfId="11159" xr:uid="{12E60DD4-003E-4AB5-9251-56BB57A9A9E9}"/>
    <cellStyle name="Navadno 30 3 4 3 2" xfId="23246" xr:uid="{26A94B39-BE41-47BD-8F03-121A4C8FA2F4}"/>
    <cellStyle name="Navadno 30 3 5" xfId="4270" xr:uid="{00000000-0005-0000-0000-000073100000}"/>
    <cellStyle name="Navadno 30 3 5 2" xfId="11157" xr:uid="{98A5FD4C-5C17-4707-9918-56BA06371563}"/>
    <cellStyle name="Navadno 30 3 5 2 2" xfId="24384" xr:uid="{A6EA41D3-A660-42AE-B575-C48C2ED930B0}"/>
    <cellStyle name="Navadno 30 3 6" xfId="11172" xr:uid="{7B5CE3F4-8D51-4D4C-B3D9-2089077FF891}"/>
    <cellStyle name="Navadno 30 3 6 2" xfId="26135" xr:uid="{13D05C2C-FBD1-4721-9D26-04FFA90E94B4}"/>
    <cellStyle name="Navadno 30 4" xfId="11188" xr:uid="{D1181BA3-1B58-4C02-BBE9-22B2CEC35332}"/>
    <cellStyle name="Navadno 30 4 2" xfId="20967" xr:uid="{8D0D59A8-A17B-4962-8CC1-03EE3CEE1751}"/>
    <cellStyle name="Navadno 30 4 3" xfId="26014" xr:uid="{161FB440-0E24-46C4-A64B-7010CAC43795}"/>
    <cellStyle name="Navadno 30 5" xfId="9869" xr:uid="{D79B286B-DEA2-4463-92B3-7542CD02106D}"/>
    <cellStyle name="Navadno 31" xfId="4271" xr:uid="{00000000-0005-0000-0000-000074100000}"/>
    <cellStyle name="Navadno 31 10" xfId="9870" xr:uid="{C8FBE4C5-3570-4D4F-A72E-75D7AB126DB2}"/>
    <cellStyle name="Navadno 31 2" xfId="4272" xr:uid="{00000000-0005-0000-0000-000075100000}"/>
    <cellStyle name="Navadno 31 2 2" xfId="4273" xr:uid="{00000000-0005-0000-0000-000076100000}"/>
    <cellStyle name="Navadno 31 2 2 2" xfId="4274" xr:uid="{00000000-0005-0000-0000-000077100000}"/>
    <cellStyle name="Navadno 31 2 2 2 2" xfId="4275" xr:uid="{00000000-0005-0000-0000-000078100000}"/>
    <cellStyle name="Navadno 31 2 2 2 2 2" xfId="4276" xr:uid="{00000000-0005-0000-0000-000079100000}"/>
    <cellStyle name="Navadno 31 2 2 2 2 2 2" xfId="11151" xr:uid="{CCB0E7B6-B92B-459B-A217-CCF046719021}"/>
    <cellStyle name="Navadno 31 2 2 2 2 2 2 2" xfId="20107" xr:uid="{DAC4C852-CC85-4134-A6B7-42964671B0E9}"/>
    <cellStyle name="Navadno 31 2 2 2 2 3" xfId="11152" xr:uid="{566083FE-6CD7-4058-8CFC-31084E83E2F9}"/>
    <cellStyle name="Navadno 31 2 2 2 2 3 2" xfId="20502" xr:uid="{EB4863CA-2898-4EC7-AE9F-43DDCC7F0603}"/>
    <cellStyle name="Navadno 31 2 2 2 3" xfId="4277" xr:uid="{00000000-0005-0000-0000-00007A100000}"/>
    <cellStyle name="Navadno 31 2 2 2 3 2" xfId="11150" xr:uid="{7674288C-E9EB-4296-98FC-A8C556FA5DF3}"/>
    <cellStyle name="Navadno 31 2 2 2 3 2 2" xfId="18686" xr:uid="{C3A71BBC-9F17-4A71-9CBA-59977D72E805}"/>
    <cellStyle name="Navadno 31 2 2 2 4" xfId="11153" xr:uid="{5C44E36B-4D0A-47BA-A263-A1F6B8D1CC3E}"/>
    <cellStyle name="Navadno 31 2 2 2 4 2" xfId="21941" xr:uid="{1B5F8238-7892-47ED-94E3-5EC824DA1CDA}"/>
    <cellStyle name="Navadno 31 2 2 3" xfId="4278" xr:uid="{00000000-0005-0000-0000-00007B100000}"/>
    <cellStyle name="Navadno 31 2 2 3 2" xfId="4279" xr:uid="{00000000-0005-0000-0000-00007C100000}"/>
    <cellStyle name="Navadno 31 2 2 3 2 2" xfId="11148" xr:uid="{FDCC3E24-155D-40CA-A2E1-BA2E016C3302}"/>
    <cellStyle name="Navadno 31 2 2 3 2 2 2" xfId="18687" xr:uid="{B2C776D7-2A9C-4FCD-88BB-662CD7F55C0B}"/>
    <cellStyle name="Navadno 31 2 2 3 3" xfId="11149" xr:uid="{88AC0F7F-F9E5-480C-8E4C-D1F52D75BD24}"/>
    <cellStyle name="Navadno 31 2 2 3 3 2" xfId="17367" xr:uid="{21DF2CCF-A9CA-47D4-BB90-5447B666B61F}"/>
    <cellStyle name="Navadno 31 2 2 4" xfId="4280" xr:uid="{00000000-0005-0000-0000-00007D100000}"/>
    <cellStyle name="Navadno 31 2 2 4 2" xfId="11147" xr:uid="{7B5189BC-015C-4E07-B6F1-F80DB119E214}"/>
    <cellStyle name="Navadno 31 2 2 4 2 2" xfId="21943" xr:uid="{C8473A92-AE6A-4A06-8A67-C29765222803}"/>
    <cellStyle name="Navadno 31 2 2 5" xfId="11154" xr:uid="{31EC1086-E685-4DDF-A797-727ABBD2CAB6}"/>
    <cellStyle name="Navadno 31 2 2 5 2" xfId="19150" xr:uid="{E25868C7-F4C1-45B0-BA93-2047407B5262}"/>
    <cellStyle name="Navadno 31 2 3" xfId="4281" xr:uid="{00000000-0005-0000-0000-00007E100000}"/>
    <cellStyle name="Navadno 31 2 3 2" xfId="4282" xr:uid="{00000000-0005-0000-0000-00007F100000}"/>
    <cellStyle name="Navadno 31 2 3 2 2" xfId="4283" xr:uid="{00000000-0005-0000-0000-000080100000}"/>
    <cellStyle name="Navadno 31 2 3 2 2 2" xfId="11144" xr:uid="{5F0DB1BB-2FC8-4B32-84BE-A2EC7ECC055D}"/>
    <cellStyle name="Navadno 31 2 3 2 2 2 2" xfId="19368" xr:uid="{A1DD6A47-D1BC-45A8-BD0F-C91DDB8EA356}"/>
    <cellStyle name="Navadno 31 2 3 2 3" xfId="11145" xr:uid="{B315B15C-D2BC-4EE9-B55A-028E1FD32650}"/>
    <cellStyle name="Navadno 31 2 3 2 3 2" xfId="21942" xr:uid="{5DDD6025-34D5-4EC9-B78A-9F53BB9D3001}"/>
    <cellStyle name="Navadno 31 2 3 3" xfId="4284" xr:uid="{00000000-0005-0000-0000-000081100000}"/>
    <cellStyle name="Navadno 31 2 3 3 2" xfId="11143" xr:uid="{D1DBAC0A-2046-4D7E-88BC-576F79B6650B}"/>
    <cellStyle name="Navadno 31 2 3 3 2 2" xfId="20476" xr:uid="{1875EE0D-BB48-4B5C-9891-47ACADFEB04B}"/>
    <cellStyle name="Navadno 31 2 3 4" xfId="11146" xr:uid="{83C35069-16AE-4F71-B693-A0F6EC285D1E}"/>
    <cellStyle name="Navadno 31 2 3 4 2" xfId="19149" xr:uid="{FC1D24B9-5C9E-46CA-AC30-48B0B348F30E}"/>
    <cellStyle name="Navadno 31 2 4" xfId="4285" xr:uid="{00000000-0005-0000-0000-000082100000}"/>
    <cellStyle name="Navadno 31 2 4 2" xfId="4286" xr:uid="{00000000-0005-0000-0000-000083100000}"/>
    <cellStyle name="Navadno 31 2 4 2 2" xfId="11141" xr:uid="{59E1C60E-026A-476C-8281-5D02A5FDB119}"/>
    <cellStyle name="Navadno 31 2 4 2 2 2" xfId="22771" xr:uid="{D046F856-89F4-4EDF-A736-84C32CFFD6BC}"/>
    <cellStyle name="Navadno 31 2 4 3" xfId="11142" xr:uid="{E944073A-1D8F-4423-A23D-F29F8F22139F}"/>
    <cellStyle name="Navadno 31 2 4 3 2" xfId="18684" xr:uid="{E34EEBCC-FECA-4604-8DCD-6EA54646D374}"/>
    <cellStyle name="Navadno 31 2 5" xfId="4287" xr:uid="{00000000-0005-0000-0000-000084100000}"/>
    <cellStyle name="Navadno 31 2 5 2" xfId="11140" xr:uid="{A22005FA-D0B3-413C-8A15-A259341C7788}"/>
    <cellStyle name="Navadno 31 2 5 2 2" xfId="18685" xr:uid="{660F5104-4E92-4445-8023-D9FC53202F22}"/>
    <cellStyle name="Navadno 31 2 6" xfId="11155" xr:uid="{E148A185-518D-47E2-ADBF-463A8B0787DD}"/>
    <cellStyle name="Navadno 31 2 6 2" xfId="20475" xr:uid="{EC175102-EF0F-4B99-851B-A96157772B91}"/>
    <cellStyle name="Navadno 31 3" xfId="4288" xr:uid="{00000000-0005-0000-0000-000085100000}"/>
    <cellStyle name="Navadno 31 3 2" xfId="4289" xr:uid="{00000000-0005-0000-0000-000086100000}"/>
    <cellStyle name="Navadno 31 3 2 2" xfId="4290" xr:uid="{00000000-0005-0000-0000-000087100000}"/>
    <cellStyle name="Navadno 31 3 2 2 2" xfId="4291" xr:uid="{00000000-0005-0000-0000-000088100000}"/>
    <cellStyle name="Navadno 31 3 2 2 2 2" xfId="4292" xr:uid="{00000000-0005-0000-0000-000089100000}"/>
    <cellStyle name="Navadno 31 3 2 2 2 2 2" xfId="11135" xr:uid="{DFF3EF72-1A9C-4CAE-A29F-7A7F26A619AA}"/>
    <cellStyle name="Navadno 31 3 2 2 2 2 2 2" xfId="26279" xr:uid="{57688B5B-E416-4CAD-AC4F-D6BFB78B3280}"/>
    <cellStyle name="Navadno 31 3 2 2 2 3" xfId="11136" xr:uid="{C49B0923-2320-42F6-9DCB-DB5601B4AC6B}"/>
    <cellStyle name="Navadno 31 3 2 2 2 3 2" xfId="20105" xr:uid="{66E3FC2E-273A-4ECF-9844-C758C7A35D14}"/>
    <cellStyle name="Navadno 31 3 2 2 3" xfId="4293" xr:uid="{00000000-0005-0000-0000-00008A100000}"/>
    <cellStyle name="Navadno 31 3 2 2 3 2" xfId="11134" xr:uid="{C26EF22F-4D56-4D4E-90B0-C1FD2C81F643}"/>
    <cellStyle name="Navadno 31 3 2 2 3 2 2" xfId="23089" xr:uid="{D02091A7-72E7-4712-8306-E20F0E795DDB}"/>
    <cellStyle name="Navadno 31 3 2 2 4" xfId="11137" xr:uid="{9774F068-AA96-4515-BA9F-30527AAD68CE}"/>
    <cellStyle name="Navadno 31 3 2 2 4 2" xfId="18683" xr:uid="{82FA29AB-94D8-4673-AFCC-C2A1F2CC80C5}"/>
    <cellStyle name="Navadno 31 3 2 3" xfId="4294" xr:uid="{00000000-0005-0000-0000-00008B100000}"/>
    <cellStyle name="Navadno 31 3 2 3 2" xfId="4295" xr:uid="{00000000-0005-0000-0000-00008C100000}"/>
    <cellStyle name="Navadno 31 3 2 3 2 2" xfId="11129" xr:uid="{E6038799-CA78-43DD-9D47-08127351FC14}"/>
    <cellStyle name="Navadno 31 3 2 3 2 2 2" xfId="26231" xr:uid="{77CD60A8-B46A-49EB-B2D7-85F9F19D73C8}"/>
    <cellStyle name="Navadno 31 3 2 3 3" xfId="11133" xr:uid="{C1F0414A-3EDB-469A-82A5-70565A8A3578}"/>
    <cellStyle name="Navadno 31 3 2 3 3 2" xfId="21944" xr:uid="{DAD72C22-D787-4836-8D93-AB34D331A26D}"/>
    <cellStyle name="Navadno 31 3 2 4" xfId="4296" xr:uid="{00000000-0005-0000-0000-00008D100000}"/>
    <cellStyle name="Navadno 31 3 2 4 2" xfId="11132" xr:uid="{72ADD733-D087-4394-B636-01C23C7B9FB1}"/>
    <cellStyle name="Navadno 31 3 2 4 2 2" xfId="20477" xr:uid="{29C75458-DD34-4A1B-B4C6-195F3943DBD1}"/>
    <cellStyle name="Navadno 31 3 2 5" xfId="11138" xr:uid="{C34DC35C-B54F-46D2-853C-294BC51781F6}"/>
    <cellStyle name="Navadno 31 3 2 5 2" xfId="21991" xr:uid="{A32A30D9-685F-4EE2-96E0-799B938186CE}"/>
    <cellStyle name="Navadno 31 3 3" xfId="4297" xr:uid="{00000000-0005-0000-0000-00008E100000}"/>
    <cellStyle name="Navadno 31 3 3 2" xfId="4298" xr:uid="{00000000-0005-0000-0000-00008F100000}"/>
    <cellStyle name="Navadno 31 3 3 2 2" xfId="4299" xr:uid="{00000000-0005-0000-0000-000090100000}"/>
    <cellStyle name="Navadno 31 3 3 2 2 2" xfId="10692" xr:uid="{B8FE5FE0-3002-42E0-8B12-8D6C9ACCA257}"/>
    <cellStyle name="Navadno 31 3 3 2 2 2 2" xfId="20104" xr:uid="{15555B2B-70DE-4F52-88A7-9BB40212BCB7}"/>
    <cellStyle name="Navadno 31 3 3 2 3" xfId="11130" xr:uid="{DBC89152-E7A0-440E-B298-7A2FA097A5AB}"/>
    <cellStyle name="Navadno 31 3 3 2 3 2" xfId="26399" xr:uid="{B23B9A97-DBF2-4842-BF57-3FF34786DE61}"/>
    <cellStyle name="Navadno 31 3 3 3" xfId="4300" xr:uid="{00000000-0005-0000-0000-000091100000}"/>
    <cellStyle name="Navadno 31 3 3 3 2" xfId="11128" xr:uid="{4B1358F9-0A55-4974-B731-FB5D74F263F3}"/>
    <cellStyle name="Navadno 31 3 3 3 2 2" xfId="18682" xr:uid="{42C3FD57-CFCD-4402-B57D-93715779DC03}"/>
    <cellStyle name="Navadno 31 3 3 4" xfId="11131" xr:uid="{D083EDCD-4B2A-42DE-A6BF-D9216B3C2508}"/>
    <cellStyle name="Navadno 31 3 3 4 2" xfId="18691" xr:uid="{8BE8ACA6-1099-4F5B-9F68-5F397C52E5A9}"/>
    <cellStyle name="Navadno 31 3 4" xfId="4301" xr:uid="{00000000-0005-0000-0000-000092100000}"/>
    <cellStyle name="Navadno 31 3 4 2" xfId="4302" xr:uid="{00000000-0005-0000-0000-000093100000}"/>
    <cellStyle name="Navadno 31 3 4 2 2" xfId="11126" xr:uid="{629AA4D6-8630-4394-B297-1A9D0750C327}"/>
    <cellStyle name="Navadno 31 3 4 2 2 2" xfId="21946" xr:uid="{45BEA1E6-B358-413D-82B0-AC7107A949EE}"/>
    <cellStyle name="Navadno 31 3 4 3" xfId="11127" xr:uid="{6AC5B820-662E-4DA0-AC05-43772593E414}"/>
    <cellStyle name="Navadno 31 3 4 3 2" xfId="21994" xr:uid="{2F950E40-C219-4E2B-827F-506E387BB108}"/>
    <cellStyle name="Navadno 31 3 5" xfId="4303" xr:uid="{00000000-0005-0000-0000-000094100000}"/>
    <cellStyle name="Navadno 31 3 5 2" xfId="11125" xr:uid="{3B8AD421-CAD6-4949-955E-DD7C603A1F00}"/>
    <cellStyle name="Navadno 31 3 5 2 2" xfId="21945" xr:uid="{2A5B67D3-0B62-40EA-9FBB-1CCCD1DB1CD0}"/>
    <cellStyle name="Navadno 31 3 6" xfId="11139" xr:uid="{374D872B-E587-4005-996B-ABDE2ED98D5F}"/>
    <cellStyle name="Navadno 31 3 6 2" xfId="20106" xr:uid="{1246C2C4-22FD-4A66-A366-BF285657B1A1}"/>
    <cellStyle name="Navadno 31 4" xfId="4304" xr:uid="{00000000-0005-0000-0000-000095100000}"/>
    <cellStyle name="Navadno 31 4 2" xfId="4305" xr:uid="{00000000-0005-0000-0000-000096100000}"/>
    <cellStyle name="Navadno 31 4 2 2" xfId="4306" xr:uid="{00000000-0005-0000-0000-000097100000}"/>
    <cellStyle name="Navadno 31 4 2 2 2" xfId="4307" xr:uid="{00000000-0005-0000-0000-000098100000}"/>
    <cellStyle name="Navadno 31 4 2 2 2 2" xfId="11121" xr:uid="{E1B4D7B1-1A4C-4EA4-8704-460DB88E6E0F}"/>
    <cellStyle name="Navadno 31 4 2 2 2 2 2" xfId="19257" xr:uid="{5A125900-2B92-40B4-945C-54E1AC9BA216}"/>
    <cellStyle name="Navadno 31 4 2 2 3" xfId="11122" xr:uid="{5916EA16-E997-42E1-A798-0FDB180C2049}"/>
    <cellStyle name="Navadno 31 4 2 2 3 2" xfId="18680" xr:uid="{60B16980-C94E-4741-B6E2-ADBFA80E70CF}"/>
    <cellStyle name="Navadno 31 4 2 3" xfId="4308" xr:uid="{00000000-0005-0000-0000-000099100000}"/>
    <cellStyle name="Navadno 31 4 2 3 2" xfId="11120" xr:uid="{33A07EAB-CBD6-4623-99AD-663EB48EBB6A}"/>
    <cellStyle name="Navadno 31 4 2 3 2 2" xfId="18155" xr:uid="{BF645BD9-1A32-4E38-B2A3-2427FF3201B4}"/>
    <cellStyle name="Navadno 31 4 2 4" xfId="11123" xr:uid="{96A50C52-CD64-49F6-94AA-B06AF98D0E5D}"/>
    <cellStyle name="Navadno 31 4 2 4 2" xfId="20930" xr:uid="{4F284FCA-6E19-4FC5-B427-E00418E9D9BD}"/>
    <cellStyle name="Navadno 31 4 3" xfId="4309" xr:uid="{00000000-0005-0000-0000-00009A100000}"/>
    <cellStyle name="Navadno 31 4 3 2" xfId="4310" xr:uid="{00000000-0005-0000-0000-00009B100000}"/>
    <cellStyle name="Navadno 31 4 3 2 2" xfId="11118" xr:uid="{B398AB67-3BDF-49D9-A59F-D466D5E71FF4}"/>
    <cellStyle name="Navadno 31 4 3 2 2 2" xfId="26447" xr:uid="{D0BF2F70-E5FF-40F2-A2FD-9BAD266C7EA9}"/>
    <cellStyle name="Navadno 31 4 3 3" xfId="11119" xr:uid="{DD7C3C05-3A6F-438F-879F-12DDAB5A4537}"/>
    <cellStyle name="Navadno 31 4 3 3 2" xfId="18681" xr:uid="{1DD79D48-C65D-4E43-9A41-A6A935DB2C3E}"/>
    <cellStyle name="Navadno 31 4 4" xfId="4311" xr:uid="{00000000-0005-0000-0000-00009C100000}"/>
    <cellStyle name="Navadno 31 4 4 2" xfId="11117" xr:uid="{4A59CAE8-FCD4-4AAE-ABD4-D975310783E9}"/>
    <cellStyle name="Navadno 31 4 4 2 2" xfId="20103" xr:uid="{A194BF91-934A-49BD-9017-D49710A6B1BC}"/>
    <cellStyle name="Navadno 31 4 5" xfId="11124" xr:uid="{114D5DE9-0BF5-47B5-A2BF-27C51E3AFB0E}"/>
    <cellStyle name="Navadno 31 4 5 2" xfId="26269" xr:uid="{612954AB-99A9-4F2C-A032-BD4A9AC8C884}"/>
    <cellStyle name="Navadno 31 5" xfId="4312" xr:uid="{00000000-0005-0000-0000-00009D100000}"/>
    <cellStyle name="Navadno 31 5 2" xfId="4313" xr:uid="{00000000-0005-0000-0000-00009E100000}"/>
    <cellStyle name="Navadno 31 5 2 2" xfId="4314" xr:uid="{00000000-0005-0000-0000-00009F100000}"/>
    <cellStyle name="Navadno 31 5 2 2 2" xfId="4315" xr:uid="{00000000-0005-0000-0000-0000A0100000}"/>
    <cellStyle name="Navadno 31 5 2 2 2 2" xfId="11113" xr:uid="{B31DFBAC-BC3F-4215-99AB-63E61C8A1B7A}"/>
    <cellStyle name="Navadno 31 5 2 2 2 2 2" xfId="18679" xr:uid="{413C5D78-749E-413C-A900-D7C88BDA7C02}"/>
    <cellStyle name="Navadno 31 5 2 2 3" xfId="11114" xr:uid="{5E670F62-E6FE-49B6-97A8-A9775E6ABBFC}"/>
    <cellStyle name="Navadno 31 5 2 2 3 2" xfId="18678" xr:uid="{428E7FC1-4667-4BCD-ADA8-F009DCD7F28C}"/>
    <cellStyle name="Navadno 31 5 2 3" xfId="4316" xr:uid="{00000000-0005-0000-0000-0000A1100000}"/>
    <cellStyle name="Navadno 31 5 2 3 2" xfId="11112" xr:uid="{7EDF119F-CB9E-497B-946F-2420F35CA312}"/>
    <cellStyle name="Navadno 31 5 2 3 2 2" xfId="17386" xr:uid="{4C0DD3AC-2FA0-4F31-9EF0-E4E071B68313}"/>
    <cellStyle name="Navadno 31 5 2 4" xfId="11115" xr:uid="{6E706521-3224-4807-B2D8-23BC7B817928}"/>
    <cellStyle name="Navadno 31 5 2 4 2" xfId="17381" xr:uid="{131E0F9C-E6C6-4DC4-9440-1492940BF09B}"/>
    <cellStyle name="Navadno 31 5 3" xfId="4317" xr:uid="{00000000-0005-0000-0000-0000A2100000}"/>
    <cellStyle name="Navadno 31 5 3 2" xfId="4318" xr:uid="{00000000-0005-0000-0000-0000A3100000}"/>
    <cellStyle name="Navadno 31 5 3 2 2" xfId="11110" xr:uid="{2EEDF7CE-6D39-4185-9E7A-FC4B71EC6F7D}"/>
    <cellStyle name="Navadno 31 5 3 2 2 2" xfId="21949" xr:uid="{378C3ADF-1828-4B35-8F23-41DF776699D5}"/>
    <cellStyle name="Navadno 31 5 3 3" xfId="11111" xr:uid="{6EEAAA09-5003-4A94-834A-52551EF9F53A}"/>
    <cellStyle name="Navadno 31 5 3 3 2" xfId="23580" xr:uid="{191D4202-C509-4897-A02E-102753E27CCB}"/>
    <cellStyle name="Navadno 31 5 4" xfId="4319" xr:uid="{00000000-0005-0000-0000-0000A4100000}"/>
    <cellStyle name="Navadno 31 5 4 2" xfId="11109" xr:uid="{5ED836CE-ECD5-4BAA-8206-92ACCC7D8601}"/>
    <cellStyle name="Navadno 31 5 4 2 2" xfId="26456" xr:uid="{A73D06A7-6348-489E-91D3-156768D6B92E}"/>
    <cellStyle name="Navadno 31 5 5" xfId="11116" xr:uid="{CB802404-365A-4C5F-9D34-53689BAA5E0C}"/>
    <cellStyle name="Navadno 31 5 5 2" xfId="20102" xr:uid="{0CE85E1F-4C04-4A11-B39B-D83D38AABD77}"/>
    <cellStyle name="Navadno 31 6" xfId="4320" xr:uid="{00000000-0005-0000-0000-0000A5100000}"/>
    <cellStyle name="Navadno 31 6 2" xfId="4321" xr:uid="{00000000-0005-0000-0000-0000A6100000}"/>
    <cellStyle name="Navadno 31 6 2 2" xfId="4322" xr:uid="{00000000-0005-0000-0000-0000A7100000}"/>
    <cellStyle name="Navadno 31 6 2 2 2" xfId="11106" xr:uid="{7106A6DF-D5E0-4C21-8C40-65D203CECC66}"/>
    <cellStyle name="Navadno 31 6 2 2 2 2" xfId="26291" xr:uid="{325711E6-4D85-43A6-BCF7-D9682AEBA023}"/>
    <cellStyle name="Navadno 31 6 2 3" xfId="11107" xr:uid="{B23BD266-6CA8-46B4-BA70-DB8A9C37ACCD}"/>
    <cellStyle name="Navadno 31 6 2 3 2" xfId="20101" xr:uid="{16075B78-8990-4E0E-9BD0-AC07E592FAB8}"/>
    <cellStyle name="Navadno 31 6 3" xfId="4323" xr:uid="{00000000-0005-0000-0000-0000A8100000}"/>
    <cellStyle name="Navadno 31 6 3 2" xfId="11105" xr:uid="{487AF85E-F22B-4190-9C15-A6341DBA76B5}"/>
    <cellStyle name="Navadno 31 6 3 2 2" xfId="18676" xr:uid="{C99E38F7-FA9B-4B74-A953-CDEA3656F434}"/>
    <cellStyle name="Navadno 31 6 4" xfId="11108" xr:uid="{4778B681-60F0-42F6-AE5C-6786EE3F72A4}"/>
    <cellStyle name="Navadno 31 6 4 2" xfId="26439" xr:uid="{53FC33C4-5CC1-4F71-9EDE-964F20CEFB01}"/>
    <cellStyle name="Navadno 31 7" xfId="4324" xr:uid="{00000000-0005-0000-0000-0000A9100000}"/>
    <cellStyle name="Navadno 31 7 2" xfId="4325" xr:uid="{00000000-0005-0000-0000-0000AA100000}"/>
    <cellStyle name="Navadno 31 7 2 2" xfId="11103" xr:uid="{268CEAC0-37AC-4A11-9D7A-E2DBD9F97444}"/>
    <cellStyle name="Navadno 31 7 2 2 2" xfId="17374" xr:uid="{BB6D29A6-F2BB-4658-B817-9BCE71BC8B0D}"/>
    <cellStyle name="Navadno 31 7 3" xfId="11104" xr:uid="{A9709DA6-2A4A-4C06-A739-5CF034385BB7}"/>
    <cellStyle name="Navadno 31 7 3 2" xfId="18677" xr:uid="{74FE765B-592E-45EA-BAB2-C455B2C0E7EA}"/>
    <cellStyle name="Navadno 31 8" xfId="4326" xr:uid="{00000000-0005-0000-0000-0000AB100000}"/>
    <cellStyle name="Navadno 31 8 2" xfId="11102" xr:uid="{62F3DDFE-9F3C-4FE3-818A-E65D36993364}"/>
    <cellStyle name="Navadno 31 8 2 2" xfId="20100" xr:uid="{674F689D-0D2C-4C3E-9A5F-8AD82EF4CC5E}"/>
    <cellStyle name="Navadno 31 9" xfId="11156" xr:uid="{65CB0D1F-16D3-4705-A769-60858D5C1F3B}"/>
    <cellStyle name="Navadno 31 9 2" xfId="19474" xr:uid="{96451AC5-7FB9-4735-BB6E-21F05C2719FA}"/>
    <cellStyle name="Navadno 31 9 3" xfId="18689" xr:uid="{6E24DE8D-8BA4-4443-B0D1-A66DE39166E4}"/>
    <cellStyle name="Navadno 31_SELNICA POPISI GOI ZBIR - FAZNO - z dopolnitvami marec 2013" xfId="4327" xr:uid="{00000000-0005-0000-0000-0000AC100000}"/>
    <cellStyle name="Navadno 32" xfId="4328" xr:uid="{00000000-0005-0000-0000-0000AD100000}"/>
    <cellStyle name="Navadno 32 2" xfId="4329" xr:uid="{00000000-0005-0000-0000-0000AE100000}"/>
    <cellStyle name="Navadno 32 2 2" xfId="4330" xr:uid="{00000000-0005-0000-0000-0000AF100000}"/>
    <cellStyle name="Navadno 32 2 2 2" xfId="4331" xr:uid="{00000000-0005-0000-0000-0000B0100000}"/>
    <cellStyle name="Navadno 32 2 2 2 2" xfId="4332" xr:uid="{00000000-0005-0000-0000-0000B1100000}"/>
    <cellStyle name="Navadno 32 2 2 2 2 2" xfId="4333" xr:uid="{00000000-0005-0000-0000-0000B2100000}"/>
    <cellStyle name="Navadno 32 2 2 2 2 2 2" xfId="11096" xr:uid="{28E02E1D-39DE-4E3C-9DAD-8EC54D878854}"/>
    <cellStyle name="Navadno 32 2 2 2 2 2 2 2" xfId="26041" xr:uid="{F43CAA5B-8BA9-4DE7-A361-EC45AB73A0D5}"/>
    <cellStyle name="Navadno 32 2 2 2 2 3" xfId="11097" xr:uid="{4760A6B5-05C1-4EDF-9183-B733AA49F9AE}"/>
    <cellStyle name="Navadno 32 2 2 2 2 3 2" xfId="21163" xr:uid="{9A041302-3698-4916-9C3A-CB49874C51F3}"/>
    <cellStyle name="Navadno 32 2 2 2 3" xfId="4334" xr:uid="{00000000-0005-0000-0000-0000B3100000}"/>
    <cellStyle name="Navadno 32 2 2 2 3 2" xfId="11095" xr:uid="{F1783E45-01E5-43C6-835E-37CBF1CB363F}"/>
    <cellStyle name="Navadno 32 2 2 2 3 2 2" xfId="21128" xr:uid="{190FC1B0-B1E0-4B0C-9050-D4181D0E5B90}"/>
    <cellStyle name="Navadno 32 2 2 2 4" xfId="11098" xr:uid="{1B890C7B-2044-48EF-864C-7318213D4D81}"/>
    <cellStyle name="Navadno 32 2 2 2 4 2" xfId="19315" xr:uid="{841C53E3-BA90-4E07-86D4-485F436EFE28}"/>
    <cellStyle name="Navadno 32 2 2 3" xfId="4335" xr:uid="{00000000-0005-0000-0000-0000B4100000}"/>
    <cellStyle name="Navadno 32 2 2 3 2" xfId="4336" xr:uid="{00000000-0005-0000-0000-0000B5100000}"/>
    <cellStyle name="Navadno 32 2 2 3 2 2" xfId="11093" xr:uid="{815104C6-B4FD-418F-B0B2-1C6490C28AB2}"/>
    <cellStyle name="Navadno 32 2 2 3 2 2 2" xfId="22361" xr:uid="{AD1DA02F-9FFA-4634-A449-7AFF8B63B8F1}"/>
    <cellStyle name="Navadno 32 2 2 3 3" xfId="11094" xr:uid="{55D6DE87-E111-46F1-ADA6-80246C59EBBE}"/>
    <cellStyle name="Navadno 32 2 2 3 3 2" xfId="23340" xr:uid="{599ADA09-D390-45CC-8AED-EDB421DD88D0}"/>
    <cellStyle name="Navadno 32 2 2 4" xfId="4337" xr:uid="{00000000-0005-0000-0000-0000B6100000}"/>
    <cellStyle name="Navadno 32 2 2 4 2" xfId="11089" xr:uid="{81D4D4E8-E836-4AEE-9486-95E7942F5497}"/>
    <cellStyle name="Navadno 32 2 2 4 2 2" xfId="23296" xr:uid="{5E7E35F3-51AF-411B-9BE2-116A298DDE57}"/>
    <cellStyle name="Navadno 32 2 2 5" xfId="11099" xr:uid="{396928E2-073B-4B65-9409-987079814D97}"/>
    <cellStyle name="Navadno 32 2 2 5 2" xfId="22798" xr:uid="{B0C4CCE2-F0A5-4E02-A609-FD04C72FD9AE}"/>
    <cellStyle name="Navadno 32 2 3" xfId="4338" xr:uid="{00000000-0005-0000-0000-0000B7100000}"/>
    <cellStyle name="Navadno 32 2 3 2" xfId="4339" xr:uid="{00000000-0005-0000-0000-0000B8100000}"/>
    <cellStyle name="Navadno 32 2 3 2 2" xfId="4340" xr:uid="{00000000-0005-0000-0000-0000B9100000}"/>
    <cellStyle name="Navadno 32 2 3 2 2 2" xfId="11090" xr:uid="{D13230ED-0CE4-4A36-BA24-043882108155}"/>
    <cellStyle name="Navadno 32 2 3 2 2 2 2" xfId="18674" xr:uid="{7417EBC2-A6EA-4DC9-8FD3-2C3A26318E1F}"/>
    <cellStyle name="Navadno 32 2 3 2 3" xfId="11091" xr:uid="{33497D24-D892-4600-A1BF-79B2697A46C9}"/>
    <cellStyle name="Navadno 32 2 3 2 3 2" xfId="18673" xr:uid="{1CE695F2-2465-40A6-951C-CE960F307373}"/>
    <cellStyle name="Navadno 32 2 3 3" xfId="4341" xr:uid="{00000000-0005-0000-0000-0000BA100000}"/>
    <cellStyle name="Navadno 32 2 3 3 2" xfId="10691" xr:uid="{3869A553-7418-4B53-9DD9-C3F5D77FCA37}"/>
    <cellStyle name="Navadno 32 2 3 3 2 2" xfId="26287" xr:uid="{0B2142DE-BCD1-4D5A-92CF-48B4F4BA9CBF}"/>
    <cellStyle name="Navadno 32 2 3 4" xfId="11092" xr:uid="{51EB7986-534B-4664-B2B3-92FC09B861C0}"/>
    <cellStyle name="Navadno 32 2 3 4 2" xfId="20099" xr:uid="{14B0C232-D971-4FC4-9AE7-F3FE5C7E5D5F}"/>
    <cellStyle name="Navadno 32 2 4" xfId="4342" xr:uid="{00000000-0005-0000-0000-0000BB100000}"/>
    <cellStyle name="Navadno 32 2 4 2" xfId="4343" xr:uid="{00000000-0005-0000-0000-0000BC100000}"/>
    <cellStyle name="Navadno 32 2 4 2 2" xfId="11087" xr:uid="{DDD40C91-8E07-44F6-9520-29A45D625527}"/>
    <cellStyle name="Navadno 32 2 4 2 2 2" xfId="21948" xr:uid="{3C5C4968-6B08-4874-BF4A-EA3F140319A9}"/>
    <cellStyle name="Navadno 32 2 4 3" xfId="11088" xr:uid="{BA454157-7175-4D57-92DC-E14FAD1A3A67}"/>
    <cellStyle name="Navadno 32 2 4 3 2" xfId="26260" xr:uid="{D49F4060-EC88-405D-ADA8-D315DE120AE3}"/>
    <cellStyle name="Navadno 32 2 5" xfId="4344" xr:uid="{00000000-0005-0000-0000-0000BD100000}"/>
    <cellStyle name="Navadno 32 2 5 2" xfId="11086" xr:uid="{B6A125C7-046B-4514-905E-9644AD384624}"/>
    <cellStyle name="Navadno 32 2 5 2 2" xfId="26428" xr:uid="{9372F589-E3DB-4E5B-B2EB-0AEEC37BEAB4}"/>
    <cellStyle name="Navadno 32 2 6" xfId="11100" xr:uid="{7EB50926-50B3-4C02-B25D-6992FE781F9E}"/>
    <cellStyle name="Navadno 32 2 6 2" xfId="26354" xr:uid="{6ED6E896-1FF6-4F4B-AF1E-F4A871AD7AEC}"/>
    <cellStyle name="Navadno 32 3" xfId="4345" xr:uid="{00000000-0005-0000-0000-0000BE100000}"/>
    <cellStyle name="Navadno 32 3 2" xfId="4346" xr:uid="{00000000-0005-0000-0000-0000BF100000}"/>
    <cellStyle name="Navadno 32 3 2 2" xfId="4347" xr:uid="{00000000-0005-0000-0000-0000C0100000}"/>
    <cellStyle name="Navadno 32 3 2 2 2" xfId="4348" xr:uid="{00000000-0005-0000-0000-0000C1100000}"/>
    <cellStyle name="Navadno 32 3 2 2 2 2" xfId="4349" xr:uid="{00000000-0005-0000-0000-0000C2100000}"/>
    <cellStyle name="Navadno 32 3 2 2 2 2 2" xfId="11081" xr:uid="{7F783FD1-1D0A-49D1-A7D2-90E6878D4CB6}"/>
    <cellStyle name="Navadno 32 3 2 2 2 2 2 2" xfId="20097" xr:uid="{1FFA1E46-D5F8-4B0F-8A3F-3312533ADD0E}"/>
    <cellStyle name="Navadno 32 3 2 2 2 3" xfId="11082" xr:uid="{351F10BE-FD54-4CD7-9BC2-E4DC084413EC}"/>
    <cellStyle name="Navadno 32 3 2 2 2 3 2" xfId="18672" xr:uid="{472D08A4-1B9A-4B5F-8924-161614351274}"/>
    <cellStyle name="Navadno 32 3 2 2 3" xfId="4350" xr:uid="{00000000-0005-0000-0000-0000C3100000}"/>
    <cellStyle name="Navadno 32 3 2 2 3 2" xfId="11080" xr:uid="{9A033387-172F-48F1-807B-19D5FF5E8B98}"/>
    <cellStyle name="Navadno 32 3 2 2 3 2 2" xfId="17757" xr:uid="{FBD2F95B-D741-479B-BBC2-666E0A335B31}"/>
    <cellStyle name="Navadno 32 3 2 2 4" xfId="11083" xr:uid="{0AB96C7C-178D-40DE-936F-5B57071BC1CE}"/>
    <cellStyle name="Navadno 32 3 2 2 4 2" xfId="26454" xr:uid="{B32C0C1C-21C7-4B11-B4D7-9F294B33B167}"/>
    <cellStyle name="Navadno 32 3 2 3" xfId="4351" xr:uid="{00000000-0005-0000-0000-0000C4100000}"/>
    <cellStyle name="Navadno 32 3 2 3 2" xfId="4352" xr:uid="{00000000-0005-0000-0000-0000C5100000}"/>
    <cellStyle name="Navadno 32 3 2 3 2 2" xfId="11078" xr:uid="{F58A2673-7D4D-4009-9630-10CEBB0DAAFF}"/>
    <cellStyle name="Navadno 32 3 2 3 2 2 2" xfId="22694" xr:uid="{DCD05C46-F6CA-4F1A-90C0-1E85E940811A}"/>
    <cellStyle name="Navadno 32 3 2 3 3" xfId="11079" xr:uid="{17075E4F-4645-4753-954D-3BD5FB697B42}"/>
    <cellStyle name="Navadno 32 3 2 3 3 2" xfId="20995" xr:uid="{AD4F3B02-2875-4E2E-A4DD-50589F200CB2}"/>
    <cellStyle name="Navadno 32 3 2 4" xfId="4353" xr:uid="{00000000-0005-0000-0000-0000C6100000}"/>
    <cellStyle name="Navadno 32 3 2 4 2" xfId="11077" xr:uid="{E8C7F2A0-D780-4546-9873-19458848C2B3}"/>
    <cellStyle name="Navadno 32 3 2 4 2 2" xfId="23149" xr:uid="{9921ED0C-1C80-47FC-B1D1-BF7024A0F138}"/>
    <cellStyle name="Navadno 32 3 2 5" xfId="11084" xr:uid="{F286C522-A2EF-4D10-9A45-4BC829E2E396}"/>
    <cellStyle name="Navadno 32 3 2 5 2" xfId="18671" xr:uid="{549D4B3B-B1E7-407D-BD1A-99DC1A2D5533}"/>
    <cellStyle name="Navadno 32 3 3" xfId="4354" xr:uid="{00000000-0005-0000-0000-0000C7100000}"/>
    <cellStyle name="Navadno 32 3 3 2" xfId="4355" xr:uid="{00000000-0005-0000-0000-0000C8100000}"/>
    <cellStyle name="Navadno 32 3 3 2 2" xfId="4356" xr:uid="{00000000-0005-0000-0000-0000C9100000}"/>
    <cellStyle name="Navadno 32 3 3 2 2 2" xfId="11074" xr:uid="{94C8DCE3-35EB-425C-B910-A656B6D2FC7E}"/>
    <cellStyle name="Navadno 32 3 3 2 2 2 2" xfId="18670" xr:uid="{3677437D-611D-4E3B-865E-D38B58A1402F}"/>
    <cellStyle name="Navadno 32 3 3 2 3" xfId="11075" xr:uid="{BAC2FCCB-3CA0-4A79-A41F-48808AE66AEE}"/>
    <cellStyle name="Navadno 32 3 3 2 3 2" xfId="23438" xr:uid="{5C9771C6-7CF6-4F86-95C6-148F8401EDB5}"/>
    <cellStyle name="Navadno 32 3 3 3" xfId="4357" xr:uid="{00000000-0005-0000-0000-0000CA100000}"/>
    <cellStyle name="Navadno 32 3 3 3 2" xfId="11073" xr:uid="{186F953F-FA94-4858-ABF3-F2AA91947E35}"/>
    <cellStyle name="Navadno 32 3 3 3 2 2" xfId="21955" xr:uid="{64B1BF1E-998C-4E2C-9A6C-57BC92CBDDA1}"/>
    <cellStyle name="Navadno 32 3 3 4" xfId="11076" xr:uid="{953B9723-4AC6-4704-8966-E2EAD184C8D7}"/>
    <cellStyle name="Navadno 32 3 3 4 2" xfId="24569" xr:uid="{15F19144-7096-4182-AA63-D45AA52F2706}"/>
    <cellStyle name="Navadno 32 3 4" xfId="4358" xr:uid="{00000000-0005-0000-0000-0000CB100000}"/>
    <cellStyle name="Navadno 32 3 4 2" xfId="4359" xr:uid="{00000000-0005-0000-0000-0000CC100000}"/>
    <cellStyle name="Navadno 32 3 4 2 2" xfId="11071" xr:uid="{63663127-E672-4B02-A4CD-2EC2643BF025}"/>
    <cellStyle name="Navadno 32 3 4 2 2 2" xfId="17377" xr:uid="{EDAD7A25-1B85-41DC-932E-0EC41C57EC15}"/>
    <cellStyle name="Navadno 32 3 4 3" xfId="11072" xr:uid="{0710A754-2519-4517-A5F1-FFECA9958D6A}"/>
    <cellStyle name="Navadno 32 3 4 3 2" xfId="18133" xr:uid="{2E6CE4D7-87BE-4554-A132-A0FB3FCEB091}"/>
    <cellStyle name="Navadno 32 3 5" xfId="4360" xr:uid="{00000000-0005-0000-0000-0000CD100000}"/>
    <cellStyle name="Navadno 32 3 5 2" xfId="11070" xr:uid="{4F81FDC3-392E-4FFB-8078-AA85AB8094F0}"/>
    <cellStyle name="Navadno 32 3 5 2 2" xfId="18669" xr:uid="{2BF1C78C-4782-4737-BD56-D1D9BC19DEEE}"/>
    <cellStyle name="Navadno 32 3 6" xfId="11085" xr:uid="{DB467899-8C46-4565-83CE-6EAF53C110BA}"/>
    <cellStyle name="Navadno 32 3 6 2" xfId="20098" xr:uid="{60925FDE-8AF0-4531-B8A8-CD3C150F9449}"/>
    <cellStyle name="Navadno 32 4" xfId="11101" xr:uid="{2543361A-0434-4357-9215-275BF1365B92}"/>
    <cellStyle name="Navadno 32 4 2" xfId="21743" xr:uid="{C54842A8-31F8-45F5-A06F-F18CD093F284}"/>
    <cellStyle name="Navadno 32 4 3" xfId="21947" xr:uid="{47DDB64C-0B00-4F43-948F-2A3EDADF8D8E}"/>
    <cellStyle name="Navadno 32 5" xfId="9871" xr:uid="{17336CC5-FBC7-4108-ACE3-D3930ABCB648}"/>
    <cellStyle name="Navadno 33" xfId="4361" xr:uid="{00000000-0005-0000-0000-0000CE100000}"/>
    <cellStyle name="Navadno 33 2" xfId="11069" xr:uid="{8199BD19-2446-4613-AEA9-E8BD3FD0162C}"/>
    <cellStyle name="Navadno 33 2 2" xfId="20196" xr:uid="{BFA16642-ED21-4726-B0AA-EAA8D4513C6A}"/>
    <cellStyle name="Navadno 33 2 3" xfId="22809" xr:uid="{74EDE1AD-8ED3-4107-8DBD-DC250FDE8337}"/>
    <cellStyle name="Navadno 33 3" xfId="9872" xr:uid="{2083EE11-019B-4080-909F-676CAD21974C}"/>
    <cellStyle name="Navadno 34" xfId="4362" xr:uid="{00000000-0005-0000-0000-0000CF100000}"/>
    <cellStyle name="Navadno 34 2" xfId="4363" xr:uid="{00000000-0005-0000-0000-0000D0100000}"/>
    <cellStyle name="Navadno 34 2 2" xfId="4364" xr:uid="{00000000-0005-0000-0000-0000D1100000}"/>
    <cellStyle name="Navadno 34 2 2 2" xfId="11066" xr:uid="{A6CBB11B-FF75-4362-8085-0D42B0E4BB72}"/>
    <cellStyle name="Navadno 34 2 2 2 2" xfId="26434" xr:uid="{7EF5CD44-2521-4401-846A-C9F10D0B0075}"/>
    <cellStyle name="Navadno 34 2 3" xfId="4365" xr:uid="{00000000-0005-0000-0000-0000D2100000}"/>
    <cellStyle name="Navadno 34 2 3 2" xfId="4366" xr:uid="{00000000-0005-0000-0000-0000D3100000}"/>
    <cellStyle name="Navadno 34 2 3 2 2" xfId="11064" xr:uid="{3A8ACA41-84EA-49B7-98C5-D16BA2C62000}"/>
    <cellStyle name="Navadno 34 2 3 2 2 2" xfId="23810" xr:uid="{3374B8DD-4664-493A-9CBD-0D1B9A8E6017}"/>
    <cellStyle name="Navadno 34 2 3 3" xfId="4367" xr:uid="{00000000-0005-0000-0000-0000D4100000}"/>
    <cellStyle name="Navadno 34 2 3 3 2" xfId="11063" xr:uid="{2BA9E665-D7A3-4E44-BFBE-82331F530662}"/>
    <cellStyle name="Navadno 34 2 3 3 2 2" xfId="19190" xr:uid="{BAB52877-8B58-46D9-84AD-1FAA1A6F05C7}"/>
    <cellStyle name="Navadno 34 2 3 4" xfId="11065" xr:uid="{F4BAC132-D6EC-416B-A380-B042B918D258}"/>
    <cellStyle name="Navadno 34 2 3 4 2" xfId="20095" xr:uid="{AC5CA0DE-71B3-426A-964B-5EDD0EB1AEB2}"/>
    <cellStyle name="Navadno 34 2 4" xfId="4368" xr:uid="{00000000-0005-0000-0000-0000D5100000}"/>
    <cellStyle name="Navadno 34 2 4 2" xfId="22176" xr:uid="{9D4A4434-C142-4255-B83E-287A962A64CD}"/>
    <cellStyle name="Navadno 34 2 4 3" xfId="20355" xr:uid="{CCDF01F1-08E4-4800-97B4-0FCAE3BECA66}"/>
    <cellStyle name="Navadno 34 2 5" xfId="11067" xr:uid="{88846827-9847-4BEE-A0E9-7CD60E9758A5}"/>
    <cellStyle name="Navadno 34 2 5 2" xfId="22104" xr:uid="{B1033796-043A-4FA7-B482-18C09EB0166F}"/>
    <cellStyle name="Navadno 34 3" xfId="4369" xr:uid="{00000000-0005-0000-0000-0000D6100000}"/>
    <cellStyle name="Navadno 34 3 2" xfId="4370" xr:uid="{00000000-0005-0000-0000-0000D7100000}"/>
    <cellStyle name="Navadno 34 3 2 2" xfId="11061" xr:uid="{53D5493D-3BF1-4D6F-99D6-51CDBB29B867}"/>
    <cellStyle name="Navadno 34 3 2 2 2" xfId="23715" xr:uid="{5C74C53A-63A8-4E23-BA9B-755EF4B121D3}"/>
    <cellStyle name="Navadno 34 3 3" xfId="4371" xr:uid="{00000000-0005-0000-0000-0000D8100000}"/>
    <cellStyle name="Navadno 34 3 3 2" xfId="4372" xr:uid="{00000000-0005-0000-0000-0000D9100000}"/>
    <cellStyle name="Navadno 34 3 3 2 2" xfId="11059" xr:uid="{96B26226-A4F3-442B-A38D-DA57B42DEC84}"/>
    <cellStyle name="Navadno 34 3 3 2 2 2" xfId="26264" xr:uid="{BFFB977F-94DF-4266-9375-0F5C24ED1BAB}"/>
    <cellStyle name="Navadno 34 3 3 3" xfId="4373" xr:uid="{00000000-0005-0000-0000-0000DA100000}"/>
    <cellStyle name="Navadno 34 3 3 3 2" xfId="11058" xr:uid="{D1DEDDAF-9DD2-4F1F-8C6D-D0DAC0BD4F5F}"/>
    <cellStyle name="Navadno 34 3 3 3 2 2" xfId="21175" xr:uid="{017D47E1-3BF0-4CFC-9700-C6E3057703B3}"/>
    <cellStyle name="Navadno 34 3 3 4" xfId="11060" xr:uid="{A2B6A8B2-F61E-4A16-AB56-670351118533}"/>
    <cellStyle name="Navadno 34 3 3 4 2" xfId="19369" xr:uid="{CE717497-4E1F-41F4-AFDB-9E6D11BBEBBE}"/>
    <cellStyle name="Navadno 34 3 4" xfId="4374" xr:uid="{00000000-0005-0000-0000-0000DB100000}"/>
    <cellStyle name="Navadno 34 3 4 2" xfId="21229" xr:uid="{0B8D08DC-348F-44C8-8198-C03C848DD585}"/>
    <cellStyle name="Navadno 34 3 4 3" xfId="23845" xr:uid="{5F11461A-F196-4B42-B097-AA4295606F07}"/>
    <cellStyle name="Navadno 34 3 5" xfId="11062" xr:uid="{A0087947-0091-4EA7-A76A-9B310C6B08BC}"/>
    <cellStyle name="Navadno 34 3 5 2" xfId="24000" xr:uid="{3E8558C7-1AF5-4248-AA03-65FAC8689F53}"/>
    <cellStyle name="Navadno 34 4" xfId="4375" xr:uid="{00000000-0005-0000-0000-0000DC100000}"/>
    <cellStyle name="Navadno 34 4 2" xfId="11057" xr:uid="{2897AF0A-4221-4064-9B12-9D989EC5FD93}"/>
    <cellStyle name="Navadno 34 4 2 2" xfId="21181" xr:uid="{35A4C62E-3175-42CB-8DE1-26AADA654321}"/>
    <cellStyle name="Navadno 34 5" xfId="4376" xr:uid="{00000000-0005-0000-0000-0000DD100000}"/>
    <cellStyle name="Navadno 34 5 2" xfId="4377" xr:uid="{00000000-0005-0000-0000-0000DE100000}"/>
    <cellStyle name="Navadno 34 5 2 2" xfId="11055" xr:uid="{B3C5DAF8-A09A-49EF-8767-EB8A790A0194}"/>
    <cellStyle name="Navadno 34 5 2 2 2" xfId="22289" xr:uid="{A49A2F1A-735E-4E60-B0EE-D26C72D85E72}"/>
    <cellStyle name="Navadno 34 5 3" xfId="4378" xr:uid="{00000000-0005-0000-0000-0000DF100000}"/>
    <cellStyle name="Navadno 34 5 3 2" xfId="11054" xr:uid="{EFA453C9-B332-46CB-81B8-FA113BF9F1B6}"/>
    <cellStyle name="Navadno 34 5 3 2 2" xfId="26050" xr:uid="{E04F29B9-373C-4A9C-BEA7-6216ECEA748E}"/>
    <cellStyle name="Navadno 34 5 4" xfId="11056" xr:uid="{5AD7D94C-F4C6-4A79-9ADE-39B594443DA8}"/>
    <cellStyle name="Navadno 34 5 4 2" xfId="19178" xr:uid="{A3D893B1-0156-4B58-AC48-657AB0AD99AA}"/>
    <cellStyle name="Navadno 34 6" xfId="4379" xr:uid="{00000000-0005-0000-0000-0000E0100000}"/>
    <cellStyle name="Navadno 34 6 2" xfId="11068" xr:uid="{00A0A419-57C8-4A70-B113-418DBCBED1DA}"/>
    <cellStyle name="Navadno 34 6 2 2" xfId="22329" xr:uid="{035925E3-7017-4699-BBD1-879E91118BD0}"/>
    <cellStyle name="Navadno 34 7" xfId="9873" xr:uid="{5FD00ACD-C0DE-48C3-8683-F96B8483D134}"/>
    <cellStyle name="Navadno 34 7 2" xfId="20096" xr:uid="{BB6F6D34-743A-49B3-9101-2A47C639CC17}"/>
    <cellStyle name="Navadno 34 8" xfId="24282" xr:uid="{C7B8F8C5-3EBB-4CFF-8CC7-8637D145B253}"/>
    <cellStyle name="Navadno 35" xfId="4380" xr:uid="{00000000-0005-0000-0000-0000E1100000}"/>
    <cellStyle name="Navadno 35 2" xfId="4381" xr:uid="{00000000-0005-0000-0000-0000E2100000}"/>
    <cellStyle name="Navadno 35 2 2" xfId="4382" xr:uid="{00000000-0005-0000-0000-0000E3100000}"/>
    <cellStyle name="Navadno 35 2 2 2" xfId="11048" xr:uid="{90DF44A6-E183-4C18-8818-70E4DEB1FE26}"/>
    <cellStyle name="Navadno 35 2 2 2 2" xfId="23758" xr:uid="{FF16751A-3691-415B-A258-06D7023094AF}"/>
    <cellStyle name="Navadno 35 2 3" xfId="4383" xr:uid="{00000000-0005-0000-0000-0000E4100000}"/>
    <cellStyle name="Navadno 35 2 3 2" xfId="4384" xr:uid="{00000000-0005-0000-0000-0000E5100000}"/>
    <cellStyle name="Navadno 35 2 3 2 2" xfId="11050" xr:uid="{0B1733D6-A24D-4BCF-A23B-EFE72AF350AF}"/>
    <cellStyle name="Navadno 35 2 3 2 2 2" xfId="17177" xr:uid="{7B505202-C3A9-4AE2-B0E1-96DC19B75DD4}"/>
    <cellStyle name="Navadno 35 2 3 3" xfId="4385" xr:uid="{00000000-0005-0000-0000-0000E6100000}"/>
    <cellStyle name="Navadno 35 2 3 3 2" xfId="11049" xr:uid="{16172ADC-8C0C-4E45-AEB8-2A2B3F5C8029}"/>
    <cellStyle name="Navadno 35 2 3 3 2 2" xfId="26114" xr:uid="{22E357A1-B948-412E-A4F9-EF0A425A9ACE}"/>
    <cellStyle name="Navadno 35 2 3 4" xfId="11051" xr:uid="{3BD553AE-060B-4A3B-85A2-A882F38E51C3}"/>
    <cellStyle name="Navadno 35 2 3 4 2" xfId="21853" xr:uid="{6FBEADBC-F3F2-4916-ABD2-18EB2A7C9D34}"/>
    <cellStyle name="Navadno 35 2 4" xfId="4386" xr:uid="{00000000-0005-0000-0000-0000E7100000}"/>
    <cellStyle name="Navadno 35 2 4 2" xfId="20641" xr:uid="{541E3512-0D90-4426-8F80-1EA57AB4561F}"/>
    <cellStyle name="Navadno 35 2 4 3" xfId="22676" xr:uid="{2CF49DF9-98CB-4EE6-B740-7674A3C8CDA3}"/>
    <cellStyle name="Navadno 35 2 5" xfId="11052" xr:uid="{D5016B54-5E7A-49E6-B093-1871FC2603F0}"/>
    <cellStyle name="Navadno 35 2 5 2" xfId="23201" xr:uid="{DE927F17-F93A-42C0-AC35-EAFC7BB4A489}"/>
    <cellStyle name="Navadno 35 3" xfId="4387" xr:uid="{00000000-0005-0000-0000-0000E8100000}"/>
    <cellStyle name="Navadno 35 3 2" xfId="4388" xr:uid="{00000000-0005-0000-0000-0000E9100000}"/>
    <cellStyle name="Navadno 35 3 2 2" xfId="11047" xr:uid="{0D98B151-7144-4DF4-B17B-B9D0BD701A50}"/>
    <cellStyle name="Navadno 35 3 2 2 2" xfId="19202" xr:uid="{A9BA823F-A30A-499F-A63A-DE7B67A47B5B}"/>
    <cellStyle name="Navadno 35 3 3" xfId="4389" xr:uid="{00000000-0005-0000-0000-0000EA100000}"/>
    <cellStyle name="Navadno 35 3 3 2" xfId="4390" xr:uid="{00000000-0005-0000-0000-0000EB100000}"/>
    <cellStyle name="Navadno 35 3 3 2 2" xfId="11045" xr:uid="{F69F16C4-1437-4F42-A39C-2FD3CFC1215B}"/>
    <cellStyle name="Navadno 35 3 3 2 2 2" xfId="23491" xr:uid="{20C58F16-2B77-41C8-A67B-080F13E99B7E}"/>
    <cellStyle name="Navadno 35 3 3 3" xfId="4391" xr:uid="{00000000-0005-0000-0000-0000EC100000}"/>
    <cellStyle name="Navadno 35 3 3 3 2" xfId="11044" xr:uid="{26D9328F-5362-44F8-85CE-AC417B87E426}"/>
    <cellStyle name="Navadno 35 3 3 3 2 2" xfId="23760" xr:uid="{87BFEBD4-C588-4424-A1F3-FE1C0D5B9398}"/>
    <cellStyle name="Navadno 35 3 3 4" xfId="11046" xr:uid="{7B43D4B1-694B-48C8-9BFA-06AF1B60EE94}"/>
    <cellStyle name="Navadno 35 3 3 4 2" xfId="21225" xr:uid="{DCFCFC9C-62DE-4E76-9013-72C46BBD8870}"/>
    <cellStyle name="Navadno 35 3 4" xfId="4392" xr:uid="{00000000-0005-0000-0000-0000ED100000}"/>
    <cellStyle name="Navadno 35 3 4 2" xfId="22768" xr:uid="{F92BA3D6-F970-4672-B118-9C4C6E38DBD9}"/>
    <cellStyle name="Navadno 35 3 4 3" xfId="20774" xr:uid="{B5FA1C44-3082-4FD3-9C22-E11A78443DB3}"/>
    <cellStyle name="Navadno 35 3 5" xfId="10690" xr:uid="{92303F76-0D69-45FE-902D-3E7B9F9A9428}"/>
    <cellStyle name="Navadno 35 3 5 2" xfId="19330" xr:uid="{47E7753D-B747-4CB7-924F-0FCDB745B2E2}"/>
    <cellStyle name="Navadno 35 4" xfId="11053" xr:uid="{6156EBAF-B08E-4248-A9B3-FEEC59B6CC46}"/>
    <cellStyle name="Navadno 35 4 2" xfId="24324" xr:uid="{3EE2D3E5-DDAF-4DB5-BDC0-253B721993D4}"/>
    <cellStyle name="Navadno 35 4 3" xfId="17131" xr:uid="{70EDBB60-E35E-40A8-9E4F-E7554E26496D}"/>
    <cellStyle name="Navadno 35 5" xfId="9874" xr:uid="{5DB97683-08A1-48F7-A07C-6A465BE3027B}"/>
    <cellStyle name="Navadno 36" xfId="4393" xr:uid="{00000000-0005-0000-0000-0000EE100000}"/>
    <cellStyle name="Navadno 36 2" xfId="4394" xr:uid="{00000000-0005-0000-0000-0000EF100000}"/>
    <cellStyle name="Navadno 36 2 2" xfId="4395" xr:uid="{00000000-0005-0000-0000-0000F0100000}"/>
    <cellStyle name="Navadno 36 2 2 2" xfId="11042" xr:uid="{3A5E591D-225E-4BE7-B042-66BC362CED0A}"/>
    <cellStyle name="Navadno 36 2 2 2 2" xfId="22369" xr:uid="{5E960E6E-5F93-4502-8589-4AEFC4022BB0}"/>
    <cellStyle name="Navadno 36 2 3" xfId="4396" xr:uid="{00000000-0005-0000-0000-0000F1100000}"/>
    <cellStyle name="Navadno 36 2 3 2" xfId="4397" xr:uid="{00000000-0005-0000-0000-0000F2100000}"/>
    <cellStyle name="Navadno 36 2 3 2 2" xfId="11040" xr:uid="{DDB59332-4AAA-48EA-9778-240EC349357E}"/>
    <cellStyle name="Navadno 36 2 3 2 2 2" xfId="18675" xr:uid="{1FA90279-C821-4F10-AA68-8EE785774528}"/>
    <cellStyle name="Navadno 36 2 3 3" xfId="4398" xr:uid="{00000000-0005-0000-0000-0000F3100000}"/>
    <cellStyle name="Navadno 36 2 3 3 2" xfId="11039" xr:uid="{666A1AA2-61DF-43BC-99BA-1E326FCF876D}"/>
    <cellStyle name="Navadno 36 2 3 3 2 2" xfId="22134" xr:uid="{35C3EA87-7C75-4263-AD61-30FC47684303}"/>
    <cellStyle name="Navadno 36 2 3 4" xfId="11041" xr:uid="{99D975EC-8ED3-49F7-97E9-2F03C5C04998}"/>
    <cellStyle name="Navadno 36 2 3 4 2" xfId="22098" xr:uid="{C05DC018-6B2F-46DF-9873-C11BE8EC7F42}"/>
    <cellStyle name="Navadno 36 2 4" xfId="4399" xr:uid="{00000000-0005-0000-0000-0000F4100000}"/>
    <cellStyle name="Navadno 36 2 4 2" xfId="22727" xr:uid="{F834D1B5-0354-4EE1-B8E2-AFB31A5E5AAB}"/>
    <cellStyle name="Navadno 36 2 4 3" xfId="20773" xr:uid="{6ED03C0D-F8AB-476F-914A-A948AF8BA785}"/>
    <cellStyle name="Navadno 36 2 5" xfId="11043" xr:uid="{747DBF32-B641-40B2-AC6B-6D45A2E66514}"/>
    <cellStyle name="Navadno 36 2 5 2" xfId="21560" xr:uid="{D8D11B88-62B8-47BA-977D-1DD118D333B8}"/>
    <cellStyle name="Navadno 36 3" xfId="4400" xr:uid="{00000000-0005-0000-0000-0000F5100000}"/>
    <cellStyle name="Navadno 36 3 2" xfId="4401" xr:uid="{00000000-0005-0000-0000-0000F6100000}"/>
    <cellStyle name="Navadno 36 3 2 2" xfId="11037" xr:uid="{05B04691-18A0-4F83-B015-A345DB069305}"/>
    <cellStyle name="Navadno 36 3 2 2 2" xfId="21950" xr:uid="{94188E37-E3AE-47FF-839F-7EE78863E848}"/>
    <cellStyle name="Navadno 36 3 3" xfId="4402" xr:uid="{00000000-0005-0000-0000-0000F7100000}"/>
    <cellStyle name="Navadno 36 3 3 2" xfId="4403" xr:uid="{00000000-0005-0000-0000-0000F8100000}"/>
    <cellStyle name="Navadno 36 3 3 2 2" xfId="11035" xr:uid="{48F467C2-8486-4126-8DBC-344DF49075B1}"/>
    <cellStyle name="Navadno 36 3 3 2 2 2" xfId="23088" xr:uid="{6BC0952D-B96D-4424-AC84-6552E1AC0950}"/>
    <cellStyle name="Navadno 36 3 3 3" xfId="4404" xr:uid="{00000000-0005-0000-0000-0000F9100000}"/>
    <cellStyle name="Navadno 36 3 3 3 2" xfId="11034" xr:uid="{DBD590B8-440C-445A-828A-93ACD3A6DE7A}"/>
    <cellStyle name="Navadno 36 3 3 3 2 2" xfId="20094" xr:uid="{D5143B3B-B765-47FA-BD57-D4B059DD1BEB}"/>
    <cellStyle name="Navadno 36 3 3 4" xfId="11036" xr:uid="{BE4EC4A8-FE35-494F-9BB6-0C43D5099AB5}"/>
    <cellStyle name="Navadno 36 3 3 4 2" xfId="21873" xr:uid="{57C04441-1FAA-4F3B-8248-1BD816FD7D36}"/>
    <cellStyle name="Navadno 36 3 4" xfId="4405" xr:uid="{00000000-0005-0000-0000-0000FA100000}"/>
    <cellStyle name="Navadno 36 3 4 2" xfId="25022" xr:uid="{D856852B-F195-4C32-B90D-91E8DC4D9383}"/>
    <cellStyle name="Navadno 36 3 4 3" xfId="23255" xr:uid="{F1E55088-1A7C-4912-9EC9-0BD2492F1828}"/>
    <cellStyle name="Navadno 36 3 5" xfId="11038" xr:uid="{A7611C57-4BD5-48C1-8B18-6DD838D05EA1}"/>
    <cellStyle name="Navadno 36 3 5 2" xfId="22690" xr:uid="{DAF2D17A-5B24-4C2C-BEC6-88FAD3DB2CFF}"/>
    <cellStyle name="Navadno 36 4" xfId="13780" xr:uid="{A6A25F30-2204-4F9B-B59F-91E4D28D8993}"/>
    <cellStyle name="Navadno 36 4 2" xfId="23534" xr:uid="{B9CFCFBF-2E76-4491-A769-58F33CEE1415}"/>
    <cellStyle name="Navadno 36 4 3" xfId="23466" xr:uid="{2745BE6E-5316-466D-9783-C681C81FB50F}"/>
    <cellStyle name="Navadno 36 5" xfId="9895" xr:uid="{2C958D52-344C-4606-9D3B-7747F7BACE81}"/>
    <cellStyle name="Navadno 37" xfId="4406" xr:uid="{00000000-0005-0000-0000-0000FB100000}"/>
    <cellStyle name="Navadno 37 2" xfId="4407" xr:uid="{00000000-0005-0000-0000-0000FC100000}"/>
    <cellStyle name="Navadno 37 2 2" xfId="4408" xr:uid="{00000000-0005-0000-0000-0000FD100000}"/>
    <cellStyle name="Navadno 37 2 2 2" xfId="11032" xr:uid="{D2547B4F-D0D3-47FB-9F28-305497356A29}"/>
    <cellStyle name="Navadno 37 2 2 2 2" xfId="24564" xr:uid="{0118C90E-0AE6-4E9B-AC93-B1372A43ED41}"/>
    <cellStyle name="Navadno 37 2 3" xfId="4409" xr:uid="{00000000-0005-0000-0000-0000FE100000}"/>
    <cellStyle name="Navadno 37 2 3 2" xfId="4410" xr:uid="{00000000-0005-0000-0000-0000FF100000}"/>
    <cellStyle name="Navadno 37 2 3 2 2" xfId="11030" xr:uid="{D96127E6-5B93-465E-8BC4-C13BE7AEA5CF}"/>
    <cellStyle name="Navadno 37 2 3 2 2 2" xfId="26451" xr:uid="{C4F12793-BF0C-4D40-967A-7D73DC459BBF}"/>
    <cellStyle name="Navadno 37 2 3 3" xfId="4411" xr:uid="{00000000-0005-0000-0000-000000110000}"/>
    <cellStyle name="Navadno 37 2 3 3 2" xfId="11029" xr:uid="{5E87295C-D4A6-4631-948B-D0BF2712726D}"/>
    <cellStyle name="Navadno 37 2 3 3 2 2" xfId="20092" xr:uid="{24F854B3-9158-45F0-A73A-73CB36D1DAC5}"/>
    <cellStyle name="Navadno 37 2 3 4" xfId="11031" xr:uid="{14867533-0AE1-422E-A04D-EFE0C2DA394F}"/>
    <cellStyle name="Navadno 37 2 3 4 2" xfId="21951" xr:uid="{E7DEC16E-030E-42BF-9EEF-11C159C94473}"/>
    <cellStyle name="Navadno 37 2 4" xfId="4412" xr:uid="{00000000-0005-0000-0000-000001110000}"/>
    <cellStyle name="Navadno 37 2 4 2" xfId="23529" xr:uid="{FCACD044-44AF-4355-AB48-827837FA967F}"/>
    <cellStyle name="Navadno 37 2 4 3" xfId="26270" xr:uid="{B4C5DD4F-9401-4331-AE75-94BA986D35AE}"/>
    <cellStyle name="Navadno 37 2 5" xfId="11033" xr:uid="{A8BC8BB3-5C01-4839-8741-FD192FF3B32C}"/>
    <cellStyle name="Navadno 37 2 5 2" xfId="26284" xr:uid="{421C681E-D74A-4430-9684-92981A77F92E}"/>
    <cellStyle name="Navadno 37 3" xfId="4413" xr:uid="{00000000-0005-0000-0000-000002110000}"/>
    <cellStyle name="Navadno 37 3 2" xfId="4414" xr:uid="{00000000-0005-0000-0000-000003110000}"/>
    <cellStyle name="Navadno 37 3 2 2" xfId="11027" xr:uid="{6574871D-7CCB-42A4-A9E2-B10C74C5AC40}"/>
    <cellStyle name="Navadno 37 3 2 2 2" xfId="24568" xr:uid="{FBEF74AB-0615-45EF-88B9-C943C2A99062}"/>
    <cellStyle name="Navadno 37 3 3" xfId="4415" xr:uid="{00000000-0005-0000-0000-000004110000}"/>
    <cellStyle name="Navadno 37 3 3 2" xfId="4416" xr:uid="{00000000-0005-0000-0000-000005110000}"/>
    <cellStyle name="Navadno 37 3 3 2 2" xfId="11025" xr:uid="{D14BF3CA-86DA-4778-B029-F7E8C65E53D6}"/>
    <cellStyle name="Navadno 37 3 3 2 2 2" xfId="21280" xr:uid="{29A2EDE0-BEF0-4D05-96EF-6531CF3EA663}"/>
    <cellStyle name="Navadno 37 3 3 3" xfId="4417" xr:uid="{00000000-0005-0000-0000-000006110000}"/>
    <cellStyle name="Navadno 37 3 3 3 2" xfId="11024" xr:uid="{458BAB71-E625-4CA7-AD32-CDE4DC7A84DC}"/>
    <cellStyle name="Navadno 37 3 3 3 2 2" xfId="23137" xr:uid="{1979FD96-E01F-4437-B858-60B2F9876270}"/>
    <cellStyle name="Navadno 37 3 3 4" xfId="11026" xr:uid="{BBFBEEBC-2C2C-401C-B03F-66E9A99A60AE}"/>
    <cellStyle name="Navadno 37 3 3 4 2" xfId="23477" xr:uid="{3C6DA2EF-BDE9-4A5A-8AF0-8C2F561D5F68}"/>
    <cellStyle name="Navadno 37 3 4" xfId="4418" xr:uid="{00000000-0005-0000-0000-000007110000}"/>
    <cellStyle name="Navadno 37 3 4 2" xfId="23710" xr:uid="{4A806840-E71A-4288-831C-07856FB0FEDD}"/>
    <cellStyle name="Navadno 37 3 4 3" xfId="18958" xr:uid="{995FFB05-E18B-4FCF-8E62-4E4741489C9E}"/>
    <cellStyle name="Navadno 37 3 5" xfId="11028" xr:uid="{6279F1DD-1E52-454A-9693-3C56C1571D8A}"/>
    <cellStyle name="Navadno 37 3 5 2" xfId="24565" xr:uid="{9F56D22C-C743-484F-B392-4885AFD15C5D}"/>
    <cellStyle name="Navadno 37 4" xfId="13790" xr:uid="{E5D5003F-28E3-42CD-B57B-ED2398C77D16}"/>
    <cellStyle name="Navadno 37 4 2" xfId="17421" xr:uid="{54187F55-543F-42F9-80DC-952D8B8DDF4B}"/>
    <cellStyle name="Navadno 37 4 3" xfId="20093" xr:uid="{47C6C04D-7B6B-45FC-B8BF-BDB1989D411B}"/>
    <cellStyle name="Navadno 37 5" xfId="9896" xr:uid="{AF9B8564-68CB-48E7-A936-8A73615FE1C1}"/>
    <cellStyle name="Navadno 37 6" xfId="20329" xr:uid="{B99CDA3C-1A41-4C49-9347-36AC2BE614A7}"/>
    <cellStyle name="Navadno 38" xfId="4419" xr:uid="{00000000-0005-0000-0000-000008110000}"/>
    <cellStyle name="Navadno 38 2" xfId="4420" xr:uid="{00000000-0005-0000-0000-000009110000}"/>
    <cellStyle name="Navadno 38 2 2" xfId="4421" xr:uid="{00000000-0005-0000-0000-00000A110000}"/>
    <cellStyle name="Navadno 38 2 2 2" xfId="11022" xr:uid="{11848917-28B4-4F7A-A162-7B4C5EE4FAD7}"/>
    <cellStyle name="Navadno 38 2 2 2 2" xfId="17354" xr:uid="{4442DECD-C6F7-4F9D-9BCD-6345C8137D26}"/>
    <cellStyle name="Navadno 38 2 3" xfId="4422" xr:uid="{00000000-0005-0000-0000-00000B110000}"/>
    <cellStyle name="Navadno 38 2 3 2" xfId="4423" xr:uid="{00000000-0005-0000-0000-00000C110000}"/>
    <cellStyle name="Navadno 38 2 3 2 2" xfId="11020" xr:uid="{A2CD55F2-30BB-41D3-BC90-7C4292FA9E66}"/>
    <cellStyle name="Navadno 38 2 3 2 2 2" xfId="19195" xr:uid="{D702FB81-B881-4384-BA65-30113A1B6449}"/>
    <cellStyle name="Navadno 38 2 3 3" xfId="4424" xr:uid="{00000000-0005-0000-0000-00000D110000}"/>
    <cellStyle name="Navadno 38 2 3 3 2" xfId="11019" xr:uid="{92E83AB7-7B1A-4B27-BBB8-1CAE6EF16BA6}"/>
    <cellStyle name="Navadno 38 2 3 3 2 2" xfId="21197" xr:uid="{9773A7AE-DD73-4FFC-853B-3C59C0F571DC}"/>
    <cellStyle name="Navadno 38 2 3 4" xfId="11021" xr:uid="{EFBD8F03-7687-4E76-8895-ED6D453AF7CB}"/>
    <cellStyle name="Navadno 38 2 3 4 2" xfId="21566" xr:uid="{CD9F74B8-23BE-4E7D-AB11-27F36806A2BE}"/>
    <cellStyle name="Navadno 38 2 4" xfId="4425" xr:uid="{00000000-0005-0000-0000-00000E110000}"/>
    <cellStyle name="Navadno 38 2 4 2" xfId="21260" xr:uid="{2E31AE3D-9D0A-4D5A-943B-B63CA0838FC2}"/>
    <cellStyle name="Navadno 38 2 4 3" xfId="17385" xr:uid="{6F255368-491D-4FEC-B422-C1574B72FD96}"/>
    <cellStyle name="Navadno 38 2 5" xfId="11023" xr:uid="{AB151E0A-0F42-4B6A-ACB9-EAF2F93FE6A8}"/>
    <cellStyle name="Navadno 38 2 5 2" xfId="23726" xr:uid="{85C9C88B-CA09-4709-96AA-56A0A4131EFC}"/>
    <cellStyle name="Navadno 38 3" xfId="4426" xr:uid="{00000000-0005-0000-0000-00000F110000}"/>
    <cellStyle name="Navadno 38 3 2" xfId="4427" xr:uid="{00000000-0005-0000-0000-000010110000}"/>
    <cellStyle name="Navadno 38 3 2 2" xfId="11017" xr:uid="{11F3C31F-E047-45B8-8F1E-5A12F796BD26}"/>
    <cellStyle name="Navadno 38 3 2 2 2" xfId="21272" xr:uid="{4D04FB33-E5F1-49CE-BA86-80A97A7CA854}"/>
    <cellStyle name="Navadno 38 3 3" xfId="4428" xr:uid="{00000000-0005-0000-0000-000011110000}"/>
    <cellStyle name="Navadno 38 3 3 2" xfId="4429" xr:uid="{00000000-0005-0000-0000-000012110000}"/>
    <cellStyle name="Navadno 38 3 3 2 2" xfId="11015" xr:uid="{15BDAC24-7CE5-4EEA-95F9-140AE5625743}"/>
    <cellStyle name="Navadno 38 3 3 2 2 2" xfId="24019" xr:uid="{FF624A31-C5C6-4C46-BAC4-E12D6B41B3E0}"/>
    <cellStyle name="Navadno 38 3 3 3" xfId="4430" xr:uid="{00000000-0005-0000-0000-000013110000}"/>
    <cellStyle name="Navadno 38 3 3 3 2" xfId="11014" xr:uid="{E79D7DAE-D5A4-4C13-8721-DC8668B43A37}"/>
    <cellStyle name="Navadno 38 3 3 3 2 2" xfId="23205" xr:uid="{738B75F2-E0C7-4142-8BD7-9225C15B9567}"/>
    <cellStyle name="Navadno 38 3 3 4" xfId="11016" xr:uid="{F7222762-2F3F-4C3C-8721-4E96277C55E8}"/>
    <cellStyle name="Navadno 38 3 3 4 2" xfId="20824" xr:uid="{68FC4565-ADC6-4AF6-8006-CE44B23AC347}"/>
    <cellStyle name="Navadno 38 3 4" xfId="4431" xr:uid="{00000000-0005-0000-0000-000014110000}"/>
    <cellStyle name="Navadno 38 3 4 2" xfId="19196" xr:uid="{D5DF20DD-7223-4406-8363-6B14B5C52B83}"/>
    <cellStyle name="Navadno 38 3 4 3" xfId="17373" xr:uid="{15C5E942-813D-49B9-8494-579908F30B55}"/>
    <cellStyle name="Navadno 38 3 5" xfId="11018" xr:uid="{6C5664D8-D0E4-49FC-BB4E-31986B524714}"/>
    <cellStyle name="Navadno 38 3 5 2" xfId="24026" xr:uid="{75111345-6C5A-4B08-9CF5-FDCEB60A9363}"/>
    <cellStyle name="Navadno 38 4" xfId="13800" xr:uid="{5EA981F7-FF17-4727-9CA8-7FBFA9CA662C}"/>
    <cellStyle name="Navadno 38 4 2" xfId="22794" xr:uid="{E817D81B-B139-4990-85A4-31A8CCCBC588}"/>
    <cellStyle name="Navadno 38 4 3" xfId="26111" xr:uid="{F1091477-F609-476B-A0AD-C41054908C0D}"/>
    <cellStyle name="Navadno 38 5" xfId="9897" xr:uid="{644518FF-0915-4CD7-836B-FB48583117AD}"/>
    <cellStyle name="Navadno 38 6" xfId="22993" xr:uid="{5813BFE9-7AEF-4334-8499-3F54EB28FBF1}"/>
    <cellStyle name="Navadno 39" xfId="4432" xr:uid="{00000000-0005-0000-0000-000015110000}"/>
    <cellStyle name="Navadno 39 2" xfId="4433" xr:uid="{00000000-0005-0000-0000-000016110000}"/>
    <cellStyle name="Navadno 39 2 2" xfId="4434" xr:uid="{00000000-0005-0000-0000-000017110000}"/>
    <cellStyle name="Navadno 39 2 2 2" xfId="11012" xr:uid="{BDB14BB6-6CEA-41D8-B954-C4B180201E44}"/>
    <cellStyle name="Navadno 39 2 2 2 2" xfId="20819" xr:uid="{AAD43AA3-8237-4879-8CCC-BC6808AD87EE}"/>
    <cellStyle name="Navadno 39 2 3" xfId="4435" xr:uid="{00000000-0005-0000-0000-000018110000}"/>
    <cellStyle name="Navadno 39 2 3 2" xfId="4436" xr:uid="{00000000-0005-0000-0000-000019110000}"/>
    <cellStyle name="Navadno 39 2 3 2 2" xfId="11007" xr:uid="{9EAD0B13-579D-4D2D-AE18-64FDA6A9E03A}"/>
    <cellStyle name="Navadno 39 2 3 2 2 2" xfId="21194" xr:uid="{51560A08-BE69-4EC5-84B1-B3C4CCFD5D6F}"/>
    <cellStyle name="Navadno 39 2 3 3" xfId="4437" xr:uid="{00000000-0005-0000-0000-00001A110000}"/>
    <cellStyle name="Navadno 39 2 3 3 2" xfId="11010" xr:uid="{C02FEA29-5A19-4D67-8A03-91F721B19F0C}"/>
    <cellStyle name="Navadno 39 2 3 3 2 2" xfId="21562" xr:uid="{F67CAC59-10CB-4798-B12F-A692B8B437AF}"/>
    <cellStyle name="Navadno 39 2 3 4" xfId="11011" xr:uid="{66C1BB6B-8C12-47C3-91C0-EF6042563194}"/>
    <cellStyle name="Navadno 39 2 3 4 2" xfId="23021" xr:uid="{E154717E-F611-417E-B66E-C542DA8855CE}"/>
    <cellStyle name="Navadno 39 2 4" xfId="4438" xr:uid="{00000000-0005-0000-0000-00001B110000}"/>
    <cellStyle name="Navadno 39 2 4 2" xfId="23468" xr:uid="{B655B91E-564D-45B2-A00E-8EB7251ACB46}"/>
    <cellStyle name="Navadno 39 2 4 3" xfId="26440" xr:uid="{47DA2C95-3649-492C-9C76-8625AD14D28A}"/>
    <cellStyle name="Navadno 39 2 5" xfId="11013" xr:uid="{AB335413-8387-4C43-BC52-1F35090AF56C}"/>
    <cellStyle name="Navadno 39 2 5 2" xfId="21271" xr:uid="{BF451D8B-B7A1-46F1-9849-B94EA045EFF1}"/>
    <cellStyle name="Navadno 39 3" xfId="4439" xr:uid="{00000000-0005-0000-0000-00001C110000}"/>
    <cellStyle name="Navadno 39 3 2" xfId="4440" xr:uid="{00000000-0005-0000-0000-00001D110000}"/>
    <cellStyle name="Navadno 39 3 2 2" xfId="11008" xr:uid="{DED067AF-2B9A-4C89-B139-2C9877EA729F}"/>
    <cellStyle name="Navadno 39 3 2 2 2" xfId="20818" xr:uid="{4A0D515F-8A3C-4930-8668-2C357B9DAF5B}"/>
    <cellStyle name="Navadno 39 3 3" xfId="4441" xr:uid="{00000000-0005-0000-0000-00001E110000}"/>
    <cellStyle name="Navadno 39 3 3 2" xfId="4442" xr:uid="{00000000-0005-0000-0000-00001F110000}"/>
    <cellStyle name="Navadno 39 3 3 2 2" xfId="11006" xr:uid="{AA9E8D08-FA0A-42F3-9017-E24E6B84ACA3}"/>
    <cellStyle name="Navadno 39 3 3 2 2 2" xfId="21264" xr:uid="{5000411E-47A0-4D6F-9F34-576392FAED11}"/>
    <cellStyle name="Navadno 39 3 3 3" xfId="4443" xr:uid="{00000000-0005-0000-0000-000020110000}"/>
    <cellStyle name="Navadno 39 3 3 3 2" xfId="11005" xr:uid="{B19BD11E-43F4-42BC-9F90-76DE8141CDCE}"/>
    <cellStyle name="Navadno 39 3 3 3 2 2" xfId="21207" xr:uid="{619F98FC-CE9E-4D96-B950-168410CCEFBC}"/>
    <cellStyle name="Navadno 39 3 3 4" xfId="10689" xr:uid="{08A4AC2F-F900-4E8A-B9FE-825667070008}"/>
    <cellStyle name="Navadno 39 3 3 4 2" xfId="23707" xr:uid="{FE55BB1A-3C09-442D-B81A-8514CF87DA58}"/>
    <cellStyle name="Navadno 39 3 4" xfId="4444" xr:uid="{00000000-0005-0000-0000-000021110000}"/>
    <cellStyle name="Navadno 39 3 4 2" xfId="21832" xr:uid="{5C96497A-2CDB-43BB-9C78-D4DEF454E9FA}"/>
    <cellStyle name="Navadno 39 3 4 3" xfId="18957" xr:uid="{DEF800D9-7726-4260-B42A-819BAE9C35CC}"/>
    <cellStyle name="Navadno 39 3 5" xfId="11009" xr:uid="{EA924E54-B29F-46FD-9450-7E1C155BC032}"/>
    <cellStyle name="Navadno 39 3 5 2" xfId="21830" xr:uid="{FC2BD188-A74E-482A-AB40-C080FD8691FB}"/>
    <cellStyle name="Navadno 39 4" xfId="13802" xr:uid="{914A28F1-3005-46A1-A8A0-E0FF4D5BE45C}"/>
    <cellStyle name="Navadno 39 4 2" xfId="18184" xr:uid="{247D8EE3-BB22-42FA-861D-2DF513553D20}"/>
    <cellStyle name="Navadno 39 4 3" xfId="23709" xr:uid="{B3C5D0AD-4C82-4D01-9C10-039FEB722192}"/>
    <cellStyle name="Navadno 39 5" xfId="9898" xr:uid="{C17315D7-D6E8-433B-9D19-CD404B633D57}"/>
    <cellStyle name="Navadno 4" xfId="4445" xr:uid="{00000000-0005-0000-0000-000022110000}"/>
    <cellStyle name="Navadno 4 10" xfId="4446" xr:uid="{00000000-0005-0000-0000-000023110000}"/>
    <cellStyle name="Navadno 4 10 2" xfId="4447" xr:uid="{00000000-0005-0000-0000-000024110000}"/>
    <cellStyle name="Navadno 4 10 2 2" xfId="11003" xr:uid="{9623E026-B6BE-4810-8A9A-696C097DBC48}"/>
    <cellStyle name="Navadno 4 10 2 2 2" xfId="26068" xr:uid="{7BDEA6E9-8057-4557-B817-9B68E039B75D}"/>
    <cellStyle name="Navadno 4 10 3" xfId="11004" xr:uid="{1B0BCE98-0AB2-4066-A215-9B528DCAFA20}"/>
    <cellStyle name="Navadno 4 10 3 2" xfId="23277" xr:uid="{0FEAB4D2-943D-44DF-A69D-692BA16FE4BF}"/>
    <cellStyle name="Navadno 4 11" xfId="4448" xr:uid="{00000000-0005-0000-0000-000025110000}"/>
    <cellStyle name="Navadno 4 11 10" xfId="16726" xr:uid="{44B02AAD-1857-4B3D-BCCD-EBBD7E0EFD83}"/>
    <cellStyle name="Navadno 4 11 10 2" xfId="25566" xr:uid="{E1F404D1-3EEA-48A0-A619-DE1CB34CA0A3}"/>
    <cellStyle name="Navadno 4 11 11" xfId="11002" xr:uid="{6ED565A0-BC8B-4A4B-8A72-AF8F3AE1E791}"/>
    <cellStyle name="Navadno 4 11 11 2" xfId="25355" xr:uid="{88768418-2121-4FFD-B76C-192FB1FDCA13}"/>
    <cellStyle name="Navadno 4 11 12" xfId="25741" xr:uid="{CBFF0AB7-3F56-41BA-9CFB-410226F0CD2E}"/>
    <cellStyle name="Navadno 4 11 13" xfId="27235" xr:uid="{1C4AA6BC-4691-474A-A6CF-413A42B8FB06}"/>
    <cellStyle name="Navadno 4 11 2" xfId="4449" xr:uid="{00000000-0005-0000-0000-000026110000}"/>
    <cellStyle name="Navadno 4 11 2 2" xfId="14494" xr:uid="{AB4897D3-4ECB-41E0-9D28-D78E98778BF4}"/>
    <cellStyle name="Navadno 4 11 2 2 2" xfId="15132" xr:uid="{1371283A-54C5-4390-BAE1-C35395BC401A}"/>
    <cellStyle name="Navadno 4 11 2 2 2 2" xfId="15191" xr:uid="{C110712A-13E6-4A04-859D-EBF0CA347964}"/>
    <cellStyle name="Navadno 4 11 2 2 2 2 2" xfId="25872" xr:uid="{56A7780B-F1E2-43A1-B8FC-4381B18C833E}"/>
    <cellStyle name="Navadno 4 11 2 2 2 2 3" xfId="25490" xr:uid="{FB9ADC5F-8D03-4023-99E5-C143897FD415}"/>
    <cellStyle name="Navadno 4 11 2 2 2 2 4" xfId="27366" xr:uid="{401AA937-BF01-460A-BA96-21E4C0E633DE}"/>
    <cellStyle name="Navadno 4 11 2 2 2 3" xfId="25820" xr:uid="{14DAD2FE-95EA-4225-9324-10CAF0977799}"/>
    <cellStyle name="Navadno 4 11 2 2 2 4" xfId="25438" xr:uid="{735246C9-A86F-4459-BCCD-7C5FCE3AC3B9}"/>
    <cellStyle name="Navadno 4 11 2 2 2 5" xfId="27314" xr:uid="{3494DB65-F536-454C-8ECF-99EEC8B7DDD2}"/>
    <cellStyle name="Navadno 4 11 2 2 3" xfId="15166" xr:uid="{15EEA839-8846-4BD7-99A5-907C70B9C455}"/>
    <cellStyle name="Navadno 4 11 2 2 3 2" xfId="25847" xr:uid="{F49AA9AB-0145-4EAE-B429-C16D52B02260}"/>
    <cellStyle name="Navadno 4 11 2 2 3 3" xfId="25465" xr:uid="{A1B11927-D9A1-46D9-B8CB-207B5C200717}"/>
    <cellStyle name="Navadno 4 11 2 2 3 4" xfId="27341" xr:uid="{DF562635-6E02-4152-9630-1F87D9C5CA44}"/>
    <cellStyle name="Navadno 4 11 2 2 4" xfId="25800" xr:uid="{751C2488-9817-444F-8684-57BA723610A8}"/>
    <cellStyle name="Navadno 4 11 2 2 4 2" xfId="26970" xr:uid="{D1328D8A-EEEB-448D-9B16-F79E3DFB5E11}"/>
    <cellStyle name="Navadno 4 11 2 2 5" xfId="25418" xr:uid="{42C6E127-ACA3-40DF-9142-70FF26EA038C}"/>
    <cellStyle name="Navadno 4 11 2 2 6" xfId="26351" xr:uid="{82384DEE-ABB5-4E7B-8C6B-2347CCB8E916}"/>
    <cellStyle name="Navadno 4 11 2 2 7" xfId="27294" xr:uid="{9B1FE2C1-82B9-415F-B1BD-A234B89E9638}"/>
    <cellStyle name="Navadno 4 11 2 3" xfId="13866" xr:uid="{81E91E4C-5074-4FAC-B6DE-A70DF2FECE73}"/>
    <cellStyle name="Navadno 4 11 2 3 2" xfId="15172" xr:uid="{66081936-D8B9-4654-9118-6A4B0C70AF7C}"/>
    <cellStyle name="Navadno 4 11 2 3 2 2" xfId="25853" xr:uid="{29172793-FA97-4182-8425-1FD3103CD10B}"/>
    <cellStyle name="Navadno 4 11 2 3 2 3" xfId="25471" xr:uid="{C2E5BFA3-A6C6-4B95-BB39-3DDD80436DF9}"/>
    <cellStyle name="Navadno 4 11 2 3 2 4" xfId="27347" xr:uid="{88203542-B429-4262-B430-D7AFD478FA1B}"/>
    <cellStyle name="Navadno 4 11 2 3 3" xfId="25790" xr:uid="{52A6E5E2-1F62-439F-92A2-D5BB5AB38CA7}"/>
    <cellStyle name="Navadno 4 11 2 3 4" xfId="25408" xr:uid="{2B777B8D-3B16-4DBB-AFC8-4CA4FDCB13FA}"/>
    <cellStyle name="Navadno 4 11 2 3 5" xfId="27284" xr:uid="{06AF2EA7-93D0-4D18-A88C-5FEB72344081}"/>
    <cellStyle name="Navadno 4 11 2 4" xfId="15122" xr:uid="{B101C984-72EC-4465-BBF2-5D38D98E14E3}"/>
    <cellStyle name="Navadno 4 11 2 4 2" xfId="15181" xr:uid="{7D4D7958-8199-4BF8-948C-5EF53FD0F92F}"/>
    <cellStyle name="Navadno 4 11 2 4 2 2" xfId="25862" xr:uid="{829C3C6F-5581-42BD-95A9-B80BFA30A031}"/>
    <cellStyle name="Navadno 4 11 2 4 2 3" xfId="25480" xr:uid="{84FA424D-B55A-4B66-8ACE-AA4802AC7A4B}"/>
    <cellStyle name="Navadno 4 11 2 4 2 4" xfId="27356" xr:uid="{03C841A4-8688-47A7-9D41-5D7749E9B32B}"/>
    <cellStyle name="Navadno 4 11 2 4 3" xfId="25810" xr:uid="{DC8AB3E5-61FA-4918-B634-4FD1E98910DA}"/>
    <cellStyle name="Navadno 4 11 2 4 4" xfId="25428" xr:uid="{DD9D572E-BB6B-48EC-A1B5-EC010DD245EA}"/>
    <cellStyle name="Navadno 4 11 2 4 5" xfId="27304" xr:uid="{7816B3B2-E402-46F5-BE84-88C88F1804EC}"/>
    <cellStyle name="Navadno 4 11 2 5" xfId="15151" xr:uid="{5C548311-B3D9-46ED-948F-794D029CA6E5}"/>
    <cellStyle name="Navadno 4 11 2 5 2" xfId="25832" xr:uid="{5202F410-00B8-41B0-B307-9F8ED512FFBE}"/>
    <cellStyle name="Navadno 4 11 2 5 3" xfId="25450" xr:uid="{C20830A0-C37F-4E22-BA09-9539DB2A5CD6}"/>
    <cellStyle name="Navadno 4 11 2 5 4" xfId="27326" xr:uid="{B8043280-BBA0-4EF7-8010-598F4E399DB6}"/>
    <cellStyle name="Navadno 4 11 2 6" xfId="11001" xr:uid="{89A045E7-D005-481E-B083-A98EDE2F2376}"/>
    <cellStyle name="Navadno 4 11 2 6 2" xfId="25354" xr:uid="{7A21DAF3-10A0-4C11-93DD-8DF87639BD26}"/>
    <cellStyle name="Navadno 4 11 2 7" xfId="25740" xr:uid="{7307B329-0313-4332-B2D8-0B3181123B10}"/>
    <cellStyle name="Navadno 4 11 2 8" xfId="27234" xr:uid="{9701F38C-07A3-410C-BE49-3037DBDE76E1}"/>
    <cellStyle name="Navadno 4 11 3" xfId="4450" xr:uid="{00000000-0005-0000-0000-000027110000}"/>
    <cellStyle name="Navadno 4 11 3 2" xfId="4451" xr:uid="{00000000-0005-0000-0000-000028110000}"/>
    <cellStyle name="Navadno 4 11 3 2 2" xfId="10999" xr:uid="{26D09703-B14F-4C26-8677-FEA40316B163}"/>
    <cellStyle name="Navadno 4 11 3 2 2 2" xfId="21952" xr:uid="{6BD0C9B4-A7AD-40F2-8A6C-DEFF1EA8667F}"/>
    <cellStyle name="Navadno 4 11 3 3" xfId="11000" xr:uid="{CE3FD1DF-0B50-4ED2-AB30-B6E793D762CF}"/>
    <cellStyle name="Navadno 4 11 3 3 2" xfId="21953" xr:uid="{98BA4946-F0C0-4A90-80D2-DA7E86DD0B86}"/>
    <cellStyle name="Navadno 4 11 4" xfId="14493" xr:uid="{D5111B89-1904-42B3-B7E0-C0B7BA41B5A8}"/>
    <cellStyle name="Navadno 4 11 4 2" xfId="15131" xr:uid="{068D58FA-8E95-4F3F-8FBF-B65DEC137B74}"/>
    <cellStyle name="Navadno 4 11 4 2 2" xfId="15190" xr:uid="{3F36E1CC-F77A-4B90-8397-75E114DF9CA9}"/>
    <cellStyle name="Navadno 4 11 4 2 2 2" xfId="25871" xr:uid="{36DE42B7-A8C7-4A4A-A7B6-1EA9A26295A8}"/>
    <cellStyle name="Navadno 4 11 4 2 2 3" xfId="25489" xr:uid="{C570DB64-1652-4005-98DD-C3E2B9C731A6}"/>
    <cellStyle name="Navadno 4 11 4 2 2 4" xfId="27365" xr:uid="{3EC69686-390E-49D1-895D-7727B3CCA585}"/>
    <cellStyle name="Navadno 4 11 4 2 3" xfId="25819" xr:uid="{048F97A0-F3BF-49EE-9465-DAEED31D0F45}"/>
    <cellStyle name="Navadno 4 11 4 2 4" xfId="25437" xr:uid="{D2292D0F-1C3C-4BA5-880A-1F1E65CBE636}"/>
    <cellStyle name="Navadno 4 11 4 2 5" xfId="27313" xr:uid="{0323E286-D466-43F7-A51C-DF3B09450643}"/>
    <cellStyle name="Navadno 4 11 4 3" xfId="15165" xr:uid="{CA3CECD8-7C74-4B23-AE4E-E41FAFB33D8C}"/>
    <cellStyle name="Navadno 4 11 4 3 2" xfId="25846" xr:uid="{0D262740-C0D8-4DC3-A879-121D5F04808F}"/>
    <cellStyle name="Navadno 4 11 4 3 3" xfId="25464" xr:uid="{3BB9D1CA-4014-48D9-ADE5-D55A9B91765F}"/>
    <cellStyle name="Navadno 4 11 4 3 4" xfId="27340" xr:uid="{587C4CA0-0DB8-4FD4-AC66-BFCFEC84F28A}"/>
    <cellStyle name="Navadno 4 11 4 4" xfId="25799" xr:uid="{E22F08CA-F1F2-47BB-BE6E-70A4803D58E7}"/>
    <cellStyle name="Navadno 4 11 4 4 2" xfId="26972" xr:uid="{15DE560E-2C17-4952-8E1C-C21A44B42A88}"/>
    <cellStyle name="Navadno 4 11 4 5" xfId="25417" xr:uid="{62AA75E7-72CC-42D5-A9F0-4F49D924E173}"/>
    <cellStyle name="Navadno 4 11 4 6" xfId="26212" xr:uid="{D2BC0DFE-CF11-4450-85C8-1AD3351F844B}"/>
    <cellStyle name="Navadno 4 11 4 7" xfId="27293" xr:uid="{1A594896-1D5F-4743-95FA-4F9AB2CA11B8}"/>
    <cellStyle name="Navadno 4 11 5" xfId="13865" xr:uid="{214AD614-D143-4469-8C22-C4A700794878}"/>
    <cellStyle name="Navadno 4 11 5 2" xfId="15173" xr:uid="{FE885207-FB2F-4679-B879-EAC0A60F6D61}"/>
    <cellStyle name="Navadno 4 11 5 2 2" xfId="25854" xr:uid="{9453EA7E-3150-419B-9FED-BFCACDF4A94F}"/>
    <cellStyle name="Navadno 4 11 5 2 3" xfId="25472" xr:uid="{AD7CC0BE-C5C3-4C03-80DB-35C957752679}"/>
    <cellStyle name="Navadno 4 11 5 2 4" xfId="27348" xr:uid="{AF7037FF-6FD9-4C29-A56C-74F1E5DC629D}"/>
    <cellStyle name="Navadno 4 11 5 3" xfId="25789" xr:uid="{9A9437DE-B50C-4E30-8647-F41AE3B2E729}"/>
    <cellStyle name="Navadno 4 11 5 4" xfId="25407" xr:uid="{403AFC75-2FD7-4CD5-AADE-9BF80D447CE5}"/>
    <cellStyle name="Navadno 4 11 5 5" xfId="27283" xr:uid="{9DF0F356-ABC7-43AE-AC3F-B03D4E65BE8B}"/>
    <cellStyle name="Navadno 4 11 6" xfId="15121" xr:uid="{C929B535-2923-4F54-92A4-D5F9606D0E2D}"/>
    <cellStyle name="Navadno 4 11 6 2" xfId="15180" xr:uid="{8483F951-8BEF-481F-82A6-9DB7D8BB8ADF}"/>
    <cellStyle name="Navadno 4 11 6 2 2" xfId="25861" xr:uid="{7FC7C42A-1E4A-468D-8715-6FD0E74FAF24}"/>
    <cellStyle name="Navadno 4 11 6 2 3" xfId="25479" xr:uid="{DCEDC555-87BD-4AF9-8268-0EEA6F93CB33}"/>
    <cellStyle name="Navadno 4 11 6 2 4" xfId="27355" xr:uid="{5D003E4B-6D08-425A-BEF8-038C026E1258}"/>
    <cellStyle name="Navadno 4 11 6 3" xfId="25809" xr:uid="{8B33C0F4-B5CA-41AB-88B2-80111F826FEF}"/>
    <cellStyle name="Navadno 4 11 6 4" xfId="25427" xr:uid="{1C18E3A2-E0EB-48F3-99EF-C3F9563F8FEC}"/>
    <cellStyle name="Navadno 4 11 6 5" xfId="27303" xr:uid="{D135E638-48E3-497A-AA6B-56F11B6436AA}"/>
    <cellStyle name="Navadno 4 11 7" xfId="15150" xr:uid="{9C0C5FAB-B993-48A1-8C90-23BDE6F3E174}"/>
    <cellStyle name="Navadno 4 11 7 2" xfId="25831" xr:uid="{C5AC9FCF-37CB-40EE-9EA9-72821B7A03A4}"/>
    <cellStyle name="Navadno 4 11 7 3" xfId="25449" xr:uid="{616BCFAC-2ADD-4C72-8DE3-C915E8C03798}"/>
    <cellStyle name="Navadno 4 11 7 4" xfId="27325" xr:uid="{C92F7380-57E3-4D19-B491-7E20B36560C7}"/>
    <cellStyle name="Navadno 4 11 8" xfId="15359" xr:uid="{2F6E8A77-C001-4AD4-8242-83AFDA624FB0}"/>
    <cellStyle name="Navadno 4 11 8 2" xfId="25886" xr:uid="{FA46FA74-C094-405F-849E-E0420820133E}"/>
    <cellStyle name="Navadno 4 11 8 3" xfId="25507" xr:uid="{7AD6B8CE-19C5-4E7F-BF23-710AD33FA1E1}"/>
    <cellStyle name="Navadno 4 11 8 4" xfId="27380" xr:uid="{279340EE-5692-4102-A393-7B63C66BB731}"/>
    <cellStyle name="Navadno 4 11 9" xfId="16667" xr:uid="{034DE2DA-B60A-4F05-A951-5D4326AED6AD}"/>
    <cellStyle name="Navadno 4 11 9 2" xfId="25916" xr:uid="{12579B26-D707-49E8-B8EE-0FCE8DB36A4F}"/>
    <cellStyle name="Navadno 4 11 9 3" xfId="25537" xr:uid="{95BD8A8D-85A3-405C-ACD7-AB900421C81C}"/>
    <cellStyle name="Navadno 4 11 9 4" xfId="27410" xr:uid="{F8C1C055-322E-4166-8625-145DAF642F69}"/>
    <cellStyle name="Navadno 4 12" xfId="4452" xr:uid="{00000000-0005-0000-0000-000029110000}"/>
    <cellStyle name="Navadno 4 12 2" xfId="4453" xr:uid="{00000000-0005-0000-0000-00002A110000}"/>
    <cellStyle name="Navadno 4 12 2 2" xfId="15360" xr:uid="{1458FEEB-9FA4-4CE5-ACF4-1E98B33FB949}"/>
    <cellStyle name="Navadno 4 12 2 2 2" xfId="22332" xr:uid="{8A8A9074-07F8-4C2B-AFD5-DA96702E9837}"/>
    <cellStyle name="Navadno 4 12 3" xfId="4454" xr:uid="{00000000-0005-0000-0000-00002B110000}"/>
    <cellStyle name="Navadno 4 12 4" xfId="10448" xr:uid="{3ABCED6C-0ACA-4DB4-BF2D-3073336C6679}"/>
    <cellStyle name="Navadno 4 12 4 2" xfId="21244" xr:uid="{3A1030AA-2C68-45CA-A1D5-9F065BB3F760}"/>
    <cellStyle name="Navadno 4 13" xfId="4455" xr:uid="{00000000-0005-0000-0000-00002C110000}"/>
    <cellStyle name="Navadno 4 13 2" xfId="4456" xr:uid="{00000000-0005-0000-0000-00002D110000}"/>
    <cellStyle name="Navadno 4 13 3" xfId="10447" xr:uid="{17E8DE8C-13EF-499C-9CDC-F469B0C546C2}"/>
    <cellStyle name="Navadno 4 13 3 2" xfId="23210" xr:uid="{7A2BDE8B-E89E-4203-ADA1-6A58EFC76AD6}"/>
    <cellStyle name="Navadno 4 14" xfId="4457" xr:uid="{00000000-0005-0000-0000-00002E110000}"/>
    <cellStyle name="Navadno 4 14 2" xfId="13781" xr:uid="{7DFF1C41-0042-4BD5-97BE-99ABAC0EC171}"/>
    <cellStyle name="Navadno 4 14 2 2" xfId="23274" xr:uid="{79FEC00F-F437-4AAC-AFE8-623E878D11BD}"/>
    <cellStyle name="Navadno 4 14 3" xfId="26133" xr:uid="{E0FD503E-7A8C-4693-AF23-3A3C3ACB1AD6}"/>
    <cellStyle name="Navadno 4 14 4" xfId="22675" xr:uid="{D4D4958B-7985-4A8C-B349-FCBFDE83AFE3}"/>
    <cellStyle name="Navadno 4 15" xfId="4458" xr:uid="{00000000-0005-0000-0000-00002F110000}"/>
    <cellStyle name="Navadno 4 15 2" xfId="16160" xr:uid="{A745FF41-735E-45A2-A3B9-FD677326A26E}"/>
    <cellStyle name="Navadno 4 15 2 2" xfId="19198" xr:uid="{DC2BE618-30F5-4AE3-976B-8505416CB2BE}"/>
    <cellStyle name="Navadno 4 15 3" xfId="26781" xr:uid="{3D5A36A4-1119-40A5-9B94-B7D3BCF2D4F3}"/>
    <cellStyle name="Navadno 4 15 4" xfId="24484" xr:uid="{F8144932-DF58-4654-B951-50B625C62B53}"/>
    <cellStyle name="Navadno 4 16" xfId="4459" xr:uid="{00000000-0005-0000-0000-000030110000}"/>
    <cellStyle name="Navadno 4 16 2" xfId="21564" xr:uid="{3F643B2F-7652-4B37-B540-FDAA686F8027}"/>
    <cellStyle name="Navadno 4 16 3" xfId="24061" xr:uid="{D017D1AD-FACE-47BC-8308-16F8B3668919}"/>
    <cellStyle name="Navadno 4 16 3 2" xfId="26976" xr:uid="{0C4C9D98-AA66-4B89-8948-45A748DB48E5}"/>
    <cellStyle name="Navadno 4 16 4" xfId="26890" xr:uid="{53D07250-2A43-4613-8E97-F40AE4139851}"/>
    <cellStyle name="Navadno 4 16 5" xfId="24485" xr:uid="{C2AF63C0-ED96-4633-9B63-1BED6E36BB2D}"/>
    <cellStyle name="Navadno 4 17" xfId="4460" xr:uid="{00000000-0005-0000-0000-000031110000}"/>
    <cellStyle name="Navadno 4 17 2" xfId="17352" xr:uid="{DF535F88-6D5A-4BE0-82CC-C67B14DCBA17}"/>
    <cellStyle name="Navadno 4 17 3" xfId="22585" xr:uid="{B4D2C225-4A95-4D7E-AB77-2E2746090743}"/>
    <cellStyle name="Navadno 4 18" xfId="9427" xr:uid="{00000000-0005-0000-0000-000032110000}"/>
    <cellStyle name="Navadno 4 19" xfId="9543" xr:uid="{F4CB0B30-49F1-4FC1-937E-FB9325789E39}"/>
    <cellStyle name="Navadno 4 19 2" xfId="26109" xr:uid="{98932118-3B0E-49CD-9203-6B30E47FE663}"/>
    <cellStyle name="Navadno 4 2" xfId="4461" xr:uid="{00000000-0005-0000-0000-000033110000}"/>
    <cellStyle name="Navadno 4 2 2" xfId="4462" xr:uid="{00000000-0005-0000-0000-000034110000}"/>
    <cellStyle name="Navadno 4 2 2 2" xfId="10184" xr:uid="{3B8075F6-2F29-4BBE-854C-54CBAC1100D1}"/>
    <cellStyle name="Navadno 4 2 2 2 2" xfId="11488" xr:uid="{0AA81A23-5171-4143-897D-E1DF3C08111B}"/>
    <cellStyle name="Navadno 4 2 2 2 2 2" xfId="25780" xr:uid="{BE754C48-7E3A-46D7-8E14-FA11CC543FB0}"/>
    <cellStyle name="Navadno 4 2 2 2 2 3" xfId="25394" xr:uid="{54B80D58-384D-4F07-ADDE-5F85B018979C}"/>
    <cellStyle name="Navadno 4 2 2 2 2 4" xfId="27274" xr:uid="{D278C946-44D3-49EC-BD0D-F57569FE9645}"/>
    <cellStyle name="Navadno 4 2 2 2 3" xfId="10299" xr:uid="{167F71E5-73A3-4425-A9DE-EDB5C3B48C80}"/>
    <cellStyle name="Navadno 4 2 2 2 3 2" xfId="25716" xr:uid="{EFF3B23A-E4A2-46B9-92E1-14E0A99EFA78}"/>
    <cellStyle name="Navadno 4 2 2 2 3 3" xfId="25330" xr:uid="{02082C8C-250A-462C-870E-3A60D3E478B1}"/>
    <cellStyle name="Navadno 4 2 2 2 3 4" xfId="27210" xr:uid="{6B1F3C0A-A3E1-4AC1-9D7D-9DCE664D0592}"/>
    <cellStyle name="Navadno 4 2 2 2 4" xfId="25643" xr:uid="{820A0E72-1BCD-4D32-826E-995C805762B9}"/>
    <cellStyle name="Navadno 4 2 2 2 4 2" xfId="26969" xr:uid="{E6106893-CD4B-4561-8090-1BB57D371BBD}"/>
    <cellStyle name="Navadno 4 2 2 2 5" xfId="25257" xr:uid="{1CBF32FE-3C7F-4C90-9862-2EAE57BDC1CE}"/>
    <cellStyle name="Navadno 4 2 2 2 6" xfId="20820" xr:uid="{78A5E8BE-928C-48CD-8203-43AD3A192E8A}"/>
    <cellStyle name="Navadno 4 2 2 2 7" xfId="27137" xr:uid="{273CCF2A-AAFE-4B12-B568-8C955D1A61EF}"/>
    <cellStyle name="Navadno 4 2 2 3" xfId="10164" xr:uid="{194B0D63-0E08-444E-BC93-82F6B99434B1}"/>
    <cellStyle name="Navadno 4 2 2 3 2" xfId="11469" xr:uid="{213BA729-1513-4A26-B597-98717890B479}"/>
    <cellStyle name="Navadno 4 2 2 3 2 2" xfId="25761" xr:uid="{191370E3-FB44-40EE-9C5E-667CB1ED3446}"/>
    <cellStyle name="Navadno 4 2 2 3 2 3" xfId="25375" xr:uid="{C0242A96-9EDF-4511-AF6A-1AD1B24B3A08}"/>
    <cellStyle name="Navadno 4 2 2 3 2 4" xfId="27255" xr:uid="{E0E2A8CC-6775-4120-A04D-A715B530739D}"/>
    <cellStyle name="Navadno 4 2 2 3 3" xfId="10280" xr:uid="{1F6F985D-A925-47A1-9706-6C8DD04D9572}"/>
    <cellStyle name="Navadno 4 2 2 3 3 2" xfId="25697" xr:uid="{9C26E8C7-FB89-4576-A665-7A5C9C7B0EE6}"/>
    <cellStyle name="Navadno 4 2 2 3 3 3" xfId="25311" xr:uid="{50BFF05B-2AFD-4A91-8108-99D4F9C9CD35}"/>
    <cellStyle name="Navadno 4 2 2 3 3 4" xfId="27191" xr:uid="{370F21B1-E669-438B-9D4E-38FA4E49ADD8}"/>
    <cellStyle name="Navadno 4 2 2 3 4" xfId="25624" xr:uid="{BA08DDD2-E3FF-496F-BA92-E79BDDE6D6FE}"/>
    <cellStyle name="Navadno 4 2 2 3 5" xfId="25238" xr:uid="{25A8EA7A-D078-4B5B-AE64-BFC0F3251CBB}"/>
    <cellStyle name="Navadno 4 2 2 3 6" xfId="27118" xr:uid="{EFE30713-CB93-4137-9E6C-563EBBA5CB87}"/>
    <cellStyle name="Navadno 4 2 2 4" xfId="10200" xr:uid="{08035C6A-EBD4-4B42-9910-BA58FC3094F2}"/>
    <cellStyle name="Navadno 4 2 2 4 2" xfId="10765" xr:uid="{E8EAAB88-3E3D-4D93-A181-7DE8DAB73DA3}"/>
    <cellStyle name="Navadno 4 2 2 4 2 2" xfId="25733" xr:uid="{32F37D09-CB70-4AF5-AB0F-96AB7B023F98}"/>
    <cellStyle name="Navadno 4 2 2 4 2 3" xfId="25347" xr:uid="{6DA980E6-B97C-40C9-B0AC-195CF1F2656F}"/>
    <cellStyle name="Navadno 4 2 2 4 2 4" xfId="27227" xr:uid="{012CAF80-2B9F-4032-AC51-1E4024570C62}"/>
    <cellStyle name="Navadno 4 2 2 4 3" xfId="25659" xr:uid="{E802326F-BF27-4C34-939B-4E00A430B369}"/>
    <cellStyle name="Navadno 4 2 2 4 4" xfId="25273" xr:uid="{4B7D82BE-24CB-47D1-88D7-0430430BF7B5}"/>
    <cellStyle name="Navadno 4 2 2 4 5" xfId="27153" xr:uid="{7CC9DFB5-1514-4A68-AED1-2C2E917212F2}"/>
    <cellStyle name="Navadno 4 2 2 5" xfId="10445" xr:uid="{1B2480B5-B66F-4313-97E8-D59B7AF16C5C}"/>
    <cellStyle name="Navadno 4 2 2 6" xfId="10238" xr:uid="{1A71A1DE-CFDD-4995-A487-B6E498D1FCB4}"/>
    <cellStyle name="Navadno 4 2 2 6 2" xfId="25678" xr:uid="{32A55C55-F499-4FB9-A0F5-E02296209C41}"/>
    <cellStyle name="Navadno 4 2 2 6 3" xfId="25292" xr:uid="{53D969AA-787B-4350-B67A-1A0FD2629C4B}"/>
    <cellStyle name="Navadno 4 2 2 6 4" xfId="27172" xr:uid="{3DCE4D85-0A26-41F3-992D-0C88C429E48C}"/>
    <cellStyle name="Navadno 4 2 2 7" xfId="9899" xr:uid="{E7A15C81-C704-4A3C-9DCC-6862C6F24952}"/>
    <cellStyle name="Navadno 4 2 2 7 2" xfId="25219" xr:uid="{45C26E43-A0F2-4E81-8438-6E665B7B1278}"/>
    <cellStyle name="Navadno 4 2 2 8" xfId="25605" xr:uid="{A53F5F48-C26A-49F0-95AB-E32751F66716}"/>
    <cellStyle name="Navadno 4 2 2 9" xfId="27099" xr:uid="{99272BF5-C771-4272-A3C4-C09546738A55}"/>
    <cellStyle name="Navadno 4 2 3" xfId="4463" xr:uid="{00000000-0005-0000-0000-000035110000}"/>
    <cellStyle name="Navadno 4 2 3 2" xfId="10444" xr:uid="{E9A92433-2C51-43A1-9774-7E2B0A21D010}"/>
    <cellStyle name="Navadno 4 2 3 2 2" xfId="22089" xr:uid="{FC05C43C-D2FE-41A4-A420-204175F332C5}"/>
    <cellStyle name="Navadno 4 2 4" xfId="4464" xr:uid="{00000000-0005-0000-0000-000036110000}"/>
    <cellStyle name="Navadno 4 2 4 2" xfId="4465" xr:uid="{00000000-0005-0000-0000-000037110000}"/>
    <cellStyle name="Navadno 4 2 4 2 2" xfId="10714" xr:uid="{28B7F9B2-5288-4FE0-9D52-39AE5C954A45}"/>
    <cellStyle name="Navadno 4 2 4 2 2 2" xfId="17030" xr:uid="{E48D206B-78A3-4FD2-AC9F-5AD75EB01070}"/>
    <cellStyle name="Navadno 4 2 4 3" xfId="4466" xr:uid="{00000000-0005-0000-0000-000038110000}"/>
    <cellStyle name="Navadno 4 2 4 3 2" xfId="10442" xr:uid="{A361315B-34F6-4F70-BE2D-C95E98847283}"/>
    <cellStyle name="Navadno 4 2 4 3 2 2" xfId="21206" xr:uid="{4295B0F9-234F-4F13-A56F-A03A2A38464F}"/>
    <cellStyle name="Navadno 4 2 4 4" xfId="10443" xr:uid="{29A57D88-8AAE-4CD1-AB62-70289F86A177}"/>
    <cellStyle name="Navadno 4 2 4 4 2" xfId="19200" xr:uid="{CF455031-B289-40BA-BF07-429C7DF41117}"/>
    <cellStyle name="Navadno 4 2 5" xfId="4467" xr:uid="{00000000-0005-0000-0000-000039110000}"/>
    <cellStyle name="Navadno 4 2 5 2" xfId="4468" xr:uid="{00000000-0005-0000-0000-00003A110000}"/>
    <cellStyle name="Navadno 4 2 5 2 2" xfId="16892" xr:uid="{584AB53E-A246-494F-8810-2B2C2E2879F7}"/>
    <cellStyle name="Navadno 4 2 5 3" xfId="16159" xr:uid="{05A1BC49-8294-47E7-843E-F4A3FA50B8A5}"/>
    <cellStyle name="Navadno 4 2 5 3 2" xfId="23718" xr:uid="{7B22B471-C8BB-4D8F-8D60-9EF504A50C7E}"/>
    <cellStyle name="Navadno 4 2 5 4" xfId="24641" xr:uid="{A0A17391-B33B-467E-A98B-47663CB99F79}"/>
    <cellStyle name="Navadno 4 2 5 4 2" xfId="26780" xr:uid="{70C25128-013B-4E10-AB17-43330A689399}"/>
    <cellStyle name="Navadno 4 2 5 5" xfId="18959" xr:uid="{AB1C6C57-19E9-4BB1-87A9-4C6EC969AFD7}"/>
    <cellStyle name="Navadno 4 2 6" xfId="9450" xr:uid="{00000000-0005-0000-0000-00003B110000}"/>
    <cellStyle name="Navadno 4 2 6 2" xfId="16478" xr:uid="{BED0443C-8973-4FF7-8BA7-8001B6276690}"/>
    <cellStyle name="Navadno 4 2 7" xfId="10446" xr:uid="{A8BFA143-3176-4A32-80F8-5D4309059133}"/>
    <cellStyle name="Navadno 4 2 7 2" xfId="26517" xr:uid="{FCC1136A-2A24-4735-9500-6AC8E5C9C60B}"/>
    <cellStyle name="Navadno 4 2 7 3" xfId="23548" xr:uid="{B99FEE74-8787-4C55-9A74-73817CB3E762}"/>
    <cellStyle name="Navadno 4 2 8" xfId="26100" xr:uid="{EBBA0FCD-E4DE-4411-A67D-CD0E7223B8CF}"/>
    <cellStyle name="Navadno 4 20" xfId="19014" xr:uid="{C8AA4356-78C6-4A1B-AAFB-F1605874481D}"/>
    <cellStyle name="Navadno 4 21" xfId="23232" xr:uid="{4F7FF65F-C917-4FFE-9E93-F403AA66B96B}"/>
    <cellStyle name="Navadno 4 22" xfId="26866" xr:uid="{302316D3-DF8E-4205-A7BC-853B5ACB75F9}"/>
    <cellStyle name="Navadno 4 3" xfId="4469" xr:uid="{00000000-0005-0000-0000-00003C110000}"/>
    <cellStyle name="Navadno 4 3 2" xfId="4470" xr:uid="{00000000-0005-0000-0000-00003D110000}"/>
    <cellStyle name="Navadno 4 3 2 2" xfId="10441" xr:uid="{B9B517F1-C98F-45B1-A94B-ACA743AC6273}"/>
    <cellStyle name="Navadno 4 3 2 2 2" xfId="19199" xr:uid="{49CBEFC1-9AAA-4BA9-A1F4-966D75685E78}"/>
    <cellStyle name="Navadno 4 3 3" xfId="4471" xr:uid="{00000000-0005-0000-0000-00003E110000}"/>
    <cellStyle name="Navadno 4 3 3 2" xfId="4472" xr:uid="{00000000-0005-0000-0000-00003F110000}"/>
    <cellStyle name="Navadno 4 3 3 2 2" xfId="10439" xr:uid="{DB0D156B-BD43-4CE8-AFDC-9A862A150A7C}"/>
    <cellStyle name="Navadno 4 3 3 2 2 2" xfId="22336" xr:uid="{1942FCDB-6A69-4933-93B6-CD1F60081170}"/>
    <cellStyle name="Navadno 4 3 3 3" xfId="4473" xr:uid="{00000000-0005-0000-0000-000040110000}"/>
    <cellStyle name="Navadno 4 3 3 3 2" xfId="10438" xr:uid="{DB5CB485-6FF0-47C9-9EC0-3776CDB9E6AE}"/>
    <cellStyle name="Navadno 4 3 3 3 2 2" xfId="17024" xr:uid="{8940C1C0-F98B-4453-A031-E66DB7FD6E3A}"/>
    <cellStyle name="Navadno 4 3 3 4" xfId="10440" xr:uid="{41EBBDC8-7954-427E-805C-83D2F99AE793}"/>
    <cellStyle name="Navadno 4 3 3 4 2" xfId="21257" xr:uid="{3864DF99-98D6-4313-888F-B42B39F2B352}"/>
    <cellStyle name="Navadno 4 3 4" xfId="4474" xr:uid="{00000000-0005-0000-0000-000041110000}"/>
    <cellStyle name="Navadno 4 3 4 2" xfId="4475" xr:uid="{00000000-0005-0000-0000-000042110000}"/>
    <cellStyle name="Navadno 4 3 4 2 2" xfId="19197" xr:uid="{EECFA28E-2188-4230-A89E-259E71B28670}"/>
    <cellStyle name="Navadno 4 3 4 2 3" xfId="18833" xr:uid="{749AE5AB-31F7-47ED-8559-D2E249DAB3AB}"/>
    <cellStyle name="Navadno 4 3 4 3" xfId="4476" xr:uid="{00000000-0005-0000-0000-000043110000}"/>
    <cellStyle name="Navadno 4 3 4 4" xfId="15361" xr:uid="{A918ECAB-BCAF-4FEF-BE97-7E26AD0D5845}"/>
    <cellStyle name="Navadno 4 3 4 4 2" xfId="19015" xr:uid="{DF3CC88A-7580-40C4-BAB2-BAC2B83EB0FE}"/>
    <cellStyle name="Navadno 4 3 4 5" xfId="21214" xr:uid="{EB1729C1-93DB-46ED-94B0-CE0E120B73CC}"/>
    <cellStyle name="Navadno 4 3 5" xfId="9436" xr:uid="{00000000-0005-0000-0000-000044110000}"/>
    <cellStyle name="Navadno 4 3 5 2" xfId="16158" xr:uid="{071C87A9-ED3C-4F37-8852-76CADE851DB5}"/>
    <cellStyle name="Navadno 4 3 5 3" xfId="24878" xr:uid="{F6161238-03F8-4D34-A1F2-E099B6869FA9}"/>
    <cellStyle name="Navadno 4 3 5 3 2" xfId="25199" xr:uid="{B776F0FF-9E61-48D8-93D8-147377616457}"/>
    <cellStyle name="Navadno 4 3 5 4" xfId="25152" xr:uid="{D340F053-E095-45DF-BB8B-FF81B8A5B8A0}"/>
    <cellStyle name="Navadno 4 3 5 5" xfId="21378" xr:uid="{7DC516BB-AD8D-43B1-AAAC-DD020FB672AA}"/>
    <cellStyle name="Navadno 4 3 5 6" xfId="21298" xr:uid="{4655526B-A43E-48A7-A7CE-3EA9E0F94E2C}"/>
    <cellStyle name="Navadno 4 3 5 7" xfId="27074" xr:uid="{B43A69C8-CEA0-4587-A59B-C7C97C399C6D}"/>
    <cellStyle name="Navadno 4 3 6" xfId="10660" xr:uid="{881FFCD4-7E07-471C-91FA-CFF3EFD004F5}"/>
    <cellStyle name="Navadno 4 3 6 2" xfId="23826" xr:uid="{F9F2C88B-BC4B-4257-A0D0-9F241CEB9E13}"/>
    <cellStyle name="Navadno 4 3 6 3" xfId="23727" xr:uid="{0D0D29AA-D57B-4091-827C-D46F9CD519FE}"/>
    <cellStyle name="Navadno 4 3 7" xfId="9758" xr:uid="{82AB8B82-C130-41F2-B027-D23FE617588B}"/>
    <cellStyle name="Navadno 4 4" xfId="4477" xr:uid="{00000000-0005-0000-0000-000045110000}"/>
    <cellStyle name="Navadno 4 4 2" xfId="4478" xr:uid="{00000000-0005-0000-0000-000046110000}"/>
    <cellStyle name="Navadno 4 4 2 2" xfId="10436" xr:uid="{4CEBD8CB-EF61-4EC3-A5B3-E839E9CF7FC6}"/>
    <cellStyle name="Navadno 4 4 2 2 2" xfId="21274" xr:uid="{7421659C-E0F2-4051-91ED-B5E8681EEE13}"/>
    <cellStyle name="Navadno 4 4 3" xfId="4479" xr:uid="{00000000-0005-0000-0000-000047110000}"/>
    <cellStyle name="Navadno 4 4 3 2" xfId="4480" xr:uid="{00000000-0005-0000-0000-000048110000}"/>
    <cellStyle name="Navadno 4 4 3 2 2" xfId="10434" xr:uid="{79357C88-3B11-4ED8-9286-605F9516722C}"/>
    <cellStyle name="Navadno 4 4 3 2 2 2" xfId="23026" xr:uid="{060B6688-E042-481E-9FAA-6ECF8520838A}"/>
    <cellStyle name="Navadno 4 4 3 3" xfId="4481" xr:uid="{00000000-0005-0000-0000-000049110000}"/>
    <cellStyle name="Navadno 4 4 3 3 2" xfId="10433" xr:uid="{35C00668-ABCF-4B11-92DC-C400ACBA7DE7}"/>
    <cellStyle name="Navadno 4 4 3 3 2 2" xfId="23271" xr:uid="{97A2E0D0-1B55-4798-9E34-3E4FF54ACAFA}"/>
    <cellStyle name="Navadno 4 4 3 4" xfId="10435" xr:uid="{FB927EEA-39D6-4D26-9CB7-A981E5E359D5}"/>
    <cellStyle name="Navadno 4 4 3 4 2" xfId="23518" xr:uid="{C7CF2EFF-C1BD-4BEB-A593-358F0DDEF199}"/>
    <cellStyle name="Navadno 4 4 4" xfId="4482" xr:uid="{00000000-0005-0000-0000-00004A110000}"/>
    <cellStyle name="Navadno 4 4 4 2" xfId="16157" xr:uid="{4C2518F2-F64E-4744-BC19-73CC1BB8225A}"/>
    <cellStyle name="Navadno 4 4 4 2 2" xfId="18668" xr:uid="{AC06DCC4-62B9-4698-B18A-B4E09AC09459}"/>
    <cellStyle name="Navadno 4 4 4 3" xfId="26779" xr:uid="{E6ADBC7F-55C9-410F-B378-208CA36376E9}"/>
    <cellStyle name="Navadno 4 4 4 4" xfId="21281" xr:uid="{15D507BC-92A5-4767-A0D8-91B5734F6AB6}"/>
    <cellStyle name="Navadno 4 4 5" xfId="10437" xr:uid="{CFEFB574-FDE9-4CA8-B00E-7C6C5B2ADDBE}"/>
    <cellStyle name="Navadno 4 4 5 2" xfId="17036" xr:uid="{7940406E-C8F6-4E15-BF46-0CB72564E948}"/>
    <cellStyle name="Navadno 4 5" xfId="4483" xr:uid="{00000000-0005-0000-0000-00004B110000}"/>
    <cellStyle name="Navadno 4 5 2" xfId="4484" xr:uid="{00000000-0005-0000-0000-00004C110000}"/>
    <cellStyle name="Navadno 4 5 2 2" xfId="10431" xr:uid="{E1C4C89E-D455-478B-9473-A751BAF1E229}"/>
    <cellStyle name="Navadno 4 5 2 2 2" xfId="17323" xr:uid="{AC7ECB30-7C96-432E-9BB9-C7C9AEEBEBD8}"/>
    <cellStyle name="Navadno 4 5 3" xfId="4485" xr:uid="{00000000-0005-0000-0000-00004D110000}"/>
    <cellStyle name="Navadno 4 5 3 2" xfId="4486" xr:uid="{00000000-0005-0000-0000-00004E110000}"/>
    <cellStyle name="Navadno 4 5 3 2 2" xfId="10430" xr:uid="{1129EA15-A88D-4AB5-8EB4-97DC321AEB55}"/>
    <cellStyle name="Navadno 4 5 3 2 2 2" xfId="18981" xr:uid="{9C89191F-3D9E-4751-9AD4-06864A29DDDD}"/>
    <cellStyle name="Navadno 4 5 3 3" xfId="4487" xr:uid="{00000000-0005-0000-0000-00004F110000}"/>
    <cellStyle name="Navadno 4 5 3 3 2" xfId="10659" xr:uid="{1EC3FA4C-30BB-4B39-B3FB-17FBFB0DA86B}"/>
    <cellStyle name="Navadno 4 5 3 3 2 2" xfId="24291" xr:uid="{76EA55D8-F90D-4AEF-984F-1E20103A9FE3}"/>
    <cellStyle name="Navadno 4 5 3 4" xfId="10713" xr:uid="{13F2AE9B-C65F-4D32-969A-4542505F6BB7}"/>
    <cellStyle name="Navadno 4 5 3 4 2" xfId="21144" xr:uid="{1CBE9612-F765-4FA4-BE91-88A1510BEC61}"/>
    <cellStyle name="Navadno 4 5 4" xfId="4488" xr:uid="{00000000-0005-0000-0000-000050110000}"/>
    <cellStyle name="Navadno 4 5 4 2" xfId="16156" xr:uid="{77369825-0F9F-4835-9CCB-68440B00C42F}"/>
    <cellStyle name="Navadno 4 5 4 2 2" xfId="24567" xr:uid="{CF26202A-3D0C-46ED-9B7F-52B6BE045376}"/>
    <cellStyle name="Navadno 4 5 4 3" xfId="26778" xr:uid="{21753AAF-5FE1-480A-8820-BF142CAE905A}"/>
    <cellStyle name="Navadno 4 5 4 4" xfId="22674" xr:uid="{031421C4-4BBB-4E3F-BEF3-C17E2429304C}"/>
    <cellStyle name="Navadno 4 5 5" xfId="10432" xr:uid="{84884639-F89D-4655-9B7C-CA71E7270DDF}"/>
    <cellStyle name="Navadno 4 5 5 2" xfId="21245" xr:uid="{8CA07F03-B8E1-402D-922A-19EE09397F50}"/>
    <cellStyle name="Navadno 4 6" xfId="4489" xr:uid="{00000000-0005-0000-0000-000051110000}"/>
    <cellStyle name="Navadno 4 6 2" xfId="4490" xr:uid="{00000000-0005-0000-0000-000052110000}"/>
    <cellStyle name="Navadno 4 6 2 2" xfId="10428" xr:uid="{C1814D72-8CA4-4BA8-AB3C-6C8C6C105C0C}"/>
    <cellStyle name="Navadno 4 6 2 2 2" xfId="26244" xr:uid="{267B3071-A94E-45BF-BB47-B4992CCFF7CB}"/>
    <cellStyle name="Navadno 4 6 3" xfId="4491" xr:uid="{00000000-0005-0000-0000-000053110000}"/>
    <cellStyle name="Navadno 4 6 3 2" xfId="4492" xr:uid="{00000000-0005-0000-0000-000054110000}"/>
    <cellStyle name="Navadno 4 6 3 2 2" xfId="10426" xr:uid="{C45F9114-0492-43F5-BB1D-5346A2922ED3}"/>
    <cellStyle name="Navadno 4 6 3 2 2 2" xfId="20090" xr:uid="{60F54BBB-0D4A-489B-8D67-8C9AF84A0B4F}"/>
    <cellStyle name="Navadno 4 6 3 3" xfId="4493" xr:uid="{00000000-0005-0000-0000-000055110000}"/>
    <cellStyle name="Navadno 4 6 3 3 2" xfId="10425" xr:uid="{8D702D5C-CD67-41C1-9F17-EA6A4F4A9BC0}"/>
    <cellStyle name="Navadno 4 6 3 3 2 2" xfId="18667" xr:uid="{84E4810B-EBD9-4340-8C2E-511D6CE8C717}"/>
    <cellStyle name="Navadno 4 6 3 4" xfId="10427" xr:uid="{4523D503-0D82-4808-A843-FC376B45335E}"/>
    <cellStyle name="Navadno 4 6 3 4 2" xfId="20091" xr:uid="{EF9AA886-8C36-44E6-8556-B379F0C492BA}"/>
    <cellStyle name="Navadno 4 6 4" xfId="4494" xr:uid="{00000000-0005-0000-0000-000056110000}"/>
    <cellStyle name="Navadno 4 6 4 2" xfId="16155" xr:uid="{472BE3F0-63B8-4C3D-A495-DBC883AAB16B}"/>
    <cellStyle name="Navadno 4 6 4 2 2" xfId="22738" xr:uid="{D4713EDD-0C09-4C5A-B2AD-E4BA22370C15}"/>
    <cellStyle name="Navadno 4 6 4 3" xfId="26777" xr:uid="{DF450321-6BF6-4184-91C8-409E2EFF4918}"/>
    <cellStyle name="Navadno 4 6 4 4" xfId="23044" xr:uid="{A0058A9E-6A52-4F15-BCC9-1E91818FBEE6}"/>
    <cellStyle name="Navadno 4 6 5" xfId="10429" xr:uid="{938FDDE6-B42B-49AA-A223-6C4A95980AF6}"/>
    <cellStyle name="Navadno 4 6 5 2" xfId="26411" xr:uid="{E826009D-08CE-4130-A5E3-0488F986C568}"/>
    <cellStyle name="Navadno 4 7" xfId="4495" xr:uid="{00000000-0005-0000-0000-000057110000}"/>
    <cellStyle name="Navadno 4 7 2" xfId="4496" xr:uid="{00000000-0005-0000-0000-000058110000}"/>
    <cellStyle name="Navadno 4 7 2 2" xfId="10423" xr:uid="{667E73A7-F7C9-4B87-ADE9-8AABF551C3C3}"/>
    <cellStyle name="Navadno 4 7 2 2 2" xfId="26220" xr:uid="{CAAA993A-93DC-40A4-A3CB-A116C8FB4EE3}"/>
    <cellStyle name="Navadno 4 7 3" xfId="4497" xr:uid="{00000000-0005-0000-0000-000059110000}"/>
    <cellStyle name="Navadno 4 7 3 2" xfId="4498" xr:uid="{00000000-0005-0000-0000-00005A110000}"/>
    <cellStyle name="Navadno 4 7 3 2 2" xfId="10421" xr:uid="{D99565DA-BFF6-4B85-9343-8E95627321A0}"/>
    <cellStyle name="Navadno 4 7 3 2 2 2" xfId="22803" xr:uid="{B829663F-30CB-4139-8F7E-93EDEB60ED4C}"/>
    <cellStyle name="Navadno 4 7 3 3" xfId="4499" xr:uid="{00000000-0005-0000-0000-00005B110000}"/>
    <cellStyle name="Navadno 4 7 3 3 2" xfId="10420" xr:uid="{D23DC2E4-7CC1-450F-8817-E9C9975CD12C}"/>
    <cellStyle name="Navadno 4 7 3 3 2 2" xfId="18967" xr:uid="{948CF975-0431-4A83-8E6B-73E4D7D044D9}"/>
    <cellStyle name="Navadno 4 7 3 4" xfId="10422" xr:uid="{F3301357-C581-4DFB-B4BC-20808EB56B3D}"/>
    <cellStyle name="Navadno 4 7 3 4 2" xfId="24512" xr:uid="{000F2745-D1BA-47F0-AAFA-9B8D38C234F6}"/>
    <cellStyle name="Navadno 4 7 4" xfId="4500" xr:uid="{00000000-0005-0000-0000-00005C110000}"/>
    <cellStyle name="Navadno 4 7 4 2" xfId="21954" xr:uid="{8F71718C-5C75-4079-9E39-29D7BA82C41C}"/>
    <cellStyle name="Navadno 4 7 4 3" xfId="20354" xr:uid="{9BFB24B6-9EAC-44CA-B8E0-CC9168D2B697}"/>
    <cellStyle name="Navadno 4 7 5" xfId="10424" xr:uid="{E30775F7-EBAE-4C66-897D-18681F25FD5B}"/>
    <cellStyle name="Navadno 4 7 5 2" xfId="23019" xr:uid="{371C5E03-8969-4359-BC26-0369FF33D11B}"/>
    <cellStyle name="Navadno 4 8" xfId="4501" xr:uid="{00000000-0005-0000-0000-00005D110000}"/>
    <cellStyle name="Navadno 4 8 2" xfId="4502" xr:uid="{00000000-0005-0000-0000-00005E110000}"/>
    <cellStyle name="Navadno 4 8 2 2" xfId="10712" xr:uid="{9581BC91-4C79-4DF2-B7EE-34B97D771E40}"/>
    <cellStyle name="Navadno 4 8 2 2 2" xfId="22400" xr:uid="{DE04B5A3-D482-4EFE-A3B5-23714EB11A5B}"/>
    <cellStyle name="Navadno 4 8 3" xfId="4503" xr:uid="{00000000-0005-0000-0000-00005F110000}"/>
    <cellStyle name="Navadno 4 8 3 2" xfId="4504" xr:uid="{00000000-0005-0000-0000-000060110000}"/>
    <cellStyle name="Navadno 4 8 3 2 2" xfId="10658" xr:uid="{54AF4CDF-0AA5-46AA-983E-DF551337A52D}"/>
    <cellStyle name="Navadno 4 8 3 2 2 2" xfId="26360" xr:uid="{EFDF91DB-6D0D-49D6-BE46-3DA813C6BB12}"/>
    <cellStyle name="Navadno 4 8 3 3" xfId="4505" xr:uid="{00000000-0005-0000-0000-000061110000}"/>
    <cellStyle name="Navadno 4 8 3 3 2" xfId="10417" xr:uid="{6CEA573D-18B3-4F8B-AE10-FFF9BB932CC9}"/>
    <cellStyle name="Navadno 4 8 3 3 2 2" xfId="20088" xr:uid="{4C9A788E-8581-43F4-AF93-B6DE4974639B}"/>
    <cellStyle name="Navadno 4 8 3 4" xfId="10418" xr:uid="{53FFACBA-826B-433D-946B-A185666BD194}"/>
    <cellStyle name="Navadno 4 8 3 4 2" xfId="20089" xr:uid="{87D0A364-5FE2-4800-B378-E9314037B63E}"/>
    <cellStyle name="Navadno 4 8 4" xfId="4506" xr:uid="{00000000-0005-0000-0000-000062110000}"/>
    <cellStyle name="Navadno 4 8 4 2" xfId="21869" xr:uid="{97AB023E-7F47-49A6-86D8-BF5C308E660C}"/>
    <cellStyle name="Navadno 4 8 4 3" xfId="18956" xr:uid="{24DE1BFC-8E7E-4A66-B7B0-EE0EF5E3EA16}"/>
    <cellStyle name="Navadno 4 8 5" xfId="10419" xr:uid="{00F7089D-AB8E-40D2-A702-D5C5629A6656}"/>
    <cellStyle name="Navadno 4 8 5 2" xfId="19289" xr:uid="{868A7C99-B1AB-4453-9F80-6A9CA7FE0A6B}"/>
    <cellStyle name="Navadno 4 9" xfId="4507" xr:uid="{00000000-0005-0000-0000-000063110000}"/>
    <cellStyle name="Navadno 4 9 2" xfId="10416" xr:uid="{4EF66C73-04C1-495F-90D8-AF5A2AC3A124}"/>
    <cellStyle name="Navadno 4 9 2 2" xfId="26423" xr:uid="{899A08EA-A72E-4BC7-AD04-07C347734B17}"/>
    <cellStyle name="Navadno 4_SELNICA POPISI GOI ZBIR - FAZNO - z dopolnitvami marec 2013" xfId="4508" xr:uid="{00000000-0005-0000-0000-000064110000}"/>
    <cellStyle name="Navadno 40" xfId="4509" xr:uid="{00000000-0005-0000-0000-000065110000}"/>
    <cellStyle name="Navadno 40 2" xfId="4510" xr:uid="{00000000-0005-0000-0000-000066110000}"/>
    <cellStyle name="Navadno 40 2 2" xfId="4511" xr:uid="{00000000-0005-0000-0000-000067110000}"/>
    <cellStyle name="Navadno 40 2 2 2" xfId="10414" xr:uid="{5211F6EB-37AE-4C25-BDAD-B94139C54158}"/>
    <cellStyle name="Navadno 40 2 2 2 2" xfId="26390" xr:uid="{CAC4C119-8A06-4AB5-8D49-048A2D3F7C33}"/>
    <cellStyle name="Navadno 40 2 3" xfId="4512" xr:uid="{00000000-0005-0000-0000-000068110000}"/>
    <cellStyle name="Navadno 40 2 3 2" xfId="4513" xr:uid="{00000000-0005-0000-0000-000069110000}"/>
    <cellStyle name="Navadno 40 2 3 2 2" xfId="10412" xr:uid="{E1780FEA-4C16-48AD-B509-1C0418F2C160}"/>
    <cellStyle name="Navadno 40 2 3 2 2 2" xfId="26188" xr:uid="{CBE7FDA7-3672-4E47-9E06-B36BBC6F9A12}"/>
    <cellStyle name="Navadno 40 2 3 3" xfId="4514" xr:uid="{00000000-0005-0000-0000-00006A110000}"/>
    <cellStyle name="Navadno 40 2 3 3 2" xfId="10411" xr:uid="{C452D26C-D115-4AD5-8360-105AB2E52357}"/>
    <cellStyle name="Navadno 40 2 3 3 2 2" xfId="20087" xr:uid="{81EA4533-76BC-4E09-84E1-7B7ACC6BDC5B}"/>
    <cellStyle name="Navadno 40 2 3 4" xfId="10413" xr:uid="{4CFABCE0-4588-4DF6-8707-099C4E2813D2}"/>
    <cellStyle name="Navadno 40 2 3 4 2" xfId="18666" xr:uid="{64DB1ED2-599F-436A-AF37-437FD1C03DAB}"/>
    <cellStyle name="Navadno 40 2 4" xfId="4515" xr:uid="{00000000-0005-0000-0000-00006B110000}"/>
    <cellStyle name="Navadno 40 2 4 2" xfId="21956" xr:uid="{29414B20-4655-4933-8F9B-2628AEB02EC2}"/>
    <cellStyle name="Navadno 40 2 4 3" xfId="26136" xr:uid="{13D29E79-ABC3-4A7A-8A8D-DB64B6A5E830}"/>
    <cellStyle name="Navadno 40 2 5" xfId="10415" xr:uid="{24DE5267-0F2C-4524-98E6-3D58DBE4CF54}"/>
    <cellStyle name="Navadno 40 2 5 2" xfId="21844" xr:uid="{5F1F348F-06B0-4705-BEA6-C9AAD22CED12}"/>
    <cellStyle name="Navadno 40 3" xfId="4516" xr:uid="{00000000-0005-0000-0000-00006C110000}"/>
    <cellStyle name="Navadno 40 3 2" xfId="4517" xr:uid="{00000000-0005-0000-0000-00006D110000}"/>
    <cellStyle name="Navadno 40 3 2 2" xfId="10409" xr:uid="{80460E13-E9C9-4783-81BC-9B9374241B9C}"/>
    <cellStyle name="Navadno 40 3 2 2 2" xfId="24592" xr:uid="{4D908FB1-3609-4BAB-83D9-55BCE3642DD7}"/>
    <cellStyle name="Navadno 40 3 3" xfId="4518" xr:uid="{00000000-0005-0000-0000-00006E110000}"/>
    <cellStyle name="Navadno 40 3 3 2" xfId="4519" xr:uid="{00000000-0005-0000-0000-00006F110000}"/>
    <cellStyle name="Navadno 40 3 3 2 2" xfId="10711" xr:uid="{7D4A6A0A-CCF5-44B6-991C-0861023B9C1A}"/>
    <cellStyle name="Navadno 40 3 3 2 2 2" xfId="20086" xr:uid="{3176364D-3CF6-4E0C-852B-2AA6DBB04373}"/>
    <cellStyle name="Navadno 40 3 3 3" xfId="4520" xr:uid="{00000000-0005-0000-0000-000070110000}"/>
    <cellStyle name="Navadno 40 3 3 3 2" xfId="10407" xr:uid="{6C5835E8-53FA-4F40-A137-6FFEEADE2DCF}"/>
    <cellStyle name="Navadno 40 3 3 3 2 2" xfId="22364" xr:uid="{EC1F5A20-2398-4CB6-83D0-7D8F1D4BAE28}"/>
    <cellStyle name="Navadno 40 3 3 4" xfId="10408" xr:uid="{EDC6F74A-2980-484C-AFAC-281AED7C6FDE}"/>
    <cellStyle name="Navadno 40 3 3 4 2" xfId="24651" xr:uid="{6D7F4B48-326F-4703-8F5A-01D838E52480}"/>
    <cellStyle name="Navadno 40 3 4" xfId="4521" xr:uid="{00000000-0005-0000-0000-000071110000}"/>
    <cellStyle name="Navadno 40 3 4 2" xfId="23723" xr:uid="{B7BCF388-8AB8-4FFE-BC3A-C346C487643C}"/>
    <cellStyle name="Navadno 40 3 4 3" xfId="22472" xr:uid="{59711654-8F9D-4813-B365-C3690BBCC81B}"/>
    <cellStyle name="Navadno 40 3 5" xfId="10410" xr:uid="{4E9E7B19-2475-4520-B648-7A55659E9B04}"/>
    <cellStyle name="Navadno 40 3 5 2" xfId="26254" xr:uid="{2D823515-3BA4-4FC1-B089-0695F4C5E2A5}"/>
    <cellStyle name="Navadno 40 4" xfId="13803" xr:uid="{16213832-AC85-494C-B40A-600D910AE71C}"/>
    <cellStyle name="Navadno 40 4 2" xfId="20968" xr:uid="{94DDEBF6-E9BE-491A-9F7C-9969E8A3ACCD}"/>
    <cellStyle name="Navadno 40 4 3" xfId="21962" xr:uid="{9849A578-DFB1-4D30-A3A4-8B9031911443}"/>
    <cellStyle name="Navadno 40 5" xfId="9900" xr:uid="{CD91E6C8-974D-4CA0-AC8E-AE92AF584E0C}"/>
    <cellStyle name="Navadno 40 5 2" xfId="26978" xr:uid="{8F20CE2D-E78F-47D7-9559-2CC4EAB7277F}"/>
    <cellStyle name="Navadno 40 5 3" xfId="23544" xr:uid="{33D429A7-07CB-42D8-A6F8-45CE23468C27}"/>
    <cellStyle name="Navadno 40 6" xfId="22251" xr:uid="{95C29B67-3A71-4D37-889E-E404F4201BF0}"/>
    <cellStyle name="Navadno 40 7" xfId="26888" xr:uid="{AACDE0C0-DEA9-4F70-A62E-8A71F368711C}"/>
    <cellStyle name="Navadno 40 8" xfId="22603" xr:uid="{B1106A84-3E58-47E9-8979-810BF72A8399}"/>
    <cellStyle name="Navadno 41" xfId="4522" xr:uid="{00000000-0005-0000-0000-000072110000}"/>
    <cellStyle name="Navadno 41 2" xfId="4523" xr:uid="{00000000-0005-0000-0000-000073110000}"/>
    <cellStyle name="Navadno 41 2 2" xfId="4524" xr:uid="{00000000-0005-0000-0000-000074110000}"/>
    <cellStyle name="Navadno 41 2 2 2" xfId="10405" xr:uid="{0816886A-E519-4DF8-B2F1-27D91F507E98}"/>
    <cellStyle name="Navadno 41 2 2 2 2" xfId="20557" xr:uid="{36C0EA10-4289-4135-83D2-C8DB67201E1D}"/>
    <cellStyle name="Navadno 41 2 3" xfId="4525" xr:uid="{00000000-0005-0000-0000-000075110000}"/>
    <cellStyle name="Navadno 41 2 3 2" xfId="4526" xr:uid="{00000000-0005-0000-0000-000076110000}"/>
    <cellStyle name="Navadno 41 2 3 2 2" xfId="10403" xr:uid="{35574883-714A-48B4-BB95-96046F5B674B}"/>
    <cellStyle name="Navadno 41 2 3 2 2 2" xfId="24575" xr:uid="{FAD345A6-3BE4-4BDE-84C0-3B4FBE8B89F6}"/>
    <cellStyle name="Navadno 41 2 3 3" xfId="4527" xr:uid="{00000000-0005-0000-0000-000077110000}"/>
    <cellStyle name="Navadno 41 2 3 3 2" xfId="10402" xr:uid="{FECF603D-35C2-4B55-AE05-F9F20ED38EF7}"/>
    <cellStyle name="Navadno 41 2 3 3 2 2" xfId="19283" xr:uid="{B0D3641F-1EEC-4313-B486-0197BCC92D5A}"/>
    <cellStyle name="Navadno 41 2 3 4" xfId="10404" xr:uid="{78B10B42-B6CB-4D36-A867-40793F9A7532}"/>
    <cellStyle name="Navadno 41 2 3 4 2" xfId="22374" xr:uid="{A398D79C-E602-4315-92C1-B57C491CD2D3}"/>
    <cellStyle name="Navadno 41 2 4" xfId="4528" xr:uid="{00000000-0005-0000-0000-000078110000}"/>
    <cellStyle name="Navadno 41 2 4 2" xfId="24584" xr:uid="{5AB2B27B-0DFC-4807-9165-96A9BEE7ABD1}"/>
    <cellStyle name="Navadno 41 2 4 3" xfId="26425" xr:uid="{9D271E16-1C20-4DED-8250-0B08E6D1ADEA}"/>
    <cellStyle name="Navadno 41 2 5" xfId="10406" xr:uid="{3C19FBA2-D4DE-4FC6-B4F3-D9E2C53F8BED}"/>
    <cellStyle name="Navadno 41 2 5 2" xfId="21958" xr:uid="{1CD07CC0-32DA-4EEA-B388-F2380883F029}"/>
    <cellStyle name="Navadno 41 3" xfId="4529" xr:uid="{00000000-0005-0000-0000-000079110000}"/>
    <cellStyle name="Navadno 41 3 2" xfId="4530" xr:uid="{00000000-0005-0000-0000-00007A110000}"/>
    <cellStyle name="Navadno 41 3 2 2" xfId="10400" xr:uid="{CD50ECCE-E35E-4005-8021-0677C4F7B9C7}"/>
    <cellStyle name="Navadno 41 3 2 2 2" xfId="20558" xr:uid="{9E989C70-4AF1-4775-9803-5102253E54AD}"/>
    <cellStyle name="Navadno 41 3 3" xfId="4531" xr:uid="{00000000-0005-0000-0000-00007B110000}"/>
    <cellStyle name="Navadno 41 3 3 2" xfId="4532" xr:uid="{00000000-0005-0000-0000-00007C110000}"/>
    <cellStyle name="Navadno 41 3 3 2 2" xfId="10398" xr:uid="{6CCBA79A-0E8B-4463-82E3-1CE1534E3C7C}"/>
    <cellStyle name="Navadno 41 3 3 2 2 2" xfId="21862" xr:uid="{EAF0F911-7280-4952-B9CD-096D49733E75}"/>
    <cellStyle name="Navadno 41 3 3 3" xfId="4533" xr:uid="{00000000-0005-0000-0000-00007D110000}"/>
    <cellStyle name="Navadno 41 3 3 3 2" xfId="10397" xr:uid="{64A68D6C-BC56-4B60-8B79-808609434E1B}"/>
    <cellStyle name="Navadno 41 3 3 3 2 2" xfId="20559" xr:uid="{E6C9F140-12B9-4267-A818-35D84C8B6444}"/>
    <cellStyle name="Navadno 41 3 3 4" xfId="10399" xr:uid="{955D66AB-E456-4B2E-B7FA-188FBA908E98}"/>
    <cellStyle name="Navadno 41 3 3 4 2" xfId="20085" xr:uid="{4E0F5F5B-6E0E-439B-9AEA-3734EBBAD5DC}"/>
    <cellStyle name="Navadno 41 3 4" xfId="4534" xr:uid="{00000000-0005-0000-0000-00007E110000}"/>
    <cellStyle name="Navadno 41 3 4 2" xfId="21879" xr:uid="{B474E9AE-4757-4172-A1C3-E67AF4EE9D95}"/>
    <cellStyle name="Navadno 41 3 4 3" xfId="21318" xr:uid="{61A025C6-31C1-482D-A4D6-4A2A52C95F5B}"/>
    <cellStyle name="Navadno 41 3 5" xfId="10401" xr:uid="{4E24D23B-8FE8-4C2A-82A6-493CE699DB8C}"/>
    <cellStyle name="Navadno 41 3 5 2" xfId="21957" xr:uid="{CC00D3C5-CB42-4A02-8275-1EFDAABF6362}"/>
    <cellStyle name="Navadno 41 4" xfId="4535" xr:uid="{00000000-0005-0000-0000-00007F110000}"/>
    <cellStyle name="Navadno 41 4 2" xfId="10396" xr:uid="{1A3247E7-6734-4487-9657-F7FB47FB80FC}"/>
    <cellStyle name="Navadno 41 4 2 2" xfId="22844" xr:uid="{ADDEF0E1-F6E6-47E3-8A9B-C2792AB952BD}"/>
    <cellStyle name="Navadno 41 5" xfId="4536" xr:uid="{00000000-0005-0000-0000-000080110000}"/>
    <cellStyle name="Navadno 41 5 2" xfId="4537" xr:uid="{00000000-0005-0000-0000-000081110000}"/>
    <cellStyle name="Navadno 41 5 2 2" xfId="10395" xr:uid="{E374F9D2-1BF3-4D15-A778-8AB5596AD4F2}"/>
    <cellStyle name="Navadno 41 5 2 2 2" xfId="20084" xr:uid="{B8A4B1F1-4D6F-4A0F-9F7E-A1FAE6E298AA}"/>
    <cellStyle name="Navadno 41 5 3" xfId="4538" xr:uid="{00000000-0005-0000-0000-000082110000}"/>
    <cellStyle name="Navadno 41 5 3 2" xfId="10656" xr:uid="{B88ED1DC-4F32-4129-B4A1-394B39C67524}"/>
    <cellStyle name="Navadno 41 5 3 2 2" xfId="22845" xr:uid="{277CC3A3-D843-4EF0-AE6B-1375750C8902}"/>
    <cellStyle name="Navadno 41 5 4" xfId="10710" xr:uid="{DB69E96A-0940-480A-B803-40D7E36C51F2}"/>
    <cellStyle name="Navadno 41 5 4 2" xfId="21845" xr:uid="{F4C7FA05-3D0D-4666-A9A8-7A8B05C33F48}"/>
    <cellStyle name="Navadno 41 6" xfId="4539" xr:uid="{00000000-0005-0000-0000-000083110000}"/>
    <cellStyle name="Navadno 41 6 2" xfId="10657" xr:uid="{37BD57CD-F6B8-4694-8DF9-A865F71AE99A}"/>
    <cellStyle name="Navadno 41 6 2 2" xfId="21878" xr:uid="{B9EF1954-7DA2-4830-BCF5-8DE6A65D61D2}"/>
    <cellStyle name="Navadno 41 7" xfId="9901" xr:uid="{FF32B374-F1EB-4CF5-A216-41EF387C51F4}"/>
    <cellStyle name="Navadno 41 7 2" xfId="22508" xr:uid="{1FD4CC4F-493B-4079-A105-F156B4D85CDD}"/>
    <cellStyle name="Navadno 41 8" xfId="25957" xr:uid="{7DE1DF49-D0DB-4BEA-9CF1-49E706DC5D9F}"/>
    <cellStyle name="Navadno 42" xfId="4540" xr:uid="{00000000-0005-0000-0000-000084110000}"/>
    <cellStyle name="Navadno 42 2" xfId="4541" xr:uid="{00000000-0005-0000-0000-000085110000}"/>
    <cellStyle name="Navadno 42 2 2" xfId="10393" xr:uid="{1E18D04C-F926-46C2-8F6F-0205809189ED}"/>
    <cellStyle name="Navadno 42 2 2 2" xfId="17087" xr:uid="{B3BF4644-D44F-4024-A697-4D3668FD31FC}"/>
    <cellStyle name="Navadno 42 3" xfId="4542" xr:uid="{00000000-0005-0000-0000-000086110000}"/>
    <cellStyle name="Navadno 42 3 2" xfId="4543" xr:uid="{00000000-0005-0000-0000-000087110000}"/>
    <cellStyle name="Navadno 42 3 2 2" xfId="10391" xr:uid="{44CBB16D-A22B-4D64-9583-92A21DFAA34A}"/>
    <cellStyle name="Navadno 42 3 2 2 2" xfId="20083" xr:uid="{5C40180D-DC33-4B2E-9FDA-9448308E5DA1}"/>
    <cellStyle name="Navadno 42 3 3" xfId="4544" xr:uid="{00000000-0005-0000-0000-000088110000}"/>
    <cellStyle name="Navadno 42 3 3 2" xfId="10390" xr:uid="{581B60B8-B719-4C71-BAA2-4D362828F2A4}"/>
    <cellStyle name="Navadno 42 3 3 2 2" xfId="21961" xr:uid="{A50033A0-B1A6-4F25-9329-924E81F026DB}"/>
    <cellStyle name="Navadno 42 3 4" xfId="10392" xr:uid="{ADA7D34F-9113-4AEF-8A2D-D2192DE447E3}"/>
    <cellStyle name="Navadno 42 3 4 2" xfId="21868" xr:uid="{78B604C2-7E54-49D2-890D-3EAA4AD08FFA}"/>
    <cellStyle name="Navadno 42 4" xfId="4545" xr:uid="{00000000-0005-0000-0000-000089110000}"/>
    <cellStyle name="Navadno 42 4 2" xfId="10394" xr:uid="{84A7A09E-58B4-4269-9458-CF02FEC7CD6E}"/>
    <cellStyle name="Navadno 42 4 2 2" xfId="20435" xr:uid="{7534FF12-BEB3-4D86-A0DC-1629F706D858}"/>
    <cellStyle name="Navadno 42 5" xfId="9902" xr:uid="{F0332F8C-D543-44BA-A5F3-89D30D34CA15}"/>
    <cellStyle name="Navadno 42 5 2" xfId="21959" xr:uid="{9F9D85E2-95C7-4DC5-8101-F554462F96F6}"/>
    <cellStyle name="Navadno 42 6" xfId="22385" xr:uid="{23568B9A-D6AA-4131-9BEA-42587B2C9CA1}"/>
    <cellStyle name="Navadno 43" xfId="4546" xr:uid="{00000000-0005-0000-0000-00008A110000}"/>
    <cellStyle name="Navadno 43 2" xfId="4547" xr:uid="{00000000-0005-0000-0000-00008B110000}"/>
    <cellStyle name="Navadno 43 2 2" xfId="4548" xr:uid="{00000000-0005-0000-0000-00008C110000}"/>
    <cellStyle name="Navadno 43 2 2 2" xfId="21960" xr:uid="{B6F1254F-2296-47A2-A49F-E9AC11185710}"/>
    <cellStyle name="Navadno 43 2 2 3" xfId="22594" xr:uid="{DA4278DB-89C2-41B0-A073-A5107FD110C8}"/>
    <cellStyle name="Navadno 43 2 3" xfId="13804" xr:uid="{2EF328CC-5353-4A16-9438-64DC81363D11}"/>
    <cellStyle name="Navadno 43 2 3 2" xfId="22838" xr:uid="{E3E53F5F-74CD-42BE-AC54-B6295FDCC500}"/>
    <cellStyle name="Navadno 43 2 4" xfId="22326" xr:uid="{49F51F54-1080-40F5-8102-567B0E307055}"/>
    <cellStyle name="Navadno 43 2 5" xfId="19193" xr:uid="{438588C8-2504-48EC-922E-6C0E49B56F65}"/>
    <cellStyle name="Navadno 43 3" xfId="4549" xr:uid="{00000000-0005-0000-0000-00008D110000}"/>
    <cellStyle name="Navadno 43 3 2" xfId="19239" xr:uid="{905632DA-E8FF-4B8E-9092-D9BC5BCAA04F}"/>
    <cellStyle name="Navadno 43 3 3" xfId="20266" xr:uid="{1E6E99DF-1D18-4ED3-B5F1-29138605B4BA}"/>
    <cellStyle name="Navadno 43 4" xfId="9903" xr:uid="{C1A95BE1-F125-4E77-A6F3-7DEC1F13C415}"/>
    <cellStyle name="Navadno 43 4 2" xfId="17004" xr:uid="{0D499818-57F5-4B8F-ADA5-16259F4A230A}"/>
    <cellStyle name="Navadno 43 5" xfId="17119" xr:uid="{D3BED65A-0558-4154-A297-B8EA7B0A185E}"/>
    <cellStyle name="Navadno 43 6" xfId="18857" xr:uid="{BA922E9C-BF22-497C-9329-2B76C59E0FF7}"/>
    <cellStyle name="Navadno 44" xfId="4550" xr:uid="{00000000-0005-0000-0000-00008E110000}"/>
    <cellStyle name="Navadno 44 2" xfId="4551" xr:uid="{00000000-0005-0000-0000-00008F110000}"/>
    <cellStyle name="Navadno 44 2 2" xfId="4552" xr:uid="{00000000-0005-0000-0000-000090110000}"/>
    <cellStyle name="Navadno 44 2 2 2" xfId="22846" xr:uid="{AE775ACF-1DF8-45D8-AE29-8EE1B2DFFDB4}"/>
    <cellStyle name="Navadno 44 2 2 3" xfId="20645" xr:uid="{0E03B96A-5767-47DA-99B6-922679435219}"/>
    <cellStyle name="Navadno 44 2 3" xfId="13805" xr:uid="{22E0F68B-A73F-4E0E-9C3C-5EB580C7AE4A}"/>
    <cellStyle name="Navadno 44 2 3 2" xfId="18664" xr:uid="{96A3D0FA-5608-4AD5-A1F4-DDE31122F6C9}"/>
    <cellStyle name="Navadno 44 2 4" xfId="21854" xr:uid="{018C2981-8402-4093-861A-616CAA0E6162}"/>
    <cellStyle name="Navadno 44 2 5" xfId="20263" xr:uid="{F80AF268-09A9-4D16-A5B1-6D209AB6D3AE}"/>
    <cellStyle name="Navadno 44 3" xfId="4553" xr:uid="{00000000-0005-0000-0000-000091110000}"/>
    <cellStyle name="Navadno 44 3 2" xfId="20082" xr:uid="{02FB1C80-7CF4-4F71-9FF0-550ED7D132CA}"/>
    <cellStyle name="Navadno 44 3 3" xfId="20261" xr:uid="{72DE3494-5E09-4DA6-8D8C-A3CCD8B65934}"/>
    <cellStyle name="Navadno 44 4" xfId="9904" xr:uid="{D36264D3-12DE-4E97-ADC5-D4016FA71D1C}"/>
    <cellStyle name="Navadno 44 4 2" xfId="22019" xr:uid="{4C8B30A7-C4C1-4574-BF83-75C766D9342C}"/>
    <cellStyle name="Navadno 44 5" xfId="24551" xr:uid="{6347B566-34D9-4CF1-AC41-577FA8F0D363}"/>
    <cellStyle name="Navadno 44 6" xfId="19030" xr:uid="{F7A563AD-490E-48F8-92E8-74DED273335F}"/>
    <cellStyle name="Navadno 45" xfId="4554" xr:uid="{00000000-0005-0000-0000-000092110000}"/>
    <cellStyle name="Navadno 45 2" xfId="4555" xr:uid="{00000000-0005-0000-0000-000093110000}"/>
    <cellStyle name="Navadno 45 2 2" xfId="4556" xr:uid="{00000000-0005-0000-0000-000094110000}"/>
    <cellStyle name="Navadno 45 2 2 2" xfId="20081" xr:uid="{E9F0838D-62C5-4BFB-A7A1-44EB3C49F2CC}"/>
    <cellStyle name="Navadno 45 2 2 3" xfId="22311" xr:uid="{FA00DB58-1794-41BB-B291-1230E552295D}"/>
    <cellStyle name="Navadno 45 2 3" xfId="13806" xr:uid="{0F444BDC-004F-4DA2-8E3E-DFC0D74603C7}"/>
    <cellStyle name="Navadno 45 2 3 2" xfId="20560" xr:uid="{D3FF3FCD-50BE-4A34-9352-9F6BF3C82AB2}"/>
    <cellStyle name="Navadno 45 2 4" xfId="22574" xr:uid="{F1CC21F9-935E-43D6-ABC2-2FB5C57653F2}"/>
    <cellStyle name="Navadno 45 2 5" xfId="19232" xr:uid="{96A528B1-0D9E-4A11-9D90-E2CB51D2EC4F}"/>
    <cellStyle name="Navadno 45 3" xfId="4557" xr:uid="{00000000-0005-0000-0000-000095110000}"/>
    <cellStyle name="Navadno 45 3 2" xfId="18663" xr:uid="{3FA7719D-621F-4912-AF20-0AF2BBFCE9D1}"/>
    <cellStyle name="Navadno 45 3 3" xfId="20650" xr:uid="{068ECDD3-BA88-4C0A-A38E-2A8E26ADE2A7}"/>
    <cellStyle name="Navadno 45 4" xfId="9905" xr:uid="{1B9242CB-9115-49AC-8B6F-9DBBD2B586BA}"/>
    <cellStyle name="Navadno 45 4 2" xfId="23800" xr:uid="{0470C810-E935-4F5B-9D9D-62E4823F1001}"/>
    <cellStyle name="Navadno 45 5" xfId="17419" xr:uid="{52714874-B3A9-45FC-88C2-0DB92DCE1DB7}"/>
    <cellStyle name="Navadno 45 6" xfId="20271" xr:uid="{3EA38531-A4A4-429E-8E84-3AD63EC376E5}"/>
    <cellStyle name="Navadno 46" xfId="4558" xr:uid="{00000000-0005-0000-0000-000096110000}"/>
    <cellStyle name="Navadno 46 2" xfId="4559" xr:uid="{00000000-0005-0000-0000-000097110000}"/>
    <cellStyle name="Navadno 46 2 2" xfId="4560" xr:uid="{00000000-0005-0000-0000-000098110000}"/>
    <cellStyle name="Navadno 46 2 2 2" xfId="17337" xr:uid="{42F254A5-C187-40B2-ACC1-83D3A39D2977}"/>
    <cellStyle name="Navadno 46 2 2 3" xfId="22591" xr:uid="{EAA838CC-0C67-4143-B869-78EABB886D9B}"/>
    <cellStyle name="Navadno 46 2 3" xfId="13807" xr:uid="{E183D4A1-EB58-4777-8882-1F0C65C5D0FC}"/>
    <cellStyle name="Navadno 46 2 3 2" xfId="22105" xr:uid="{B1F94DA7-7725-4F86-9A48-CDD18EC9F67A}"/>
    <cellStyle name="Navadno 46 2 4" xfId="23185" xr:uid="{39BB17CE-9FAE-45DC-8AE4-912460F07935}"/>
    <cellStyle name="Navadno 46 2 5" xfId="22307" xr:uid="{267A4B47-BC90-4DA0-B062-A47CAEB43C0A}"/>
    <cellStyle name="Navadno 46 3" xfId="4561" xr:uid="{00000000-0005-0000-0000-000099110000}"/>
    <cellStyle name="Navadno 46 3 2" xfId="22302" xr:uid="{A466A927-1174-4A96-B365-F4E181F46007}"/>
    <cellStyle name="Navadno 46 3 3" xfId="22312" xr:uid="{09E315C3-062D-41B1-88CC-59BC79D02CDB}"/>
    <cellStyle name="Navadno 46 4" xfId="9906" xr:uid="{2C50F99E-35BE-4006-BE16-41AA9A67E58F}"/>
    <cellStyle name="Navadno 46 4 2" xfId="20563" xr:uid="{318C4F40-57FA-47D8-9D0F-C7BE0DB4027A}"/>
    <cellStyle name="Navadno 46 5" xfId="19481" xr:uid="{17079380-C22E-4640-BE60-C97DB2925EB5}"/>
    <cellStyle name="Navadno 46 6" xfId="22602" xr:uid="{F7037D47-9818-495C-BD0F-E7E412F30DB8}"/>
    <cellStyle name="Navadno 47" xfId="4562" xr:uid="{00000000-0005-0000-0000-00009A110000}"/>
    <cellStyle name="Navadno 47 2" xfId="4563" xr:uid="{00000000-0005-0000-0000-00009B110000}"/>
    <cellStyle name="Navadno 47 2 2" xfId="4564" xr:uid="{00000000-0005-0000-0000-00009C110000}"/>
    <cellStyle name="Navadno 47 2 2 2" xfId="18665" xr:uid="{332BE019-25A7-4F6E-9ABB-D64628B5ADC8}"/>
    <cellStyle name="Navadno 47 2 2 3" xfId="21630" xr:uid="{1007D242-DBBE-48E4-AC5B-F85AF82AC854}"/>
    <cellStyle name="Navadno 47 2 3" xfId="13808" xr:uid="{75BB39EE-80E6-4111-9B3C-837C05511592}"/>
    <cellStyle name="Navadno 47 2 3 2" xfId="20561" xr:uid="{47EC9536-D3A3-470E-8338-2AF9A548A4A4}"/>
    <cellStyle name="Navadno 47 2 4" xfId="20215" xr:uid="{054C719E-69CD-46B2-A441-88DB6D5B77FA}"/>
    <cellStyle name="Navadno 47 2 5" xfId="21837" xr:uid="{D6538964-36DB-4BFF-A8EF-D072DAD972B2}"/>
    <cellStyle name="Navadno 47 3" xfId="4565" xr:uid="{00000000-0005-0000-0000-00009D110000}"/>
    <cellStyle name="Navadno 47 3 2" xfId="20079" xr:uid="{CEF64C45-9ADA-4C25-910E-1E1986AC426B}"/>
    <cellStyle name="Navadno 47 3 3" xfId="20651" xr:uid="{9AB131CC-A3D6-470C-AD08-6E8C0CF6F9B4}"/>
    <cellStyle name="Navadno 47 4" xfId="9907" xr:uid="{8D67ED99-113C-48F9-BCEB-80B880186DBA}"/>
    <cellStyle name="Navadno 47 4 2" xfId="20080" xr:uid="{B42F2B51-4F68-4FC5-B267-7293B3234090}"/>
    <cellStyle name="Navadno 47 5" xfId="19414" xr:uid="{A55CEE13-B6EF-4420-BB8F-CBF7204732DC}"/>
    <cellStyle name="Navadno 47 6" xfId="22124" xr:uid="{DEFCCDB6-7677-4F61-BDE4-DBC831BED201}"/>
    <cellStyle name="Navadno 48" xfId="4566" xr:uid="{00000000-0005-0000-0000-00009E110000}"/>
    <cellStyle name="Navadno 48 2" xfId="4567" xr:uid="{00000000-0005-0000-0000-00009F110000}"/>
    <cellStyle name="Navadno 48 2 2" xfId="4568" xr:uid="{00000000-0005-0000-0000-0000A0110000}"/>
    <cellStyle name="Navadno 48 2 2 2" xfId="22135" xr:uid="{42E9A3E9-58FD-4760-BD55-3300BE5E0FCF}"/>
    <cellStyle name="Navadno 48 2 2 3" xfId="22143" xr:uid="{9F8F444F-E344-458D-B437-1C61588B439E}"/>
    <cellStyle name="Navadno 48 2 3" xfId="13809" xr:uid="{8D0801E3-CB4D-4222-9E7B-9D740AF58591}"/>
    <cellStyle name="Navadno 48 2 3 2" xfId="18662" xr:uid="{DD9F6282-12A3-4A1D-B466-AD623C800336}"/>
    <cellStyle name="Navadno 48 2 4" xfId="26058" xr:uid="{91B4E4B6-7482-4C58-96A0-F1B40508F326}"/>
    <cellStyle name="Navadno 48 2 5" xfId="18852" xr:uid="{35076D33-C166-4FC7-99DE-158A8D3417FF}"/>
    <cellStyle name="Navadno 48 3" xfId="4569" xr:uid="{00000000-0005-0000-0000-0000A1110000}"/>
    <cellStyle name="Navadno 48 3 2" xfId="20078" xr:uid="{F2A96223-B864-45D3-A167-18626DCBED71}"/>
    <cellStyle name="Navadno 48 3 3" xfId="18849" xr:uid="{DE952060-3574-4626-A6CD-BD6E4A5E9DF6}"/>
    <cellStyle name="Navadno 48 4" xfId="9908" xr:uid="{CD5E6775-6C27-4B06-B36C-B46A59743920}"/>
    <cellStyle name="Navadno 48 4 2" xfId="20562" xr:uid="{CA13AB5B-0545-4F50-94F9-CB4C995F4631}"/>
    <cellStyle name="Navadno 48 5" xfId="19411" xr:uid="{632997EF-2132-42C9-B629-457BAC74D819}"/>
    <cellStyle name="Navadno 48 6" xfId="22511" xr:uid="{BB64B120-2BB7-49BB-9BE5-D3D294A341B0}"/>
    <cellStyle name="Navadno 49" xfId="4570" xr:uid="{00000000-0005-0000-0000-0000A2110000}"/>
    <cellStyle name="Navadno 49 2" xfId="4571" xr:uid="{00000000-0005-0000-0000-0000A3110000}"/>
    <cellStyle name="Navadno 49 2 2" xfId="4572" xr:uid="{00000000-0005-0000-0000-0000A4110000}"/>
    <cellStyle name="Navadno 49 2 2 2" xfId="26461" xr:uid="{D98F1599-2FA1-44A9-B096-80A0547935B7}"/>
    <cellStyle name="Navadno 49 2 2 3" xfId="20260" xr:uid="{BC78B346-0282-4CA7-9FA6-30B8B18B2823}"/>
    <cellStyle name="Navadno 49 2 3" xfId="13810" xr:uid="{37957D21-A222-484C-BB0B-66B556C06C02}"/>
    <cellStyle name="Navadno 49 2 3 2" xfId="23492" xr:uid="{917CE288-BC0C-4CE2-B701-6006C6E5A9C4}"/>
    <cellStyle name="Navadno 49 2 4" xfId="24479" xr:uid="{AF5FA196-0C62-41F9-9F22-ABF1502CD34D}"/>
    <cellStyle name="Navadno 49 2 5" xfId="20265" xr:uid="{5553D269-F835-4461-A16A-C4FBAC49DAAD}"/>
    <cellStyle name="Navadno 49 3" xfId="4573" xr:uid="{00000000-0005-0000-0000-0000A5110000}"/>
    <cellStyle name="Navadno 49 3 2" xfId="18660" xr:uid="{4312550A-FAAD-4708-BC62-1843C848E208}"/>
    <cellStyle name="Navadno 49 3 3" xfId="20649" xr:uid="{30675044-CD18-4AB2-84F7-11472218A5A0}"/>
    <cellStyle name="Navadno 49 4" xfId="9909" xr:uid="{823F729A-C562-4AD7-A437-F2D5B27422D7}"/>
    <cellStyle name="Navadno 49 4 2" xfId="22276" xr:uid="{3DF94BAF-1B91-4D59-8A19-CB93F896EDD5}"/>
    <cellStyle name="Navadno 49 5" xfId="26491" xr:uid="{B5271033-9753-4857-9A92-DB45295A1C09}"/>
    <cellStyle name="Navadno 49 6" xfId="18856" xr:uid="{1B7A6714-D048-46EA-8D76-0325F9A67F0C}"/>
    <cellStyle name="Navadno 5" xfId="45" xr:uid="{00000000-0005-0000-0000-0000A6110000}"/>
    <cellStyle name="Navadno 5 10" xfId="4575" xr:uid="{00000000-0005-0000-0000-0000A7110000}"/>
    <cellStyle name="Navadno 5 10 2" xfId="26311" xr:uid="{EA69CA99-5FD7-4AF4-B0AC-F7D77362FD6C}"/>
    <cellStyle name="Navadno 5 10 3" xfId="22366" xr:uid="{8181CA4A-3E06-49BD-85F0-25C3119E4B37}"/>
    <cellStyle name="Navadno 5 11" xfId="4576" xr:uid="{00000000-0005-0000-0000-0000A8110000}"/>
    <cellStyle name="Navadno 5 11 2" xfId="18661" xr:uid="{60286989-A1C8-4A03-A91D-DEB0D72801FC}"/>
    <cellStyle name="Navadno 5 11 3" xfId="22724" xr:uid="{19595912-BA1C-441D-9847-B83FB074B76D}"/>
    <cellStyle name="Navadno 5 12" xfId="9451" xr:uid="{00000000-0005-0000-0000-0000A9110000}"/>
    <cellStyle name="Navadno 5 13" xfId="4574" xr:uid="{00000000-0005-0000-0000-0000AA110000}"/>
    <cellStyle name="Navadno 5 14" xfId="26332" xr:uid="{6A24E9CE-4807-415E-92F4-4E3671B13493}"/>
    <cellStyle name="Navadno 5 2" xfId="12" xr:uid="{00000000-0005-0000-0000-0000AB110000}"/>
    <cellStyle name="Navadno 5 2 2" xfId="4578" xr:uid="{00000000-0005-0000-0000-0000AC110000}"/>
    <cellStyle name="Navadno 5 2 2 2" xfId="4579" xr:uid="{00000000-0005-0000-0000-0000AD110000}"/>
    <cellStyle name="Navadno 5 2 2 2 2" xfId="9948" xr:uid="{79D82469-5349-48A0-BD22-5F3307CBD68F}"/>
    <cellStyle name="Navadno 5 2 2 2 2 2" xfId="21826" xr:uid="{0F6812E1-9BE6-4F69-A3A2-860A6AFF8FA1}"/>
    <cellStyle name="Navadno 5 2 2 2 3" xfId="21615" xr:uid="{E0F26576-E2EB-402E-9FCE-24A3545E7101}"/>
    <cellStyle name="Navadno 5 2 2 2 4" xfId="22582" xr:uid="{345CEE15-0ECE-4538-8D68-BA152D846DE2}"/>
    <cellStyle name="Navadno 5 2 2 3" xfId="4580" xr:uid="{00000000-0005-0000-0000-0000AE110000}"/>
    <cellStyle name="Navadno 5 2 2 3 2" xfId="15364" xr:uid="{A47EE1F4-4E23-421C-BC15-936EDCB1BD88}"/>
    <cellStyle name="Navadno 5 2 2 4" xfId="9765" xr:uid="{F3E3916B-9D2E-48DD-85F0-B02D379C4BFD}"/>
    <cellStyle name="Navadno 5 2 2 4 2" xfId="16915" xr:uid="{ECA87ECB-DD12-473E-93E9-E7768CFB083D}"/>
    <cellStyle name="Navadno 5 2 2 5" xfId="23458" xr:uid="{3C7BEABD-9807-4B98-901A-9654BA10FE84}"/>
    <cellStyle name="Navadno 5 2 3" xfId="4581" xr:uid="{00000000-0005-0000-0000-0000AF110000}"/>
    <cellStyle name="Navadno 5 2 3 2" xfId="15363" xr:uid="{645B87FB-5DEF-452B-9DEA-8A1597E65E4C}"/>
    <cellStyle name="Navadno 5 2 4" xfId="4577" xr:uid="{00000000-0005-0000-0000-0000B0110000}"/>
    <cellStyle name="Navadno 5 2 4 2" xfId="16154" xr:uid="{96A8CA0D-CF5B-44ED-B4AD-4B4B96B83EFF}"/>
    <cellStyle name="Navadno 5 2 5" xfId="10388" xr:uid="{61E7E7E8-D406-4C9B-8B68-90110491C1D4}"/>
    <cellStyle name="Navadno 5 2 5 2" xfId="22177" xr:uid="{C6929569-BE14-4A0A-8604-3C7A9705EE1C}"/>
    <cellStyle name="Navadno 5 2 5 3" xfId="22325" xr:uid="{66AB00A0-C980-4C07-A11E-9505D115ACCF}"/>
    <cellStyle name="Navadno 5 2 6" xfId="9544" xr:uid="{3E2514AB-37D9-428B-AF68-50F520EE2FCC}"/>
    <cellStyle name="Navadno 5 3" xfId="4582" xr:uid="{00000000-0005-0000-0000-0000B1110000}"/>
    <cellStyle name="Navadno 5 3 2" xfId="4583" xr:uid="{00000000-0005-0000-0000-0000B2110000}"/>
    <cellStyle name="Navadno 5 3 2 2" xfId="4584" xr:uid="{00000000-0005-0000-0000-0000B3110000}"/>
    <cellStyle name="Navadno 5 3 2 2 2" xfId="10386" xr:uid="{A5399B39-1744-4EC6-B8EA-C5F22E0A975F}"/>
    <cellStyle name="Navadno 5 3 2 3" xfId="9817" xr:uid="{16A13F3E-8E40-46D1-82D1-A7209DFFCA68}"/>
    <cellStyle name="Navadno 5 3 2 3 2" xfId="26265" xr:uid="{2A316F2B-FB6D-47B8-B976-D8244FAD88E1}"/>
    <cellStyle name="Navadno 5 3 2 4" xfId="19373" xr:uid="{D094CA6F-3237-4770-8082-90C18150E304}"/>
    <cellStyle name="Navadno 5 3 3" xfId="4585" xr:uid="{00000000-0005-0000-0000-0000B4110000}"/>
    <cellStyle name="Navadno 5 3 3 2" xfId="10385" xr:uid="{1F887E37-7E63-4343-B6E6-441A538C14FD}"/>
    <cellStyle name="Navadno 5 3 3 2 2" xfId="26445" xr:uid="{7717BA5E-0F11-4645-8833-F17940349046}"/>
    <cellStyle name="Navadno 5 3 4" xfId="4586" xr:uid="{00000000-0005-0000-0000-0000B5110000}"/>
    <cellStyle name="Navadno 5 3 4 2" xfId="16476" xr:uid="{F2E04F5D-66C7-431C-AA5E-9EB9D42D78A3}"/>
    <cellStyle name="Navadno 5 3 5" xfId="10387" xr:uid="{7ADB3EBA-7C60-498C-995B-E78AB8089870}"/>
    <cellStyle name="Navadno 5 3 5 2" xfId="19495" xr:uid="{5971E092-28B7-4D47-8F5A-761839FF8E7D}"/>
    <cellStyle name="Navadno 5 3 5 3" xfId="18658" xr:uid="{6F549E71-1173-44B9-A60B-7BA328B1C2A9}"/>
    <cellStyle name="Navadno 5 3 6" xfId="9545" xr:uid="{A70F2E8C-9DF8-4B52-96BA-4D44ED5765BD}"/>
    <cellStyle name="Navadno 5 4" xfId="4587" xr:uid="{00000000-0005-0000-0000-0000B6110000}"/>
    <cellStyle name="Navadno 5 4 2" xfId="4588" xr:uid="{00000000-0005-0000-0000-0000B7110000}"/>
    <cellStyle name="Navadno 5 4 2 2" xfId="10709" xr:uid="{CEE89542-635A-4C8B-8E6A-3E003AD46CFA}"/>
    <cellStyle name="Navadno 5 4 2 2 2" xfId="26275" xr:uid="{C368242D-6DAD-40F1-AD82-24F3342D7397}"/>
    <cellStyle name="Navadno 5 4 3" xfId="4589" xr:uid="{00000000-0005-0000-0000-0000B8110000}"/>
    <cellStyle name="Navadno 5 4 3 2" xfId="4590" xr:uid="{00000000-0005-0000-0000-0000B9110000}"/>
    <cellStyle name="Navadno 5 4 3 2 2" xfId="10655" xr:uid="{04C92BEA-4578-42F9-A175-B501EE2F50B7}"/>
    <cellStyle name="Navadno 5 4 3 2 2 2" xfId="20076" xr:uid="{5A8ED0F0-296E-49CA-BD9F-BBB05710F5EA}"/>
    <cellStyle name="Navadno 5 4 3 3" xfId="4591" xr:uid="{00000000-0005-0000-0000-0000BA110000}"/>
    <cellStyle name="Navadno 5 4 3 3 2" xfId="10382" xr:uid="{750FEF46-5051-4EC2-A6CD-99D6A2C40E74}"/>
    <cellStyle name="Navadno 5 4 3 3 2 2" xfId="17383" xr:uid="{C7EC814C-1301-4CA7-B9E9-02FE484997BC}"/>
    <cellStyle name="Navadno 5 4 3 4" xfId="4592" xr:uid="{00000000-0005-0000-0000-0000BB110000}"/>
    <cellStyle name="Navadno 5 4 3 5" xfId="10383" xr:uid="{172EA0DD-ED29-4C22-847F-F119CD4EA044}"/>
    <cellStyle name="Navadno 5 4 3 5 2" xfId="21828" xr:uid="{35533408-C6D8-4239-8B3C-B6F5943B96F9}"/>
    <cellStyle name="Navadno 5 4 4" xfId="4593" xr:uid="{00000000-0005-0000-0000-0000BC110000}"/>
    <cellStyle name="Navadno 5 4 4 2" xfId="10384" xr:uid="{D34FEDB2-843C-4569-A4AB-51642BDAEC58}"/>
    <cellStyle name="Navadno 5 4 5" xfId="9546" xr:uid="{F818C367-C22B-4A38-A356-C6D61DACFC1D}"/>
    <cellStyle name="Navadno 5 4 5 2" xfId="20077" xr:uid="{149E35AB-42A9-4489-BF4E-52BAF5AEC004}"/>
    <cellStyle name="Navadno 5 4 6" xfId="26533" xr:uid="{583896F8-F4FE-4AE5-8090-7919B60423DD}"/>
    <cellStyle name="Navadno 5 5" xfId="4594" xr:uid="{00000000-0005-0000-0000-0000BD110000}"/>
    <cellStyle name="Navadno 5 5 2" xfId="4595" xr:uid="{00000000-0005-0000-0000-0000BE110000}"/>
    <cellStyle name="Navadno 5 5 2 2" xfId="4596" xr:uid="{00000000-0005-0000-0000-0000BF110000}"/>
    <cellStyle name="Navadno 5 5 2 3" xfId="15365" xr:uid="{44BA008C-6690-42CF-B865-10E69D5184F6}"/>
    <cellStyle name="Navadno 5 5 2 3 2" xfId="20430" xr:uid="{3059F3AB-1F83-43F2-AF11-E0883A28170B}"/>
    <cellStyle name="Navadno 5 5 3" xfId="4597" xr:uid="{00000000-0005-0000-0000-0000C0110000}"/>
    <cellStyle name="Navadno 5 5 3 2" xfId="10381" xr:uid="{4FFD1EB7-70DA-4711-95A9-E43D766AED95}"/>
    <cellStyle name="Navadno 5 5 4" xfId="16777" xr:uid="{B2E14843-B772-4E3F-BD32-CEF579A7E1BE}"/>
    <cellStyle name="Navadno 5 5 4 2" xfId="25044" xr:uid="{6DE1A36A-6021-4B15-BE05-78C7CC2FEBAB}"/>
    <cellStyle name="Navadno 5 5 4 3" xfId="21403" xr:uid="{D7BFCAB2-D8E5-4A6C-B21A-BD4E1D38DBEB}"/>
    <cellStyle name="Navadno 5 5 4 4" xfId="20075" xr:uid="{1B2020A0-8329-42DA-934E-D6DF318D7FFC}"/>
    <cellStyle name="Navadno 5 5 5" xfId="9547" xr:uid="{09F5C517-52F7-4070-8970-51EB7E9934D5}"/>
    <cellStyle name="Navadno 5 5 5 2" xfId="24939" xr:uid="{02E11107-766F-4211-A569-37A7EA53CBD0}"/>
    <cellStyle name="Navadno 5 5 5 3" xfId="24631" xr:uid="{E4AAF17A-785B-46B4-876D-25F98F9AB992}"/>
    <cellStyle name="Navadno 5 6" xfId="4598" xr:uid="{00000000-0005-0000-0000-0000C1110000}"/>
    <cellStyle name="Navadno 5 6 2" xfId="4599" xr:uid="{00000000-0005-0000-0000-0000C2110000}"/>
    <cellStyle name="Navadno 5 6 2 2" xfId="15366" xr:uid="{E05E39E8-40FD-4395-B5FD-20F670B22C37}"/>
    <cellStyle name="Navadno 5 6 3" xfId="9548" xr:uid="{0158445D-D222-4E1D-997A-5BA2C25D4CC6}"/>
    <cellStyle name="Navadno 5 6 3 2" xfId="20074" xr:uid="{01A0FE7A-EBFC-4846-89A8-A74E75B4AEE8}"/>
    <cellStyle name="Navadno 5 6 4" xfId="22909" xr:uid="{AEE4C7F5-4AEB-4D3D-802A-E132AB231AD7}"/>
    <cellStyle name="Navadno 5 7" xfId="4600" xr:uid="{00000000-0005-0000-0000-0000C3110000}"/>
    <cellStyle name="Navadno 5 7 2" xfId="4601" xr:uid="{00000000-0005-0000-0000-0000C4110000}"/>
    <cellStyle name="Navadno 5 7 2 2" xfId="15362" xr:uid="{CD8FE911-1D4E-4BED-84D8-9A370531454A}"/>
    <cellStyle name="Navadno 5 7 3" xfId="4602" xr:uid="{00000000-0005-0000-0000-0000C5110000}"/>
    <cellStyle name="Navadno 5 7 4" xfId="9760" xr:uid="{67C0E925-A44D-4B00-A355-9E0217F05E44}"/>
    <cellStyle name="Navadno 5 7 4 2" xfId="26436" xr:uid="{A1FEE97D-3077-4E78-8324-5A837D6DEA7B}"/>
    <cellStyle name="Navadno 5 7 5" xfId="21749" xr:uid="{EB4666CB-54FD-48FD-AF3A-005C948A2ADD}"/>
    <cellStyle name="Navadno 5 7 6" xfId="22600" xr:uid="{DE49BFBD-AE30-479B-B36A-79AA4DAC7ED6}"/>
    <cellStyle name="Navadno 5 8" xfId="4603" xr:uid="{00000000-0005-0000-0000-0000C6110000}"/>
    <cellStyle name="Navadno 5 8 2" xfId="16477" xr:uid="{AEE4DAB3-7D51-4C51-8F57-D53013B51824}"/>
    <cellStyle name="Navadno 5 8 2 2" xfId="26835" xr:uid="{6A015AD7-CDCC-4591-A81F-5DFE64FC4F1D}"/>
    <cellStyle name="Navadno 5 8 2 3" xfId="18656" xr:uid="{0C551214-2D9E-47A1-88E3-BE35AC17BE17}"/>
    <cellStyle name="Navadno 5 8 3" xfId="9847" xr:uid="{ED974C52-D9AD-498A-BD78-F92E55775DE8}"/>
    <cellStyle name="Navadno 5 8 4" xfId="18841" xr:uid="{D1C6101B-27D4-44E0-80C3-EE908D3C93CF}"/>
    <cellStyle name="Navadno 5 9" xfId="4604" xr:uid="{00000000-0005-0000-0000-0000C7110000}"/>
    <cellStyle name="Navadno 5 9 2" xfId="10389" xr:uid="{030427FC-EEAC-4CDB-85AA-D90F0CC97125}"/>
    <cellStyle name="Navadno 5 9 2 2" xfId="21827" xr:uid="{D6B15AC8-0278-4B25-A727-76674F702465}"/>
    <cellStyle name="Navadno 5 9 3" xfId="26534" xr:uid="{427CCCF3-D4CF-43DC-80E5-953C34A7549E}"/>
    <cellStyle name="Navadno 5 9 4" xfId="17116" xr:uid="{BC94D55A-8FA4-4AA1-B771-A24953E2B6B9}"/>
    <cellStyle name="Navadno 5_POPIS GO del - PRIZIDEK 12.11.2012" xfId="15198" xr:uid="{C00D2986-FF75-4B89-BF9C-366D28745F2A}"/>
    <cellStyle name="Navadno 50" xfId="4605" xr:uid="{00000000-0005-0000-0000-0000C8110000}"/>
    <cellStyle name="Navadno 50 2" xfId="4606" xr:uid="{00000000-0005-0000-0000-0000C9110000}"/>
    <cellStyle name="Navadno 50 2 2" xfId="4607" xr:uid="{00000000-0005-0000-0000-0000CA110000}"/>
    <cellStyle name="Navadno 50 2 2 2" xfId="18657" xr:uid="{7F44D7B5-E1D1-41F6-80C6-87553C7571F1}"/>
    <cellStyle name="Navadno 50 2 2 3" xfId="18848" xr:uid="{B5960E60-3778-4503-AEBA-D5243E5ADC83}"/>
    <cellStyle name="Navadno 50 2 3" xfId="13811" xr:uid="{96C03788-5879-4B0E-A588-8895BE5FAF84}"/>
    <cellStyle name="Navadno 50 2 3 2" xfId="18655" xr:uid="{2BDDF7F7-BF03-48C5-9FF4-765A7F60050F}"/>
    <cellStyle name="Navadno 50 2 4" xfId="19449" xr:uid="{3326697A-F915-4114-B6B2-C64554F21467}"/>
    <cellStyle name="Navadno 50 2 5" xfId="22920" xr:uid="{474D355B-50F9-4196-9EBE-382066CC0E81}"/>
    <cellStyle name="Navadno 50 3" xfId="4608" xr:uid="{00000000-0005-0000-0000-0000CB110000}"/>
    <cellStyle name="Navadno 50 3 2" xfId="26453" xr:uid="{F2225327-823C-41B1-BADC-09317B2F1A2F}"/>
    <cellStyle name="Navadno 50 3 3" xfId="26159" xr:uid="{1B42E758-B98A-43D8-B5FA-908196F3DAF6}"/>
    <cellStyle name="Navadno 50 4" xfId="9910" xr:uid="{17823CF1-91FC-4482-A5DA-2AB02173D68A}"/>
    <cellStyle name="Navadno 50 4 2" xfId="17376" xr:uid="{C7F510D5-4191-49B4-884F-FE44668D641C}"/>
    <cellStyle name="Navadno 50 5" xfId="19444" xr:uid="{4D5BD063-31DD-4B47-9CF6-E5144C46ACB9}"/>
    <cellStyle name="Navadno 50 6" xfId="20656" xr:uid="{A80F3C7C-BADF-4534-BE3D-C3CCC121CC7A}"/>
    <cellStyle name="Navadno 51" xfId="4609" xr:uid="{00000000-0005-0000-0000-0000CC110000}"/>
    <cellStyle name="Navadno 51 2" xfId="4610" xr:uid="{00000000-0005-0000-0000-0000CD110000}"/>
    <cellStyle name="Navadno 51 2 2" xfId="4611" xr:uid="{00000000-0005-0000-0000-0000CE110000}"/>
    <cellStyle name="Navadno 51 2 2 2" xfId="26257" xr:uid="{626209DB-39A2-4835-8AF7-A62AC3715C19}"/>
    <cellStyle name="Navadno 51 2 2 3" xfId="18845" xr:uid="{FFFA6A90-1896-435B-AFD3-308B26B10C5B}"/>
    <cellStyle name="Navadno 51 2 3" xfId="13812" xr:uid="{25FDA237-D864-4A03-BC98-E532B55E6F57}"/>
    <cellStyle name="Navadno 51 2 3 2" xfId="26286" xr:uid="{060E3A9F-F90D-4193-809B-E747B26C1C05}"/>
    <cellStyle name="Navadno 51 2 4" xfId="21871" xr:uid="{95F241F4-7868-447E-B5D6-A5B504F4FA04}"/>
    <cellStyle name="Navadno 51 2 5" xfId="22924" xr:uid="{2711CD3F-1606-4B1B-A03F-47D74D0AF39B}"/>
    <cellStyle name="Navadno 51 3" xfId="4612" xr:uid="{00000000-0005-0000-0000-0000CF110000}"/>
    <cellStyle name="Navadno 51 3 2" xfId="18654" xr:uid="{3DDE3BD6-1902-40E3-A3B0-B3A8832D0827}"/>
    <cellStyle name="Navadno 51 3 3" xfId="22308" xr:uid="{DA58DF89-9EE0-4C72-8389-B042C8595409}"/>
    <cellStyle name="Navadno 51 4" xfId="9911" xr:uid="{0036DC62-2962-48F7-ABCB-A6ED8D039787}"/>
    <cellStyle name="Navadno 51 4 2" xfId="20073" xr:uid="{63A0C9D2-0E96-4511-A563-A913C946BF11}"/>
    <cellStyle name="Navadno 51 5" xfId="23146" xr:uid="{0F299563-1517-4F1B-B2A7-49F74456CD59}"/>
    <cellStyle name="Navadno 51 6" xfId="22927" xr:uid="{95E238B3-39D8-46E8-9728-77FE2F61403B}"/>
    <cellStyle name="Navadno 52" xfId="4613" xr:uid="{00000000-0005-0000-0000-0000D0110000}"/>
    <cellStyle name="Navadno 52 2" xfId="4614" xr:uid="{00000000-0005-0000-0000-0000D1110000}"/>
    <cellStyle name="Navadno 52 2 2" xfId="4615" xr:uid="{00000000-0005-0000-0000-0000D2110000}"/>
    <cellStyle name="Navadno 52 2 2 2" xfId="17321" xr:uid="{4D9BD1E1-5D80-4158-8FD6-224503FA3B51}"/>
    <cellStyle name="Navadno 52 2 2 3" xfId="20646" xr:uid="{124A15EB-1122-48D6-A9F7-97BC007697AE}"/>
    <cellStyle name="Navadno 52 2 3" xfId="13813" xr:uid="{C127FA36-45E4-4A9B-970F-03CC2791B4DE}"/>
    <cellStyle name="Navadno 52 2 3 2" xfId="20072" xr:uid="{FB663330-CB4E-4A3A-9829-4CF477A2E473}"/>
    <cellStyle name="Navadno 52 2 4" xfId="17788" xr:uid="{7CEB1535-06C1-4D10-9E3E-5FD432130DBC}"/>
    <cellStyle name="Navadno 52 2 5" xfId="22597" xr:uid="{5720D70D-33E7-4680-B88B-88829799393C}"/>
    <cellStyle name="Navadno 52 3" xfId="4616" xr:uid="{00000000-0005-0000-0000-0000D3110000}"/>
    <cellStyle name="Navadno 52 3 2" xfId="17390" xr:uid="{D33A0AFD-D473-48D4-8E47-E2EBB3911EF8}"/>
    <cellStyle name="Navadno 52 3 3" xfId="22921" xr:uid="{2DA054B4-93FB-441C-979D-0EF685603707}"/>
    <cellStyle name="Navadno 52 4" xfId="9912" xr:uid="{90587EBF-9CA0-4B80-B010-0E095A311B38}"/>
    <cellStyle name="Navadno 52 4 2" xfId="26426" xr:uid="{3B3F8AF5-98A4-4635-ADD2-A5186C2B59AF}"/>
    <cellStyle name="Navadno 52 5" xfId="22253" xr:uid="{F2418238-D2E5-4757-B8D3-EB2584A1296E}"/>
    <cellStyle name="Navadno 52 6" xfId="22310" xr:uid="{A320CA6F-E796-4A9C-B32C-F2351242C08A}"/>
    <cellStyle name="Navadno 53" xfId="4617" xr:uid="{00000000-0005-0000-0000-0000D4110000}"/>
    <cellStyle name="Navadno 53 2" xfId="4618" xr:uid="{00000000-0005-0000-0000-0000D5110000}"/>
    <cellStyle name="Navadno 53 2 2" xfId="4619" xr:uid="{00000000-0005-0000-0000-0000D6110000}"/>
    <cellStyle name="Navadno 53 2 2 2" xfId="20071" xr:uid="{CC6ABE8C-187A-4A1A-9A09-3775A4159260}"/>
    <cellStyle name="Navadno 53 2 2 3" xfId="20647" xr:uid="{23916E3B-359D-4317-AAB8-B38CD7F78799}"/>
    <cellStyle name="Navadno 53 2 3" xfId="26464" xr:uid="{5DD5DF57-788E-486F-8115-1A407F24181C}"/>
    <cellStyle name="Navadno 53 2 4" xfId="19233" xr:uid="{3851410C-49F9-47E0-9F96-6851733DF0C1}"/>
    <cellStyle name="Navadno 53 3" xfId="4620" xr:uid="{00000000-0005-0000-0000-0000D7110000}"/>
    <cellStyle name="Navadno 53 3 2" xfId="25996" xr:uid="{DB331926-D98A-45F8-96D9-1FEBF1616403}"/>
    <cellStyle name="Navadno 53 3 3" xfId="26062" xr:uid="{4DBCF811-1A29-419B-94BE-AF9D7E753450}"/>
    <cellStyle name="Navadno 53 4" xfId="13814" xr:uid="{16717A1E-C9AF-4860-A90E-355B328BFEA1}"/>
    <cellStyle name="Navadno 53 4 2" xfId="26299" xr:uid="{ECC74678-8711-44C1-B3C9-5018534D0C7D}"/>
    <cellStyle name="Navadno 53 5" xfId="17324" xr:uid="{336ECA02-DE87-4606-91B3-60D302DC4698}"/>
    <cellStyle name="Navadno 53 5 2" xfId="17396" xr:uid="{8DD2BC3D-C072-472F-99D4-C832548ED9A6}"/>
    <cellStyle name="Navadno 54" xfId="4621" xr:uid="{00000000-0005-0000-0000-0000D8110000}"/>
    <cellStyle name="Navadno 54 2" xfId="4622" xr:uid="{00000000-0005-0000-0000-0000D9110000}"/>
    <cellStyle name="Navadno 54 2 2" xfId="4623" xr:uid="{00000000-0005-0000-0000-0000DA110000}"/>
    <cellStyle name="Navadno 54 2 2 2" xfId="26430" xr:uid="{DF004D1C-C24C-4E14-A0F2-D3BA075AC90D}"/>
    <cellStyle name="Navadno 54 2 2 3" xfId="24487" xr:uid="{10330A55-8A3A-4864-8FD1-1885B27099EE}"/>
    <cellStyle name="Navadno 54 2 3" xfId="26004" xr:uid="{4D731069-F677-4BD4-9A36-67597AA4053E}"/>
    <cellStyle name="Navadno 54 2 4" xfId="22923" xr:uid="{23531D51-75EF-4360-A3E0-C5F067CAE080}"/>
    <cellStyle name="Navadno 54 3" xfId="4624" xr:uid="{00000000-0005-0000-0000-0000DB110000}"/>
    <cellStyle name="Navadno 54 3 2" xfId="18137" xr:uid="{176DE62B-1018-4FB5-8CAB-484346ECF618}"/>
    <cellStyle name="Navadno 54 3 3" xfId="22306" xr:uid="{48352CFB-32C2-45F1-BD3A-CD878FF4F7D5}"/>
    <cellStyle name="Navadno 54 4" xfId="13815" xr:uid="{7882A45E-21E3-4049-B72F-FF4F5A057E28}"/>
    <cellStyle name="Navadno 54 4 2" xfId="19142" xr:uid="{E6D8E465-35FF-4E34-96F4-3E004C99ADCA}"/>
    <cellStyle name="Navadno 54 5" xfId="22255" xr:uid="{E9BDC261-8C6A-4574-9850-46BC519ECD5E}"/>
    <cellStyle name="Navadno 54 6" xfId="22283" xr:uid="{A3DB6738-DCDC-4CF3-8026-17C043FF839D}"/>
    <cellStyle name="Navadno 55" xfId="4625" xr:uid="{00000000-0005-0000-0000-0000DC110000}"/>
    <cellStyle name="Navadno 55 2" xfId="4626" xr:uid="{00000000-0005-0000-0000-0000DD110000}"/>
    <cellStyle name="Navadno 55 2 2" xfId="4627" xr:uid="{00000000-0005-0000-0000-0000DE110000}"/>
    <cellStyle name="Navadno 55 2 2 2" xfId="26477" xr:uid="{794F365C-13C8-4674-947D-48DFF5F708FA}"/>
    <cellStyle name="Navadno 55 2 2 3" xfId="22918" xr:uid="{3099F49D-41A1-4D3C-905A-F52832B0F590}"/>
    <cellStyle name="Navadno 55 2 3" xfId="26261" xr:uid="{101AC047-2807-472E-9C51-73945712BA91}"/>
    <cellStyle name="Navadno 55 2 4" xfId="20264" xr:uid="{5831D4A9-C6CE-4536-8BE4-0D8220276E8B}"/>
    <cellStyle name="Navadno 55 3" xfId="4628" xr:uid="{00000000-0005-0000-0000-0000DF110000}"/>
    <cellStyle name="Navadno 55 3 2" xfId="18659" xr:uid="{6FFF7BA1-9375-4E78-8167-A8A8C58B2B99}"/>
    <cellStyle name="Navadno 55 3 3" xfId="19236" xr:uid="{E23AD72D-9028-4A1B-AE4A-D77CFDFDF254}"/>
    <cellStyle name="Navadno 55 4" xfId="13816" xr:uid="{B961D429-E863-44C1-9355-68855062F705}"/>
    <cellStyle name="Navadno 55 4 2" xfId="19497" xr:uid="{FECD9D89-E248-41D8-9A7E-F8CB07F53FE7}"/>
    <cellStyle name="Navadno 55 5" xfId="26314" xr:uid="{7AC450CB-440D-42C8-8443-E8937464F20E}"/>
    <cellStyle name="Navadno 55 6" xfId="20877" xr:uid="{233913F8-1D78-42CF-A246-230885E8E7C9}"/>
    <cellStyle name="Navadno 55 7" xfId="18853" xr:uid="{7F43E95F-5607-4EEC-B330-CEDD28D2BD37}"/>
    <cellStyle name="Navadno 56" xfId="4629" xr:uid="{00000000-0005-0000-0000-0000E0110000}"/>
    <cellStyle name="Navadno 56 2" xfId="4630" xr:uid="{00000000-0005-0000-0000-0000E1110000}"/>
    <cellStyle name="Navadno 56 2 2" xfId="4631" xr:uid="{00000000-0005-0000-0000-0000E2110000}"/>
    <cellStyle name="Navadno 56 2 2 2" xfId="26292" xr:uid="{F03FB91B-653D-4535-BE77-7A52188B936D}"/>
    <cellStyle name="Navadno 56 2 2 3" xfId="19350" xr:uid="{7D215465-5760-4D4C-96A9-83269F0ACEF1}"/>
    <cellStyle name="Navadno 56 2 3" xfId="26102" xr:uid="{75895584-0352-4171-AC96-B965AC802C06}"/>
    <cellStyle name="Navadno 56 2 4" xfId="18168" xr:uid="{13C4B19C-BEA1-4DDF-BD5B-5C55188D0E81}"/>
    <cellStyle name="Navadno 56 3" xfId="4632" xr:uid="{00000000-0005-0000-0000-0000E3110000}"/>
    <cellStyle name="Navadno 56 3 2" xfId="26325" xr:uid="{7C5BB9AD-6680-46BF-847B-2B14D5E69208}"/>
    <cellStyle name="Navadno 56 3 3" xfId="22595" xr:uid="{2ED63FE0-A08D-46F5-82AF-BCD7ED36E3E3}"/>
    <cellStyle name="Navadno 56 4" xfId="13817" xr:uid="{3A470902-18AA-44B2-8FC4-E2B9D791DD0D}"/>
    <cellStyle name="Navadno 56 4 2" xfId="26281" xr:uid="{F130F98E-618A-4068-8175-26FA68745B1F}"/>
    <cellStyle name="Navadno 56 5" xfId="26497" xr:uid="{976E5638-119F-4D76-80A6-0E0C0A047B04}"/>
    <cellStyle name="Navadno 56 6" xfId="20655" xr:uid="{B012360B-54C9-4016-B408-4867A212F9FC}"/>
    <cellStyle name="Navadno 57" xfId="4633" xr:uid="{00000000-0005-0000-0000-0000E4110000}"/>
    <cellStyle name="Navadno 57 2" xfId="4634" xr:uid="{00000000-0005-0000-0000-0000E5110000}"/>
    <cellStyle name="Navadno 57 2 2" xfId="4635" xr:uid="{00000000-0005-0000-0000-0000E6110000}"/>
    <cellStyle name="Navadno 57 2 2 2" xfId="26088" xr:uid="{1789A574-B0E7-487E-A110-CB8A3D2AF143}"/>
    <cellStyle name="Navadno 57 2 2 3" xfId="19180" xr:uid="{AFA3E543-125B-47F1-92BD-51CA5D5D0A86}"/>
    <cellStyle name="Navadno 57 2 3" xfId="26449" xr:uid="{48AA7CCA-1B4B-4156-BC12-08D316B43880}"/>
    <cellStyle name="Navadno 57 2 4" xfId="18851" xr:uid="{2E518FEE-3657-4F13-A0A2-51C975586CF7}"/>
    <cellStyle name="Navadno 57 3" xfId="4636" xr:uid="{00000000-0005-0000-0000-0000E7110000}"/>
    <cellStyle name="Navadno 57 3 2" xfId="17379" xr:uid="{2228DAB6-2FC9-4264-A702-49722FF3C865}"/>
    <cellStyle name="Navadno 57 3 3" xfId="26147" xr:uid="{009F7E9D-DB47-4106-A0B1-3DE3D6A4BB52}"/>
    <cellStyle name="Navadno 57 4" xfId="13818" xr:uid="{8C3AD8D0-1522-4614-A85E-64661F3277AF}"/>
    <cellStyle name="Navadno 57 4 2" xfId="26271" xr:uid="{3904737C-8F8F-4887-953D-E325FCDE30C7}"/>
    <cellStyle name="Navadno 57 5" xfId="19040" xr:uid="{98F97C45-E6B2-4480-96A1-17F00034CC47}"/>
    <cellStyle name="Navadno 57 6" xfId="20270" xr:uid="{C38008CB-8E25-4B15-96CA-A5AF4CF1232B}"/>
    <cellStyle name="Navadno 58" xfId="4637" xr:uid="{00000000-0005-0000-0000-0000E8110000}"/>
    <cellStyle name="Navadno 58 2" xfId="4638" xr:uid="{00000000-0005-0000-0000-0000E9110000}"/>
    <cellStyle name="Navadno 58 2 2" xfId="4639" xr:uid="{00000000-0005-0000-0000-0000EA110000}"/>
    <cellStyle name="Navadno 58 2 2 2" xfId="26441" xr:uid="{09E40A65-E838-4878-847A-9F0C3B030AAF}"/>
    <cellStyle name="Navadno 58 2 2 3" xfId="22592" xr:uid="{AFF09D99-47A7-47B0-A460-8EDE589FC249}"/>
    <cellStyle name="Navadno 58 2 3" xfId="21824" xr:uid="{D02B62B2-9352-40A7-8E14-3307D9D1E5A7}"/>
    <cellStyle name="Navadno 58 2 4" xfId="19235" xr:uid="{44332A4C-FDAD-4512-89A5-5B4922E47E6B}"/>
    <cellStyle name="Navadno 58 3" xfId="4640" xr:uid="{00000000-0005-0000-0000-0000EB110000}"/>
    <cellStyle name="Navadno 58 3 2" xfId="24135" xr:uid="{7B75082D-8EA1-440E-811A-7F63F622295C}"/>
    <cellStyle name="Navadno 58 3 3" xfId="20262" xr:uid="{CC02B3D5-40AD-4487-848C-B5E4F0F1105E}"/>
    <cellStyle name="Navadno 58 4" xfId="13819" xr:uid="{8FA15C0B-EB3B-4327-9EAD-1914D0FD0579}"/>
    <cellStyle name="Navadno 58 4 2" xfId="20070" xr:uid="{481D62BE-A6F4-4C39-B1C1-344FF7A444A6}"/>
    <cellStyle name="Navadno 58 5" xfId="18813" xr:uid="{ACF58000-C050-48DB-9D35-022740CBA602}"/>
    <cellStyle name="Navadno 58 6" xfId="18855" xr:uid="{6599B8F5-B662-4762-BD13-578E8D35AA2C}"/>
    <cellStyle name="Navadno 59" xfId="4641" xr:uid="{00000000-0005-0000-0000-0000EC110000}"/>
    <cellStyle name="Navadno 59 2" xfId="4642" xr:uid="{00000000-0005-0000-0000-0000ED110000}"/>
    <cellStyle name="Navadno 59 2 2" xfId="4643" xr:uid="{00000000-0005-0000-0000-0000EE110000}"/>
    <cellStyle name="Navadno 59 2 2 2" xfId="20069" xr:uid="{6C589BDD-B5F0-4AA3-B594-23292EE84227}"/>
    <cellStyle name="Navadno 59 2 2 3" xfId="18846" xr:uid="{4B1E81E1-877E-4DA6-A730-057980AE7AB5}"/>
    <cellStyle name="Navadno 59 2 3" xfId="16475" xr:uid="{7BBD4E6B-453F-4F83-9215-851311F9B39A}"/>
    <cellStyle name="Navadno 59 2 3 2" xfId="21998" xr:uid="{CCC55636-FD1B-451B-813A-8B1670CCAA8F}"/>
    <cellStyle name="Navadno 59 2 4" xfId="26834" xr:uid="{77EDAAFB-5543-48CB-A5F1-FE3309826E33}"/>
    <cellStyle name="Navadno 59 2 5" xfId="19234" xr:uid="{FD71418F-A7E0-4D12-BAA6-626DED4EFB9C}"/>
    <cellStyle name="Navadno 59 3" xfId="4644" xr:uid="{00000000-0005-0000-0000-0000EF110000}"/>
    <cellStyle name="Navadno 59 3 2" xfId="13820" xr:uid="{EDEC7836-4972-40C0-BBCB-8693CD703DF2}"/>
    <cellStyle name="Navadno 59 3 2 2" xfId="17384" xr:uid="{F13A7B4D-041A-4D10-A83E-E65CAD334A74}"/>
    <cellStyle name="Navadno 59 3 3" xfId="26538" xr:uid="{84E551FD-634E-4AC5-A7FD-A8A9E7F53BF4}"/>
    <cellStyle name="Navadno 59 3 4" xfId="18850" xr:uid="{B1E42165-434C-4EE0-91E5-7332CEC507B8}"/>
    <cellStyle name="Navadno 59 4" xfId="4645" xr:uid="{00000000-0005-0000-0000-0000F0110000}"/>
    <cellStyle name="Navadno 59 4 2" xfId="26457" xr:uid="{9BDA1843-F1B7-404B-8A04-48A9779B86F1}"/>
    <cellStyle name="Navadno 59 4 3" xfId="23192" xr:uid="{A2E1EDBF-ECBA-4CB7-843A-3CE214FE252E}"/>
    <cellStyle name="Navadno 59 5" xfId="4646" xr:uid="{00000000-0005-0000-0000-0000F1110000}"/>
    <cellStyle name="Navadno 59 6" xfId="9949" xr:uid="{E92469BC-DE1E-45D4-8AA8-D60215B9F478}"/>
    <cellStyle name="Navadno 59 6 2" xfId="24971" xr:uid="{29623B19-8DF3-48B4-B381-33E929BD9948}"/>
    <cellStyle name="Navadno 59 7" xfId="22928" xr:uid="{71D2F45F-20DD-4471-A4C3-E456936E0B7A}"/>
    <cellStyle name="Navadno 6" xfId="4647" xr:uid="{00000000-0005-0000-0000-0000F2110000}"/>
    <cellStyle name="Navadno 6 10" xfId="4648" xr:uid="{00000000-0005-0000-0000-0000F3110000}"/>
    <cellStyle name="Navadno 6 10 2" xfId="16948" xr:uid="{1BEFF83A-A598-40E7-9E2D-6604C757E5AD}"/>
    <cellStyle name="Navadno 6 10 3" xfId="17797" xr:uid="{7915D875-5EAC-409D-8BE7-4CF9E6A66ECC}"/>
    <cellStyle name="Navadno 6 10 3 2" xfId="26975" xr:uid="{7F2B0774-A1B7-428C-AF33-9BF7D3B93531}"/>
    <cellStyle name="Navadno 6 10 4" xfId="26891" xr:uid="{453A65F0-BC9E-466E-A2C4-CA8796A28466}"/>
    <cellStyle name="Navadno 6 10 5" xfId="22309" xr:uid="{82E60A3F-1E97-4DC2-B742-25990AF82894}"/>
    <cellStyle name="Navadno 6 11" xfId="9438" xr:uid="{00000000-0005-0000-0000-0000F4110000}"/>
    <cellStyle name="Navadno 6 11 2" xfId="24879" xr:uid="{AAD75DDC-2D05-45C7-8C36-033BFB9E7377}"/>
    <cellStyle name="Navadno 6 11 2 2" xfId="25200" xr:uid="{60CF3E34-3791-4F39-9474-AD395ED6C531}"/>
    <cellStyle name="Navadno 6 11 3" xfId="25153" xr:uid="{618F9EBE-1752-4326-ADD1-C5EC340040FC}"/>
    <cellStyle name="Navadno 6 11 4" xfId="21379" xr:uid="{90960024-BD2C-41DA-BFCC-D2FDE3C45C83}"/>
    <cellStyle name="Navadno 6 11 5" xfId="21299" xr:uid="{08A02A8A-3E1B-4536-A8C2-B4690E30F209}"/>
    <cellStyle name="Navadno 6 11 6" xfId="27075" xr:uid="{49B207F9-91A8-4B49-8443-D783F41B5FAE}"/>
    <cellStyle name="Navadno 6 12" xfId="9549" xr:uid="{2F37FFB4-8FC0-4759-81B6-551253187DB5}"/>
    <cellStyle name="Navadno 6 12 2" xfId="23946" xr:uid="{58DF0289-DB1F-4C8D-821F-88FE829D41F7}"/>
    <cellStyle name="Navadno 6 13" xfId="17372" xr:uid="{E035581F-2CB8-4BD1-9998-FE8175FF1EF4}"/>
    <cellStyle name="Navadno 6 14" xfId="26867" xr:uid="{36B2487E-6A19-46C3-87A6-BAE9C0D018D2}"/>
    <cellStyle name="Navadno 6 2" xfId="4649" xr:uid="{00000000-0005-0000-0000-0000F5110000}"/>
    <cellStyle name="Navadno 6 2 2" xfId="9452" xr:uid="{00000000-0005-0000-0000-0000F6110000}"/>
    <cellStyle name="Navadno 6 2 3" xfId="9818" xr:uid="{0D825D1C-1A3F-42B5-94A9-B17E7F06C833}"/>
    <cellStyle name="Navadno 6 2 3 2" xfId="18653" xr:uid="{BBF960EC-676E-4E74-8530-5EE12380A1AC}"/>
    <cellStyle name="Navadno 6 3" xfId="4650" xr:uid="{00000000-0005-0000-0000-0000F7110000}"/>
    <cellStyle name="Navadno 6 3 2" xfId="4651" xr:uid="{00000000-0005-0000-0000-0000F8110000}"/>
    <cellStyle name="Navadno 6 3 2 2" xfId="10380" xr:uid="{9F6E609D-EAA0-4163-82A8-4A692438CA82}"/>
    <cellStyle name="Navadno 6 3 3" xfId="9756" xr:uid="{F5DE7B90-4912-4ECE-9A84-61833955E67F}"/>
    <cellStyle name="Navadno 6 3 3 2" xfId="17759" xr:uid="{33819501-8A31-475F-816E-DE9175A54371}"/>
    <cellStyle name="Navadno 6 3 4" xfId="18204" xr:uid="{397EEF27-9628-4B23-AB58-A28B2D9026C3}"/>
    <cellStyle name="Navadno 6 4" xfId="4652" xr:uid="{00000000-0005-0000-0000-0000F9110000}"/>
    <cellStyle name="Navadno 6 4 2" xfId="10998" xr:uid="{0FE4132F-00D1-471D-9ACC-CD974FE3FAAE}"/>
    <cellStyle name="Navadno 6 4 2 2" xfId="19404" xr:uid="{866FBE8B-F805-4CEE-A54D-15C8ABBB5FA4}"/>
    <cellStyle name="Navadno 6 4 2 3" xfId="23967" xr:uid="{AF86C300-D605-42E7-B772-D9DA648EBD63}"/>
    <cellStyle name="Navadno 6 4 3" xfId="9845" xr:uid="{F5170F5E-4997-4C2B-8BBD-57091FBCE9F9}"/>
    <cellStyle name="Navadno 6 5" xfId="4653" xr:uid="{00000000-0005-0000-0000-0000FA110000}"/>
    <cellStyle name="Navadno 6 5 2" xfId="4654" xr:uid="{00000000-0005-0000-0000-0000FB110000}"/>
    <cellStyle name="Navadno 6 5 2 2" xfId="10996" xr:uid="{F5E70374-A161-4659-B74B-F0D28338DE5D}"/>
    <cellStyle name="Navadno 6 5 2 2 2" xfId="22742" xr:uid="{3DF86279-A613-4481-B3F7-A827610707D5}"/>
    <cellStyle name="Navadno 6 5 3" xfId="10997" xr:uid="{2168CE3A-F2BE-4FE7-9F3D-301F89EF8FDD}"/>
    <cellStyle name="Navadno 6 5 3 2" xfId="20068" xr:uid="{527500D3-7E7C-4D4F-ACF2-1E8CAA46C44E}"/>
    <cellStyle name="Navadno 6 6" xfId="4655" xr:uid="{00000000-0005-0000-0000-0000FC110000}"/>
    <cellStyle name="Navadno 6 6 10" xfId="16727" xr:uid="{0799BA56-75C4-463E-9918-328FAA4420A5}"/>
    <cellStyle name="Navadno 6 6 10 2" xfId="25567" xr:uid="{DD6C2AC2-E285-4BA5-BF0A-9A131DD41AE8}"/>
    <cellStyle name="Navadno 6 6 11" xfId="10995" xr:uid="{A4B9960C-418F-40B8-B71A-E3E1F921538A}"/>
    <cellStyle name="Navadno 6 6 11 2" xfId="25353" xr:uid="{8CAED625-D9F3-43EE-A5B9-26219EDB3E3C}"/>
    <cellStyle name="Navadno 6 6 12" xfId="25739" xr:uid="{D9C2A249-6B0E-4D81-ACE0-D64EDD8693FB}"/>
    <cellStyle name="Navadno 6 6 13" xfId="27233" xr:uid="{EBD68C3D-5379-4773-85EA-B2F09E658CFE}"/>
    <cellStyle name="Navadno 6 6 2" xfId="4656" xr:uid="{00000000-0005-0000-0000-0000FD110000}"/>
    <cellStyle name="Navadno 6 6 2 2" xfId="14496" xr:uid="{D22E835A-84B7-4087-BC28-AC4498D931D2}"/>
    <cellStyle name="Navadno 6 6 2 2 2" xfId="15134" xr:uid="{B1180228-09FD-4243-A4A3-A9F95D6E8F36}"/>
    <cellStyle name="Navadno 6 6 2 2 2 2" xfId="15193" xr:uid="{E8B5E3F9-B0FD-41A3-812E-11E188D9AB55}"/>
    <cellStyle name="Navadno 6 6 2 2 2 2 2" xfId="25874" xr:uid="{EF06D2EB-4151-44D1-B561-56F1ED8EDC9D}"/>
    <cellStyle name="Navadno 6 6 2 2 2 2 3" xfId="25492" xr:uid="{1CFBBBEF-0D78-43D3-8E87-C1C108913753}"/>
    <cellStyle name="Navadno 6 6 2 2 2 2 4" xfId="27368" xr:uid="{04719214-0C6A-469B-BFF0-FA9F70080B08}"/>
    <cellStyle name="Navadno 6 6 2 2 2 3" xfId="25822" xr:uid="{F1313FD2-FDFF-40FE-989E-868D871ACEFF}"/>
    <cellStyle name="Navadno 6 6 2 2 2 4" xfId="25440" xr:uid="{0E5F1E0D-A2D7-4EB3-B1A7-85AFDF543809}"/>
    <cellStyle name="Navadno 6 6 2 2 2 5" xfId="27316" xr:uid="{BD6DF79E-B8F9-4035-9D1B-34BAE0D8AE9A}"/>
    <cellStyle name="Navadno 6 6 2 2 3" xfId="15168" xr:uid="{0AE180FA-2190-44D6-8C9F-B17168FF575E}"/>
    <cellStyle name="Navadno 6 6 2 2 3 2" xfId="25849" xr:uid="{E394D28F-1AAD-417E-AFC1-CE8D434EF3C1}"/>
    <cellStyle name="Navadno 6 6 2 2 3 3" xfId="25467" xr:uid="{562F6A9A-0C02-41DD-9AB3-3C9969E62B16}"/>
    <cellStyle name="Navadno 6 6 2 2 3 4" xfId="27343" xr:uid="{864DA386-CCE9-485F-BAD6-11E8AE5A6E24}"/>
    <cellStyle name="Navadno 6 6 2 2 4" xfId="25802" xr:uid="{760D2FD3-05E6-415C-A7BA-8C6C4DA4961A}"/>
    <cellStyle name="Navadno 6 6 2 2 4 2" xfId="26990" xr:uid="{5FC74123-D0E8-49B6-973D-ECB1D0392835}"/>
    <cellStyle name="Navadno 6 6 2 2 5" xfId="25420" xr:uid="{3F5505BE-FB6C-4DCC-A99D-E94CBE0FD864}"/>
    <cellStyle name="Navadno 6 6 2 2 6" xfId="21825" xr:uid="{12F3B490-E688-4142-A8AD-0851FA4C63B8}"/>
    <cellStyle name="Navadno 6 6 2 2 7" xfId="27296" xr:uid="{30AA9D4F-5D08-425E-91D6-AA6142A6A737}"/>
    <cellStyle name="Navadno 6 6 2 3" xfId="13868" xr:uid="{FFD86183-D0FD-4EF7-A073-6C3F705A7864}"/>
    <cellStyle name="Navadno 6 6 2 3 2" xfId="15159" xr:uid="{9900B6FC-6FD0-484B-8E50-DD5B352037B2}"/>
    <cellStyle name="Navadno 6 6 2 3 2 2" xfId="25840" xr:uid="{3407E53C-5AF4-4211-95E7-747AD600C568}"/>
    <cellStyle name="Navadno 6 6 2 3 2 3" xfId="25458" xr:uid="{C5F70A94-D31B-40D3-AAA9-962BB04651D6}"/>
    <cellStyle name="Navadno 6 6 2 3 2 4" xfId="27334" xr:uid="{178BE42B-3591-46B8-8D84-F7B378DFB4A7}"/>
    <cellStyle name="Navadno 6 6 2 3 3" xfId="25792" xr:uid="{2C010558-09C0-4A68-8904-48EEC6F69390}"/>
    <cellStyle name="Navadno 6 6 2 3 4" xfId="25410" xr:uid="{E876AC3B-454C-439B-850A-6123A75211FD}"/>
    <cellStyle name="Navadno 6 6 2 3 5" xfId="27286" xr:uid="{F6E7B65B-AB97-46AE-A24B-6C0F55A8BD1F}"/>
    <cellStyle name="Navadno 6 6 2 4" xfId="15124" xr:uid="{7DDC4DF3-6852-48CA-9BFA-3DDB6626EAC5}"/>
    <cellStyle name="Navadno 6 6 2 4 2" xfId="15183" xr:uid="{EE156525-3638-4757-80FC-35FECB7B6EA0}"/>
    <cellStyle name="Navadno 6 6 2 4 2 2" xfId="25864" xr:uid="{3B6D8053-CA03-43E5-B718-9FDA9D18132B}"/>
    <cellStyle name="Navadno 6 6 2 4 2 3" xfId="25482" xr:uid="{8B83C281-EF87-4268-9E7A-859BA9418E55}"/>
    <cellStyle name="Navadno 6 6 2 4 2 4" xfId="27358" xr:uid="{95354C91-9405-436F-8C44-D028DCEDB4C1}"/>
    <cellStyle name="Navadno 6 6 2 4 3" xfId="25812" xr:uid="{02D23677-859B-4CD1-AA6C-B7CBCE92AB76}"/>
    <cellStyle name="Navadno 6 6 2 4 4" xfId="25430" xr:uid="{2AA739B9-0D7B-4660-B6FA-2447DD569EE7}"/>
    <cellStyle name="Navadno 6 6 2 4 5" xfId="27306" xr:uid="{7F1A9224-E966-4FDE-A322-FCFABF9BBCCD}"/>
    <cellStyle name="Navadno 6 6 2 5" xfId="15153" xr:uid="{E1D5EF35-A641-4D4E-AA9B-7718DE8B25C4}"/>
    <cellStyle name="Navadno 6 6 2 5 2" xfId="25834" xr:uid="{3EC58182-E0EC-40AB-A393-6EF4E594493C}"/>
    <cellStyle name="Navadno 6 6 2 5 3" xfId="25452" xr:uid="{94C00E75-603D-41FF-8826-AB061261B87E}"/>
    <cellStyle name="Navadno 6 6 2 5 4" xfId="27328" xr:uid="{C04E3DDE-B14B-4B3A-A633-8FD50D8B9374}"/>
    <cellStyle name="Navadno 6 6 2 6" xfId="10994" xr:uid="{5C1A745D-EC3B-4A1D-9C2F-D0F3807BDD00}"/>
    <cellStyle name="Navadno 6 6 2 6 2" xfId="25352" xr:uid="{636AD9D8-1BCF-4D71-BB06-5D0AA0172B75}"/>
    <cellStyle name="Navadno 6 6 2 7" xfId="25738" xr:uid="{06655477-BA8D-4F62-82C7-F721C7BA7BAB}"/>
    <cellStyle name="Navadno 6 6 2 8" xfId="27232" xr:uid="{4593F2D0-B789-4DD8-B931-D0958C1D8C70}"/>
    <cellStyle name="Navadno 6 6 3" xfId="4657" xr:uid="{00000000-0005-0000-0000-0000FE110000}"/>
    <cellStyle name="Navadno 6 6 3 2" xfId="4658" xr:uid="{00000000-0005-0000-0000-0000FF110000}"/>
    <cellStyle name="Navadno 6 6 3 2 2" xfId="10992" xr:uid="{CCD60A84-502D-4C74-91E5-CFB4F4265AD7}"/>
    <cellStyle name="Navadno 6 6 3 2 2 2" xfId="20565" xr:uid="{58C1F32B-2F94-47D4-B0FB-7E52C65CB95A}"/>
    <cellStyle name="Navadno 6 6 3 3" xfId="10993" xr:uid="{00851195-94AC-42A7-8023-B5F8AD76F746}"/>
    <cellStyle name="Navadno 6 6 3 3 2" xfId="25997" xr:uid="{18C15375-D808-4217-B301-2A918B2FD6A9}"/>
    <cellStyle name="Navadno 6 6 4" xfId="14495" xr:uid="{9DF5B60D-EB10-4319-BE72-3117991D3719}"/>
    <cellStyle name="Navadno 6 6 4 2" xfId="15133" xr:uid="{087CDF6F-72C7-4BBA-A447-39607264A6EB}"/>
    <cellStyle name="Navadno 6 6 4 2 2" xfId="15192" xr:uid="{92209DA9-D840-47CE-93D7-2B4F8B1C65C3}"/>
    <cellStyle name="Navadno 6 6 4 2 2 2" xfId="25873" xr:uid="{75E2C936-52F1-42A7-96F9-AE35ADF8DAAB}"/>
    <cellStyle name="Navadno 6 6 4 2 2 3" xfId="25491" xr:uid="{A3841A5F-4DC6-47E4-B105-A9DFD1E6ED12}"/>
    <cellStyle name="Navadno 6 6 4 2 2 4" xfId="27367" xr:uid="{01FF9C19-05DF-499F-89CA-E18D8CAA9ECF}"/>
    <cellStyle name="Navadno 6 6 4 2 3" xfId="25821" xr:uid="{17FB60C1-FBD7-4720-9391-CC712E092C2B}"/>
    <cellStyle name="Navadno 6 6 4 2 4" xfId="25439" xr:uid="{B5783291-5F8C-4FAE-BAA2-3015E97A2980}"/>
    <cellStyle name="Navadno 6 6 4 2 5" xfId="27315" xr:uid="{74023ED7-BDDB-43AF-A8F2-252F7EBA1991}"/>
    <cellStyle name="Navadno 6 6 4 3" xfId="15167" xr:uid="{4B359EE0-ADBA-46AF-A3C9-3FF13051BEF8}"/>
    <cellStyle name="Navadno 6 6 4 3 2" xfId="25848" xr:uid="{9661E7C5-A09E-4501-A4C5-1B58EB694480}"/>
    <cellStyle name="Navadno 6 6 4 3 3" xfId="25466" xr:uid="{218829D8-F1CD-460D-80EF-95BDA952CF0C}"/>
    <cellStyle name="Navadno 6 6 4 3 4" xfId="27342" xr:uid="{3D21CB5B-9B9C-4CCD-AD03-214FC88E871C}"/>
    <cellStyle name="Navadno 6 6 4 4" xfId="25801" xr:uid="{6A5539E7-4CB8-483D-A986-E5AEAF1DA4E2}"/>
    <cellStyle name="Navadno 6 6 4 4 2" xfId="26971" xr:uid="{F280015D-A9C3-42DB-8CCE-733D3D6BC259}"/>
    <cellStyle name="Navadno 6 6 4 5" xfId="25419" xr:uid="{120A1F9D-BB57-4522-B323-45D100D27A21}"/>
    <cellStyle name="Navadno 6 6 4 6" xfId="22849" xr:uid="{DAB808BA-C1CF-410C-8C78-B39187EE5165}"/>
    <cellStyle name="Navadno 6 6 4 7" xfId="27295" xr:uid="{35199D2A-F46A-491E-9BB6-7EFE8C40D6E6}"/>
    <cellStyle name="Navadno 6 6 5" xfId="13867" xr:uid="{76E4A0B5-8B39-4FF7-8656-652DFF3E94D5}"/>
    <cellStyle name="Navadno 6 6 5 2" xfId="15158" xr:uid="{16274D71-A426-4517-A174-972E0E3B2884}"/>
    <cellStyle name="Navadno 6 6 5 2 2" xfId="25839" xr:uid="{F3B20B85-CD30-4C9B-903A-085C7AAD2051}"/>
    <cellStyle name="Navadno 6 6 5 2 3" xfId="25457" xr:uid="{0D6544D2-B99C-4445-8227-C7750249EC3C}"/>
    <cellStyle name="Navadno 6 6 5 2 4" xfId="27333" xr:uid="{19C72F1C-0D9D-4952-95F7-C40DA93F01CB}"/>
    <cellStyle name="Navadno 6 6 5 3" xfId="25791" xr:uid="{2A24DA8E-9293-41D7-81C1-20533C0587B7}"/>
    <cellStyle name="Navadno 6 6 5 4" xfId="25409" xr:uid="{F4827262-51AF-4713-812D-31AFA9B8E02A}"/>
    <cellStyle name="Navadno 6 6 5 5" xfId="27285" xr:uid="{AB5A2595-9E2D-4258-9B0C-03BE71349B01}"/>
    <cellStyle name="Navadno 6 6 6" xfId="15123" xr:uid="{9E856B4E-AEE3-4885-BAC9-B0D4F49E111F}"/>
    <cellStyle name="Navadno 6 6 6 2" xfId="15182" xr:uid="{A8A96118-B1C3-4B45-9198-B1B8133E36B3}"/>
    <cellStyle name="Navadno 6 6 6 2 2" xfId="25863" xr:uid="{33DD1540-B1BD-420E-96EC-CFDD49D2C362}"/>
    <cellStyle name="Navadno 6 6 6 2 3" xfId="25481" xr:uid="{4FD7BEF8-4F0D-4715-B93D-976E8FF0ABD0}"/>
    <cellStyle name="Navadno 6 6 6 2 4" xfId="27357" xr:uid="{BAA399D6-9D09-47EA-9D7B-EB985BD52C72}"/>
    <cellStyle name="Navadno 6 6 6 3" xfId="25811" xr:uid="{1087504F-23E8-414C-AD86-8BBCB3258C87}"/>
    <cellStyle name="Navadno 6 6 6 4" xfId="25429" xr:uid="{106CC0CB-B16D-4B95-AE5F-65F2098A8EB4}"/>
    <cellStyle name="Navadno 6 6 6 5" xfId="27305" xr:uid="{87FA7D97-8560-45D2-8261-B2CB7F211EC7}"/>
    <cellStyle name="Navadno 6 6 7" xfId="15152" xr:uid="{3668F625-02D6-4EC5-B000-31BE064A57A2}"/>
    <cellStyle name="Navadno 6 6 7 2" xfId="25833" xr:uid="{22FDD353-592A-4022-8663-28BA850657DA}"/>
    <cellStyle name="Navadno 6 6 7 3" xfId="25451" xr:uid="{08F22E6E-F18E-4D71-A6D5-EC594360AE77}"/>
    <cellStyle name="Navadno 6 6 7 4" xfId="27327" xr:uid="{8988C962-0140-4C74-81C1-A753DE039DEA}"/>
    <cellStyle name="Navadno 6 6 8" xfId="15367" xr:uid="{60381E72-C7CB-4643-BFD0-3C1CB4383E36}"/>
    <cellStyle name="Navadno 6 6 8 2" xfId="25887" xr:uid="{579BE51F-543F-443B-A4BD-D0C6D90690CD}"/>
    <cellStyle name="Navadno 6 6 8 3" xfId="25508" xr:uid="{01052D13-8F54-485D-85F7-C656245485A4}"/>
    <cellStyle name="Navadno 6 6 8 4" xfId="27381" xr:uid="{88205B74-0E24-47AD-AA97-CE374A2F1D2C}"/>
    <cellStyle name="Navadno 6 6 9" xfId="16668" xr:uid="{263F3E52-73BC-407B-8F61-496258969626}"/>
    <cellStyle name="Navadno 6 6 9 2" xfId="25917" xr:uid="{26E5FA92-E1BA-414C-AB12-7557D01F0309}"/>
    <cellStyle name="Navadno 6 6 9 3" xfId="25538" xr:uid="{B3015E66-0CBF-428D-A244-19C50D4A967C}"/>
    <cellStyle name="Navadno 6 6 9 4" xfId="27411" xr:uid="{6B51195F-343A-4188-9F0E-B09FA5DB9DFE}"/>
    <cellStyle name="Navadno 6 7" xfId="4659" xr:uid="{00000000-0005-0000-0000-000000120000}"/>
    <cellStyle name="Navadno 6 7 2" xfId="10991" xr:uid="{A7C1854D-6ADD-4D82-970E-A03D111E8B86}"/>
    <cellStyle name="Navadno 6 7 2 2" xfId="26285" xr:uid="{F3A09DF8-189C-4D7B-A018-07B67A707DC8}"/>
    <cellStyle name="Navadno 6 8" xfId="4660" xr:uid="{00000000-0005-0000-0000-000001120000}"/>
    <cellStyle name="Navadno 6 8 2" xfId="10990" xr:uid="{712BFDDF-396D-422D-946A-88E78BA3CC02}"/>
    <cellStyle name="Navadno 6 8 2 2" xfId="20564" xr:uid="{FA602B3F-5933-4818-8333-D1F02161A8C8}"/>
    <cellStyle name="Navadno 6 9" xfId="4661" xr:uid="{00000000-0005-0000-0000-000002120000}"/>
    <cellStyle name="Navadno 6 9 2" xfId="23817" xr:uid="{F5347CDA-3895-48A3-961B-683D205C15F0}"/>
    <cellStyle name="Navadno 6 9 3" xfId="20353" xr:uid="{983D184E-D599-4655-8B3B-59998AF7BB2E}"/>
    <cellStyle name="Navadno 60" xfId="4662" xr:uid="{00000000-0005-0000-0000-000003120000}"/>
    <cellStyle name="Navadno 60 2" xfId="4663" xr:uid="{00000000-0005-0000-0000-000004120000}"/>
    <cellStyle name="Navadno 60 2 2" xfId="4664" xr:uid="{00000000-0005-0000-0000-000005120000}"/>
    <cellStyle name="Navadno 60 2 2 2" xfId="18651" xr:uid="{325F0094-812A-4996-851F-FA747D957AEA}"/>
    <cellStyle name="Navadno 60 2 2 3" xfId="19237" xr:uid="{291A0A7C-185B-4E40-821E-D9C1D36FF1D1}"/>
    <cellStyle name="Navadno 60 2 3" xfId="26401" xr:uid="{1FC2AE35-F536-4943-872A-45A3DCFDAC11}"/>
    <cellStyle name="Navadno 60 2 4" xfId="26143" xr:uid="{49C77300-4CE1-4AE3-A0D4-FFDB8FD12AB9}"/>
    <cellStyle name="Navadno 60 3" xfId="4665" xr:uid="{00000000-0005-0000-0000-000006120000}"/>
    <cellStyle name="Navadno 60 3 2" xfId="24325" xr:uid="{6886CB2A-5E1D-41D0-B534-A4BBB28AEEAE}"/>
    <cellStyle name="Navadno 60 3 3" xfId="20648" xr:uid="{36F1B0D9-F747-4DCE-BC8F-72CB9533B532}"/>
    <cellStyle name="Navadno 60 4" xfId="13821" xr:uid="{D83221B7-DBFE-423F-A8B3-8960E55AB659}"/>
    <cellStyle name="Navadno 60 4 2" xfId="26232" xr:uid="{8A258536-35C9-4F32-939D-E5A42AB2A219}"/>
    <cellStyle name="Navadno 60 5" xfId="16914" xr:uid="{BF1EB664-D9F9-414F-8539-9D92BD9F2546}"/>
    <cellStyle name="Navadno 60 6" xfId="20657" xr:uid="{F80AC7D7-FBCA-4A52-9180-5F2C6A8B4289}"/>
    <cellStyle name="Navadno 61" xfId="4666" xr:uid="{00000000-0005-0000-0000-000007120000}"/>
    <cellStyle name="Navadno 61 2" xfId="4667" xr:uid="{00000000-0005-0000-0000-000008120000}"/>
    <cellStyle name="Navadno 61 2 2" xfId="4668" xr:uid="{00000000-0005-0000-0000-000009120000}"/>
    <cellStyle name="Navadno 61 2 2 2" xfId="20067" xr:uid="{2A4A05E8-A361-4050-8ABF-431A172000DA}"/>
    <cellStyle name="Navadno 61 2 2 3" xfId="22919" xr:uid="{ABC210B8-4940-4640-A920-3A91B1BA4295}"/>
    <cellStyle name="Navadno 61 2 3" xfId="21996" xr:uid="{F980584E-C386-4289-B807-F079D367273B}"/>
    <cellStyle name="Navadno 61 2 4" xfId="17339" xr:uid="{87E13475-9F33-442B-9AA0-D7731F7ED74F}"/>
    <cellStyle name="Navadno 61 3" xfId="4669" xr:uid="{00000000-0005-0000-0000-00000A120000}"/>
    <cellStyle name="Navadno 61 3 2" xfId="26446" xr:uid="{F4A7C37D-AE36-4760-BAC3-E7A92AC9E915}"/>
    <cellStyle name="Navadno 61 3 3" xfId="22596" xr:uid="{0C4AC969-F4E1-4FB8-88FC-4D59162AF320}"/>
    <cellStyle name="Navadno 61 4" xfId="13822" xr:uid="{4C11156E-09FE-40B9-90BF-5D5B631B9E1E}"/>
    <cellStyle name="Navadno 61 4 2" xfId="17382" xr:uid="{0B88A00C-C6F8-4028-9425-3C7248DEFAA5}"/>
    <cellStyle name="Navadno 61 5" xfId="22568" xr:uid="{FB255396-1BC4-45B5-95DD-49347425086E}"/>
    <cellStyle name="Navadno 61 6" xfId="26132" xr:uid="{7A24FB9A-C310-45E9-99B4-D8F250C47C8F}"/>
    <cellStyle name="Navadno 62" xfId="4670" xr:uid="{00000000-0005-0000-0000-00000B120000}"/>
    <cellStyle name="Navadno 62 2" xfId="4671" xr:uid="{00000000-0005-0000-0000-00000C120000}"/>
    <cellStyle name="Navadno 62 2 2" xfId="4672" xr:uid="{00000000-0005-0000-0000-00000D120000}"/>
    <cellStyle name="Navadno 62 2 2 2" xfId="24327" xr:uid="{146902B2-B77E-459B-9046-6CA88591E420}"/>
    <cellStyle name="Navadno 62 2 2 3" xfId="18847" xr:uid="{FA329E2C-811B-4621-ACB8-5B24A4BDC4FA}"/>
    <cellStyle name="Navadno 62 2 3" xfId="24424" xr:uid="{BA04B90B-1E8E-409E-9DBC-AC7A96D9CFC5}"/>
    <cellStyle name="Navadno 62 2 4" xfId="16925" xr:uid="{412BECAA-9073-4ED7-89C8-893E20E09FEE}"/>
    <cellStyle name="Navadno 62 3" xfId="4673" xr:uid="{00000000-0005-0000-0000-00000E120000}"/>
    <cellStyle name="Navadno 62 3 2" xfId="18650" xr:uid="{14ECC543-BC95-4CA4-8343-EF5827018E94}"/>
    <cellStyle name="Navadno 62 3 3" xfId="23245" xr:uid="{20C4C897-DA86-41E1-84AE-16C43D5EF828}"/>
    <cellStyle name="Navadno 62 4" xfId="13823" xr:uid="{DCCEDB72-F657-42C8-BCDA-01D1859CE23A}"/>
    <cellStyle name="Navadno 62 4 2" xfId="26276" xr:uid="{4E81D06D-B2BD-4644-BF16-1275F67787BE}"/>
    <cellStyle name="Navadno 62 5" xfId="22911" xr:uid="{F4A85C4A-FB39-463C-B4DD-D0E4048AA22B}"/>
    <cellStyle name="Navadno 62 6" xfId="22931" xr:uid="{D7F6F95B-59EA-45EB-9184-9209BFA04179}"/>
    <cellStyle name="Navadno 63" xfId="4674" xr:uid="{00000000-0005-0000-0000-00000F120000}"/>
    <cellStyle name="Navadno 63 2" xfId="4675" xr:uid="{00000000-0005-0000-0000-000010120000}"/>
    <cellStyle name="Navadno 63 2 2" xfId="4676" xr:uid="{00000000-0005-0000-0000-000011120000}"/>
    <cellStyle name="Navadno 63 2 2 2" xfId="20066" xr:uid="{92396EEE-7EC7-461E-A8C7-5D8076DF423D}"/>
    <cellStyle name="Navadno 63 2 2 3" xfId="19238" xr:uid="{231DE7EC-7B00-46E0-8A66-2EE0AFFA1BE2}"/>
    <cellStyle name="Navadno 63 2 3" xfId="26266" xr:uid="{D3769C32-991E-4D34-8386-0D27C17165B2}"/>
    <cellStyle name="Navadno 63 2 4" xfId="22347" xr:uid="{1A288B40-D22A-42AB-BF2D-E223739B7886}"/>
    <cellStyle name="Navadno 63 3" xfId="4677" xr:uid="{00000000-0005-0000-0000-000012120000}"/>
    <cellStyle name="Navadno 63 3 2" xfId="26290" xr:uid="{7686BB42-0895-45AB-B00A-AD6104CB9A1B}"/>
    <cellStyle name="Navadno 63 3 3" xfId="22593" xr:uid="{65FF9F61-456D-4117-B8C7-B527114C2F28}"/>
    <cellStyle name="Navadno 63 4" xfId="13824" xr:uid="{2A7CE566-CB1E-4AD8-9629-0B436EE7A0B1}"/>
    <cellStyle name="Navadno 63 4 2" xfId="19496" xr:uid="{9442DE4E-6453-4D2F-8D2D-5D5182F57AA4}"/>
    <cellStyle name="Navadno 63 5" xfId="26427" xr:uid="{9D1224F4-5972-4A75-8082-2910FB46D9FE}"/>
    <cellStyle name="Navadno 63 6" xfId="19464" xr:uid="{5D5FE060-D72C-4709-AEA5-8A215D15F1CF}"/>
    <cellStyle name="Navadno 63 7" xfId="20269" xr:uid="{415B7F2D-42C7-4A99-AB53-AD6D99B70206}"/>
    <cellStyle name="Navadno 64" xfId="4678" xr:uid="{00000000-0005-0000-0000-000013120000}"/>
    <cellStyle name="Navadno 64 2" xfId="4679" xr:uid="{00000000-0005-0000-0000-000014120000}"/>
    <cellStyle name="Navadno 64 2 2" xfId="4680" xr:uid="{00000000-0005-0000-0000-000015120000}"/>
    <cellStyle name="Navadno 64 2 2 2" xfId="20065" xr:uid="{FE994271-E82B-46BA-BD8D-E0BB0B7AAFEA}"/>
    <cellStyle name="Navadno 64 2 2 3" xfId="20259" xr:uid="{ECC68CC8-40B8-4E6B-B8FD-08637B8399B7}"/>
    <cellStyle name="Navadno 64 2 3" xfId="18649" xr:uid="{15DBF972-4B8C-4A36-BC6F-3C2673F92633}"/>
    <cellStyle name="Navadno 64 2 4" xfId="20652" xr:uid="{7E889C0F-08F8-46BF-A933-3BB0B91318D8}"/>
    <cellStyle name="Navadno 64 3" xfId="4681" xr:uid="{00000000-0005-0000-0000-000016120000}"/>
    <cellStyle name="Navadno 64 3 2" xfId="26258" xr:uid="{7883DC51-7957-4754-9F8B-12D52743DEA9}"/>
    <cellStyle name="Navadno 64 3 3" xfId="22116" xr:uid="{C221268B-22E2-44C6-8E62-612CF81CC8FC}"/>
    <cellStyle name="Navadno 64 4" xfId="13825" xr:uid="{1BC521CC-81A6-4595-8F2B-6015991C1C50}"/>
    <cellStyle name="Navadno 64 4 2" xfId="26437" xr:uid="{435C2C69-35F4-4D81-A34B-A72CCF66B846}"/>
    <cellStyle name="Navadno 64 5" xfId="19221" xr:uid="{0AA2B2FE-253C-4DB9-90D8-D54B5E2518D2}"/>
    <cellStyle name="Navadno 64 6" xfId="22601" xr:uid="{D60CE5DB-14F6-460C-ABA9-A3AD28B1E7BC}"/>
    <cellStyle name="Navadno 65" xfId="4682" xr:uid="{00000000-0005-0000-0000-000017120000}"/>
    <cellStyle name="Navadno 65 2" xfId="13789" xr:uid="{854F71E8-5708-4F76-9688-F80BA2319290}"/>
    <cellStyle name="Navadno 65 2 2" xfId="26455" xr:uid="{DCDA68D7-1CF3-44F8-B1BB-9FA01E547981}"/>
    <cellStyle name="Navadno 65 3" xfId="20962" xr:uid="{ED870F86-E427-44CA-9145-5F9E38C6A558}"/>
    <cellStyle name="Navadno 65 3 2" xfId="26977" xr:uid="{81BEFBAA-861A-44AF-ADA5-CA665ADD17D9}"/>
    <cellStyle name="Navadno 65 4" xfId="22734" xr:uid="{408163BD-71E2-4370-951E-F0FBB6CE856B}"/>
    <cellStyle name="Navadno 65 5" xfId="26889" xr:uid="{244A8FF8-003F-482C-932A-B1B8FFCA4542}"/>
    <cellStyle name="Navadno 65 6" xfId="22922" xr:uid="{73270985-3DD3-4878-9839-A8D2AB03F2F1}"/>
    <cellStyle name="Navadno 66" xfId="4683" xr:uid="{00000000-0005-0000-0000-000018120000}"/>
    <cellStyle name="Navadno 66 2" xfId="13801" xr:uid="{F82A5D9B-A5FB-450C-90C6-FD2C895F67C0}"/>
    <cellStyle name="Navadno 66 2 2" xfId="23968" xr:uid="{7CF510CE-54DB-49B2-B0B0-EEC7CEE15C8B}"/>
    <cellStyle name="Navadno 66 3" xfId="19482" xr:uid="{324C67A6-E9A3-47D0-B212-E83AA6593017}"/>
    <cellStyle name="Navadno 66 3 2" xfId="26974" xr:uid="{B0B8099F-9184-41C4-85A7-A5D509F6DBD9}"/>
    <cellStyle name="Navadno 66 4" xfId="26604" xr:uid="{01F0AF65-4480-4BE2-B34D-3EE13A9095BB}"/>
    <cellStyle name="Navadno 66 5" xfId="26892" xr:uid="{F060E540-70DC-4F8C-A6CE-F29F8294D7CC}"/>
    <cellStyle name="Navadno 66 6" xfId="26152" xr:uid="{201E7AF6-7234-4DC8-8870-4B77450D9571}"/>
    <cellStyle name="Navadno 67" xfId="13827" xr:uid="{DD066A6D-8133-4B82-B380-3F4E283D1B14}"/>
    <cellStyle name="Navadno 67 2" xfId="17807" xr:uid="{82342AAE-913B-4AB3-ACA1-FC99D601971F}"/>
    <cellStyle name="Navadno 67 2 2" xfId="26960" xr:uid="{3F9C1BA8-1D58-4B43-A644-119F98DC814E}"/>
    <cellStyle name="Navadno 67 3" xfId="19207" xr:uid="{5E9D3322-083D-4853-B34E-195B67B6F676}"/>
    <cellStyle name="Navadno 67 4" xfId="21695" xr:uid="{1CFEE75D-0C39-4233-AF7A-0794D81B8C7E}"/>
    <cellStyle name="Navadno 68" xfId="13828" xr:uid="{5D19E11C-87A8-433D-B9A8-2E4EE0E747B5}"/>
    <cellStyle name="Navadno 68 2" xfId="22543" xr:uid="{750C59E3-3152-4229-A063-0ABEBB243FC3}"/>
    <cellStyle name="Navadno 68 3" xfId="26964" xr:uid="{E62F8017-CDC4-4762-80AC-CC0050552ACD}"/>
    <cellStyle name="Navadno 68 4" xfId="20960" xr:uid="{6E792AD5-B80F-4F9D-BD7F-3F9CD3D0DCC0}"/>
    <cellStyle name="Navadno 69" xfId="13829" xr:uid="{0B314A48-95EA-4AE5-89A4-8F2ACFCD3FE9}"/>
    <cellStyle name="Navadno 69 2" xfId="18803" xr:uid="{FABF87BE-FE1A-4F16-990C-50B991E8A601}"/>
    <cellStyle name="Navadno 69 3" xfId="23227" xr:uid="{9F687E27-4138-4D66-878F-6A5A0DCA20DE}"/>
    <cellStyle name="Navadno 7" xfId="4684" xr:uid="{00000000-0005-0000-0000-000019120000}"/>
    <cellStyle name="Navadno 7 10" xfId="21840" xr:uid="{468D655A-D143-4635-9A80-057E85C49942}"/>
    <cellStyle name="Navadno 7 2" xfId="4685" xr:uid="{00000000-0005-0000-0000-00001A120000}"/>
    <cellStyle name="Navadno 7 2 2" xfId="4686" xr:uid="{00000000-0005-0000-0000-00001B120000}"/>
    <cellStyle name="Navadno 7 2 2 2" xfId="10988" xr:uid="{57AC7CA1-C621-41AD-85B8-F7781E0E5C9C}"/>
    <cellStyle name="Navadno 7 2 3" xfId="9766" xr:uid="{75394816-BF4A-4C52-99ED-D704FFE9CE40}"/>
    <cellStyle name="Navadno 7 2 3 2" xfId="17375" xr:uid="{9A4F289E-F93B-4D69-94BE-142515C9DD1B}"/>
    <cellStyle name="Navadno 7 2 4" xfId="20836" xr:uid="{D2684F40-6370-4C6A-BB9D-5D3B84AD2DBE}"/>
    <cellStyle name="Navadno 7 3" xfId="4687" xr:uid="{00000000-0005-0000-0000-00001C120000}"/>
    <cellStyle name="Navadno 7 3 2" xfId="4688" xr:uid="{00000000-0005-0000-0000-00001D120000}"/>
    <cellStyle name="Navadno 7 3 2 2" xfId="11487" xr:uid="{2FEE245C-7EF0-4D35-9387-DB65A695B651}"/>
    <cellStyle name="Navadno 7 3 2 2 2" xfId="25779" xr:uid="{25781177-B6AC-4520-B753-DA613F84E27D}"/>
    <cellStyle name="Navadno 7 3 2 2 2 2" xfId="26981" xr:uid="{C6CA7D28-8420-4469-BB00-D8ED4B522771}"/>
    <cellStyle name="Navadno 7 3 2 2 3" xfId="25393" xr:uid="{DB5ADAFD-A484-4AF4-891F-051DD261D099}"/>
    <cellStyle name="Navadno 7 3 2 2 4" xfId="20063" xr:uid="{D3B8B001-36ED-469D-9AA6-7BED3CEF2149}"/>
    <cellStyle name="Navadno 7 3 2 2 5" xfId="27273" xr:uid="{6E306D20-9241-4D92-8E48-D78C63425CFA}"/>
    <cellStyle name="Navadno 7 3 2 3" xfId="10986" xr:uid="{DA32A6D0-E480-4940-81E8-4FCAA0DB13FB}"/>
    <cellStyle name="Navadno 7 3 2 4" xfId="10298" xr:uid="{3B98AB90-3F92-481A-9880-754DD1E120B3}"/>
    <cellStyle name="Navadno 7 3 2 4 2" xfId="25715" xr:uid="{1B38317D-5EA4-456B-9714-AAFADDC03BD0}"/>
    <cellStyle name="Navadno 7 3 2 4 3" xfId="25329" xr:uid="{6484E3CB-45B9-4C41-985C-6E01A5528896}"/>
    <cellStyle name="Navadno 7 3 2 4 4" xfId="27209" xr:uid="{D56F7D19-8BDF-4D22-A42C-6703BB166E0E}"/>
    <cellStyle name="Navadno 7 3 2 5" xfId="10183" xr:uid="{D20B2B5D-B732-4AE1-B775-92EE73D654F6}"/>
    <cellStyle name="Navadno 7 3 2 5 2" xfId="25256" xr:uid="{FCE38490-8539-4471-9D66-C78DB3BD10E3}"/>
    <cellStyle name="Navadno 7 3 2 6" xfId="25642" xr:uid="{6C71D903-1B60-44B6-A4A0-2921C01AE616}"/>
    <cellStyle name="Navadno 7 3 2 7" xfId="27136" xr:uid="{3A7C5DB9-402A-41C8-94A6-DA61CF19EC05}"/>
    <cellStyle name="Navadno 7 3 3" xfId="10163" xr:uid="{FFE63AA9-5D76-4F9F-8684-BB9B0E65226A}"/>
    <cellStyle name="Navadno 7 3 3 2" xfId="11468" xr:uid="{F7B3FB79-FACC-4A10-B7E4-1A7923689DD1}"/>
    <cellStyle name="Navadno 7 3 3 2 2" xfId="25760" xr:uid="{BC02E451-F89A-480C-9ED3-C345A0C27325}"/>
    <cellStyle name="Navadno 7 3 3 2 3" xfId="25374" xr:uid="{EF0A12A8-E5BB-44BC-834F-4DA313DCE466}"/>
    <cellStyle name="Navadno 7 3 3 2 4" xfId="27254" xr:uid="{7A054AEC-F227-4693-8228-1EE9547F5D57}"/>
    <cellStyle name="Navadno 7 3 3 3" xfId="10279" xr:uid="{C37FC8E1-576E-4462-A23D-E05B155CDEB6}"/>
    <cellStyle name="Navadno 7 3 3 3 2" xfId="25696" xr:uid="{3E0A8D4D-A93F-48C1-BCE1-66ED16EA0FFE}"/>
    <cellStyle name="Navadno 7 3 3 3 3" xfId="25310" xr:uid="{235306B4-82FB-4258-84FD-BA764FEDE204}"/>
    <cellStyle name="Navadno 7 3 3 3 4" xfId="27190" xr:uid="{375F6D65-9C12-4EB9-9ACE-88E9B55DC635}"/>
    <cellStyle name="Navadno 7 3 3 4" xfId="25623" xr:uid="{C48D95D5-3EA0-4D1E-8101-FE5E79A362E2}"/>
    <cellStyle name="Navadno 7 3 3 4 2" xfId="27005" xr:uid="{4EEF8869-4959-4C40-B51D-37BDDDB0BC49}"/>
    <cellStyle name="Navadno 7 3 3 5" xfId="25237" xr:uid="{C3EFC87C-B86D-42F3-B261-A061CBD665B7}"/>
    <cellStyle name="Navadno 7 3 3 6" xfId="20064" xr:uid="{2058F13A-4848-475E-B866-0134E5AA725A}"/>
    <cellStyle name="Navadno 7 3 3 7" xfId="27117" xr:uid="{53163E7D-2342-443A-8033-97243EED3A5E}"/>
    <cellStyle name="Navadno 7 3 4" xfId="10199" xr:uid="{D8265EC6-D988-48EF-8E2B-43BE51A0F42A}"/>
    <cellStyle name="Navadno 7 3 4 2" xfId="10759" xr:uid="{81913748-8F10-4B31-B8E0-D3CC7E46C669}"/>
    <cellStyle name="Navadno 7 3 4 2 2" xfId="25732" xr:uid="{80CE09CA-3478-44FA-A5CC-EFE79F0C5DCC}"/>
    <cellStyle name="Navadno 7 3 4 2 3" xfId="25346" xr:uid="{554B8AD7-C339-4C8D-924E-244C01203A53}"/>
    <cellStyle name="Navadno 7 3 4 2 4" xfId="27226" xr:uid="{8B4E1F5A-417C-4AE8-AC89-DCAB89A7669D}"/>
    <cellStyle name="Navadno 7 3 4 3" xfId="25658" xr:uid="{A2669C68-4A13-4C14-A87B-D2C8521E6277}"/>
    <cellStyle name="Navadno 7 3 4 4" xfId="25272" xr:uid="{7C558CEB-2236-4A6D-BE87-86E577AD997E}"/>
    <cellStyle name="Navadno 7 3 4 5" xfId="27152" xr:uid="{3390EAA5-5B4E-4625-8060-E0A95E86FBBD}"/>
    <cellStyle name="Navadno 7 3 5" xfId="10987" xr:uid="{F65E2CA0-6C31-41F4-8F87-634D4F751EFD}"/>
    <cellStyle name="Navadno 7 3 6" xfId="10237" xr:uid="{22BF9C40-EFA2-40A7-A4C1-7D0CF44C0A80}"/>
    <cellStyle name="Navadno 7 3 6 2" xfId="25677" xr:uid="{C8F59F00-EB73-4F63-B238-048D0F9D3616}"/>
    <cellStyle name="Navadno 7 3 6 3" xfId="25291" xr:uid="{730493B1-0611-4347-9010-58D676E308DE}"/>
    <cellStyle name="Navadno 7 3 6 4" xfId="27171" xr:uid="{A9332ECE-9B04-4B19-BB16-1B3CE2C9AF68}"/>
    <cellStyle name="Navadno 7 3 7" xfId="9875" xr:uid="{CDBC920F-628A-4841-BEAB-6F79E0FBFC8B}"/>
    <cellStyle name="Navadno 7 3 7 2" xfId="25218" xr:uid="{B0F4D8C8-5F1A-41A2-89EE-1F32FBCF75F7}"/>
    <cellStyle name="Navadno 7 3 8" xfId="25604" xr:uid="{ABB5CA1C-7D14-4AC4-9F91-8F25995608E7}"/>
    <cellStyle name="Navadno 7 3 9" xfId="27098" xr:uid="{7CD08212-0E7E-42A3-836B-BE9AD212F382}"/>
    <cellStyle name="Navadno 7 4" xfId="4689" xr:uid="{00000000-0005-0000-0000-00001E120000}"/>
    <cellStyle name="Navadno 7 4 2" xfId="4690" xr:uid="{00000000-0005-0000-0000-00001F120000}"/>
    <cellStyle name="Navadno 7 4 2 2" xfId="10984" xr:uid="{EAEFC141-A2BA-4A24-874B-AB26F2601A08}"/>
    <cellStyle name="Navadno 7 4 2 2 2" xfId="20062" xr:uid="{7B8AB129-AEDC-48CC-AC9B-E3688CE5E502}"/>
    <cellStyle name="Navadno 7 4 3" xfId="4691" xr:uid="{00000000-0005-0000-0000-000020120000}"/>
    <cellStyle name="Navadno 7 4 3 2" xfId="10983" xr:uid="{060AC52B-20BB-492D-8EF7-54285453AC6D}"/>
    <cellStyle name="Navadno 7 4 3 2 2" xfId="17758" xr:uid="{6FE4E199-616F-4420-8DF9-C2D0EF34D52B}"/>
    <cellStyle name="Navadno 7 4 4" xfId="10985" xr:uid="{48C001C4-6BD6-429D-94DF-37E0CC99DD03}"/>
    <cellStyle name="Navadno 7 4 4 2" xfId="18652" xr:uid="{EE43083E-E530-4450-BB53-EAFEA886CAC0}"/>
    <cellStyle name="Navadno 7 5" xfId="4692" xr:uid="{00000000-0005-0000-0000-000021120000}"/>
    <cellStyle name="Navadno 7 5 2" xfId="4693" xr:uid="{00000000-0005-0000-0000-000022120000}"/>
    <cellStyle name="Navadno 7 5 3" xfId="10982" xr:uid="{060CD772-5AF1-4114-881F-7E8080DF5321}"/>
    <cellStyle name="Navadno 7 5 3 2" xfId="26452" xr:uid="{AEBB6EEA-5B33-418F-94BF-5F04D060562D}"/>
    <cellStyle name="Navadno 7 6" xfId="4694" xr:uid="{00000000-0005-0000-0000-000023120000}"/>
    <cellStyle name="Navadno 7 6 2" xfId="13786" xr:uid="{A3F09EEA-DFBE-407E-9E1F-5C99F9B34759}"/>
    <cellStyle name="Navadno 7 6 2 2" xfId="24597" xr:uid="{5408A2A3-AA65-4535-8D1E-10401BA34262}"/>
    <cellStyle name="Navadno 7 6 3" xfId="18767" xr:uid="{EE313E83-7ACD-405F-A36A-169B70EEA4B6}"/>
    <cellStyle name="Navadno 7 6 4" xfId="26162" xr:uid="{E2210B06-BDB4-4E7B-B13C-44FCB0EFF56B}"/>
    <cellStyle name="Navadno 7 7" xfId="9445" xr:uid="{00000000-0005-0000-0000-000024120000}"/>
    <cellStyle name="Navadno 7 7 2" xfId="10989" xr:uid="{36E8CD28-94B6-4208-80C5-5EF709D7CAF5}"/>
    <cellStyle name="Navadno 7 8" xfId="9550" xr:uid="{CF2A8F67-A6E4-4CC7-8349-37FC82F01214}"/>
    <cellStyle name="Navadno 7 8 2" xfId="26965" xr:uid="{C7F2C657-1968-4E7B-8137-4C5A4D3C68DB}"/>
    <cellStyle name="Navadno 7 8 3" xfId="17432" xr:uid="{007DECD5-4F8B-4A1C-8811-7C6B44117A6A}"/>
    <cellStyle name="Navadno 7 9" xfId="17389" xr:uid="{017732D5-4BB3-493C-9029-21086E459D2B}"/>
    <cellStyle name="Navadno 70" xfId="13830" xr:uid="{DC3ADE0D-97EE-4630-AFBD-B4C4AD7670AA}"/>
    <cellStyle name="Navadno 71" xfId="4695" xr:uid="{00000000-0005-0000-0000-000025120000}"/>
    <cellStyle name="Navadno 71 2" xfId="13831" xr:uid="{FD7597B9-F697-4B72-844C-33B1E2B85CD4}"/>
    <cellStyle name="Navadno 71 3" xfId="9551" xr:uid="{606E739C-BB28-44ED-BEDB-3A704C947E03}"/>
    <cellStyle name="Navadno 72" xfId="13832" xr:uid="{AFBA3ECB-D886-4201-9E38-D7142FF1EB73}"/>
    <cellStyle name="Navadno 73" xfId="13833" xr:uid="{595387A4-57CA-4CFA-AEF6-3BBD831A2C43}"/>
    <cellStyle name="Navadno 74" xfId="13834" xr:uid="{1E5130C6-CE12-4F10-8DEE-A961903A3BD7}"/>
    <cellStyle name="Navadno 74 2" xfId="22688" xr:uid="{CFE5BBE9-76E8-4341-9E2C-F0F538BFD201}"/>
    <cellStyle name="Navadno 74 2 2" xfId="23069" xr:uid="{859ECE3B-5429-4D7C-9D2A-7BFED4619AE8}"/>
    <cellStyle name="Navadno 75" xfId="13835" xr:uid="{3F5BF28D-E6D7-4186-8015-AEF06CC1C766}"/>
    <cellStyle name="Navadno 76" xfId="13799" xr:uid="{CD9D50B7-DAE1-459B-9357-C722B18C09CB}"/>
    <cellStyle name="Navadno 77" xfId="13837" xr:uid="{46C8049A-2E2C-4EBF-BDE6-5A49ABABF799}"/>
    <cellStyle name="Navadno 78" xfId="13838" xr:uid="{BFA4671F-2D17-45DD-8D19-369F6C44FB81}"/>
    <cellStyle name="Navadno 79" xfId="13826" xr:uid="{C1614C96-D15C-4D24-B2DF-3B186BAD7DBA}"/>
    <cellStyle name="Navadno 8" xfId="4696" xr:uid="{00000000-0005-0000-0000-000026120000}"/>
    <cellStyle name="Navadno 8 2" xfId="4697" xr:uid="{00000000-0005-0000-0000-000027120000}"/>
    <cellStyle name="Navadno 8 2 2" xfId="4698" xr:uid="{00000000-0005-0000-0000-000028120000}"/>
    <cellStyle name="Navadno 8 2 2 2" xfId="4699" xr:uid="{00000000-0005-0000-0000-000029120000}"/>
    <cellStyle name="Navadno 8 2 2 2 2" xfId="10978" xr:uid="{49E9D91D-B4EF-4FA6-A7D5-ACEB0426BDAA}"/>
    <cellStyle name="Navadno 8 2 2 2 2 2" xfId="20509" xr:uid="{9A61323E-5EE5-47C7-87F2-960DCC20336B}"/>
    <cellStyle name="Navadno 8 2 2 3" xfId="10979" xr:uid="{5CA86B8F-1F60-4DF3-B16A-0E139F55C0E9}"/>
    <cellStyle name="Navadno 8 2 2 3 2" xfId="26450" xr:uid="{991BB63A-A77C-4DCA-A580-432D560B53C2}"/>
    <cellStyle name="Navadno 8 2 3" xfId="4700" xr:uid="{00000000-0005-0000-0000-00002A120000}"/>
    <cellStyle name="Navadno 8 2 3 2" xfId="4701" xr:uid="{00000000-0005-0000-0000-00002B120000}"/>
    <cellStyle name="Navadno 8 2 3 2 2" xfId="15135" xr:uid="{39AD88C9-4313-4F29-A4D7-2D572A30AAA6}"/>
    <cellStyle name="Navadno 8 2 3 2 2 2" xfId="15194" xr:uid="{DDD0758B-1074-4B6D-BE34-F62A06FA2946}"/>
    <cellStyle name="Navadno 8 2 3 2 2 2 2" xfId="25875" xr:uid="{AE8ABE7C-C0EB-49B0-A229-A900EAA6E958}"/>
    <cellStyle name="Navadno 8 2 3 2 2 2 3" xfId="25493" xr:uid="{45239E2C-9185-49D0-A445-6384ED425D1E}"/>
    <cellStyle name="Navadno 8 2 3 2 2 2 4" xfId="27369" xr:uid="{5924F916-1CCE-4718-B26E-6465035CC73D}"/>
    <cellStyle name="Navadno 8 2 3 2 2 3" xfId="25823" xr:uid="{1C2E985F-BAC8-46DF-9638-E161AD857822}"/>
    <cellStyle name="Navadno 8 2 3 2 2 4" xfId="25441" xr:uid="{3C3C31D1-8EA7-4401-982C-AB104C95FE76}"/>
    <cellStyle name="Navadno 8 2 3 2 2 5" xfId="27317" xr:uid="{F8A34205-F8B1-4AD4-BA44-B0B62C55AA11}"/>
    <cellStyle name="Navadno 8 2 3 2 3" xfId="15169" xr:uid="{C1A0773F-3AF7-4372-B197-BD54837286F3}"/>
    <cellStyle name="Navadno 8 2 3 2 3 2" xfId="25850" xr:uid="{4F6D09EE-DE8E-4CDD-88A4-CD9DD298DC95}"/>
    <cellStyle name="Navadno 8 2 3 2 3 3" xfId="25468" xr:uid="{A8242439-1B11-4A5F-B3C6-5B4E3030F21B}"/>
    <cellStyle name="Navadno 8 2 3 2 3 4" xfId="27344" xr:uid="{92CEC58E-D091-42B8-8BEA-9679AE722883}"/>
    <cellStyle name="Navadno 8 2 3 2 4" xfId="14497" xr:uid="{5572864C-EBD1-499D-8131-4516CCF27009}"/>
    <cellStyle name="Navadno 8 2 3 2 4 2" xfId="25421" xr:uid="{CF314319-6A64-412D-85AF-A8108A90FC6E}"/>
    <cellStyle name="Navadno 8 2 3 2 5" xfId="25803" xr:uid="{862A9554-B264-4767-B576-970E4A331D32}"/>
    <cellStyle name="Navadno 8 2 3 2 6" xfId="27297" xr:uid="{89D1D86F-9A86-40A3-98C1-C773B236F3CD}"/>
    <cellStyle name="Navadno 8 2 3 3" xfId="13869" xr:uid="{A7783A12-D750-431B-8E4E-BCFEB050BE71}"/>
    <cellStyle name="Navadno 8 2 3 3 2" xfId="15174" xr:uid="{5A0B3922-0338-47B5-8FD3-E49F4AB08713}"/>
    <cellStyle name="Navadno 8 2 3 3 2 2" xfId="25855" xr:uid="{D3E40CE0-C69A-4F33-9848-17821C1F692E}"/>
    <cellStyle name="Navadno 8 2 3 3 2 3" xfId="25473" xr:uid="{9200080B-9933-474C-8B1F-B9C208146212}"/>
    <cellStyle name="Navadno 8 2 3 3 2 4" xfId="27349" xr:uid="{0A7635B2-DE71-440E-BFC8-F73353CDE822}"/>
    <cellStyle name="Navadno 8 2 3 3 3" xfId="25793" xr:uid="{7221EEB8-2E59-4803-A5C4-BD9F5AB61BB4}"/>
    <cellStyle name="Navadno 8 2 3 3 3 2" xfId="27008" xr:uid="{E64DD054-280F-4F66-AFD0-C3DD3F55C043}"/>
    <cellStyle name="Navadno 8 2 3 3 4" xfId="25411" xr:uid="{4BDCB47B-C106-4C3C-B8EE-4D3D25E002A5}"/>
    <cellStyle name="Navadno 8 2 3 3 5" xfId="20061" xr:uid="{B6F50E70-2E04-46CB-8FC9-A6AD9F31D346}"/>
    <cellStyle name="Navadno 8 2 3 3 6" xfId="27287" xr:uid="{4CFED630-135E-4B42-A661-9208566FDACA}"/>
    <cellStyle name="Navadno 8 2 3 4" xfId="15125" xr:uid="{A5DB1508-5BAE-472F-8449-9A07A60A1849}"/>
    <cellStyle name="Navadno 8 2 3 4 2" xfId="15184" xr:uid="{48C5E87A-FF46-45D1-9648-CE52F20AA861}"/>
    <cellStyle name="Navadno 8 2 3 4 2 2" xfId="25865" xr:uid="{A920870A-CF0E-4A3E-AA53-F120FD26A70A}"/>
    <cellStyle name="Navadno 8 2 3 4 2 3" xfId="25483" xr:uid="{68395A85-06AC-4C02-B9A5-572E732A22D7}"/>
    <cellStyle name="Navadno 8 2 3 4 2 4" xfId="27359" xr:uid="{92BBA724-57E1-4650-A7B5-B35B2989A98A}"/>
    <cellStyle name="Navadno 8 2 3 4 3" xfId="25813" xr:uid="{FC6D9D60-F56F-474D-BF08-023DCB33D3E4}"/>
    <cellStyle name="Navadno 8 2 3 4 4" xfId="25431" xr:uid="{E1CE1430-7B17-4E35-83B1-B458DC064E87}"/>
    <cellStyle name="Navadno 8 2 3 4 5" xfId="27307" xr:uid="{33A3AF25-FA4A-46BB-BF19-38739A929803}"/>
    <cellStyle name="Navadno 8 2 3 5" xfId="15154" xr:uid="{C55E089E-26E3-42CE-AD57-88ED69E26C1F}"/>
    <cellStyle name="Navadno 8 2 3 5 2" xfId="25835" xr:uid="{7FE6A179-1BE2-404B-BCFE-20DCD466B6BE}"/>
    <cellStyle name="Navadno 8 2 3 5 3" xfId="25453" xr:uid="{C03F78A4-85F6-4503-97F3-8098BEE365C7}"/>
    <cellStyle name="Navadno 8 2 3 5 4" xfId="27329" xr:uid="{7E572C4F-EDC7-4B6D-89B3-7414BB29EE1B}"/>
    <cellStyle name="Navadno 8 2 3 6" xfId="10977" xr:uid="{CA97D3D5-E921-4B06-AA9F-326D866AE139}"/>
    <cellStyle name="Navadno 8 2 3 6 2" xfId="25351" xr:uid="{ADB7DA04-DBC7-4EA9-9088-DFFEA158EDB8}"/>
    <cellStyle name="Navadno 8 2 3 7" xfId="25737" xr:uid="{9DA48A3E-F30C-4D5E-B94E-5983C6BC9E78}"/>
    <cellStyle name="Navadno 8 2 3 8" xfId="27231" xr:uid="{6CACE555-0B2A-4DA3-8D72-0365E714B2CA}"/>
    <cellStyle name="Navadno 8 2 4" xfId="4702" xr:uid="{00000000-0005-0000-0000-00002C120000}"/>
    <cellStyle name="Navadno 8 2 4 2" xfId="10976" xr:uid="{4A133539-F2DD-4256-A557-33936B8535C6}"/>
    <cellStyle name="Navadno 8 2 4 2 2" xfId="26431" xr:uid="{44D7296D-763F-4D2B-8774-7CA8992A012C}"/>
    <cellStyle name="Navadno 8 2 5" xfId="10980" xr:uid="{07A7AB88-3730-42A0-AF9C-AB207431DCB0}"/>
    <cellStyle name="Navadno 8 2 5 2" xfId="17763" xr:uid="{E0D64A0F-CD65-4FCC-B788-C20EA9DF28E0}"/>
    <cellStyle name="Navadno 8 2 5 3" xfId="21821" xr:uid="{237A19C0-4209-49D3-BD43-FDD1FA083116}"/>
    <cellStyle name="Navadno 8 2 6" xfId="9789" xr:uid="{1A742545-C0A1-40FA-9D4F-78814CA04600}"/>
    <cellStyle name="Navadno 8 3" xfId="4703" xr:uid="{00000000-0005-0000-0000-00002D120000}"/>
    <cellStyle name="Navadno 8 3 2" xfId="4704" xr:uid="{00000000-0005-0000-0000-00002E120000}"/>
    <cellStyle name="Navadno 8 3 2 2" xfId="15369" xr:uid="{7DFD41A2-FCA4-4734-9783-8CB789E37813}"/>
    <cellStyle name="Navadno 8 3 2 2 2" xfId="20060" xr:uid="{FE32E697-3B0D-4758-BFF9-7051289AA4F9}"/>
    <cellStyle name="Navadno 8 3 3" xfId="4705" xr:uid="{00000000-0005-0000-0000-00002F120000}"/>
    <cellStyle name="Navadno 8 3 3 2" xfId="10975" xr:uid="{FEFAA64F-832B-4442-99C2-F4A4143A5A1A}"/>
    <cellStyle name="Navadno 8 3 4" xfId="16893" xr:uid="{5375AA27-6AA1-4C49-9EEE-920560CAC96D}"/>
    <cellStyle name="Navadno 8 3 4 2" xfId="25098" xr:uid="{5CC73498-BBB9-4B94-A434-8512C5914133}"/>
    <cellStyle name="Navadno 8 3 4 3" xfId="25584" xr:uid="{18D72424-C8CC-4CA8-8134-35B5DF95F3C2}"/>
    <cellStyle name="Navadno 8 3 4 4" xfId="21631" xr:uid="{80803A01-6724-4427-BB0B-0305E8B62E76}"/>
    <cellStyle name="Navadno 8 3 4 5" xfId="18647" xr:uid="{00AF202E-AB80-4F6C-AD37-9F4E336F19C3}"/>
    <cellStyle name="Navadno 8 3 5" xfId="9876" xr:uid="{BAE78B9C-DBFC-4B6B-91FE-14707C0636AE}"/>
    <cellStyle name="Navadno 8 3 5 2" xfId="24947" xr:uid="{88093FBE-CBF8-4985-8C68-DB45E317CE3D}"/>
    <cellStyle name="Navadno 8 3 5 3" xfId="21690" xr:uid="{03C4FC6C-416C-4BA5-BA53-0F8B106C118A}"/>
    <cellStyle name="Navadno 8 4" xfId="4706" xr:uid="{00000000-0005-0000-0000-000030120000}"/>
    <cellStyle name="Navadno 8 4 2" xfId="14499" xr:uid="{1815A056-E8E9-49C8-8676-CD333AD3EA57}"/>
    <cellStyle name="Navadno 8 5" xfId="15368" xr:uid="{BB205064-4340-4133-B53B-BDB1980B29DD}"/>
    <cellStyle name="Navadno 8 5 2" xfId="25888" xr:uid="{86226EF7-B7A0-4D86-A546-2780E5CFD477}"/>
    <cellStyle name="Navadno 8 5 2 2" xfId="27019" xr:uid="{ADBBABAE-04AD-41FB-9D99-37D6EB5309A4}"/>
    <cellStyle name="Navadno 8 5 3" xfId="25509" xr:uid="{298352B8-F65D-4743-A144-481A619FB16A}"/>
    <cellStyle name="Navadno 8 5 4" xfId="24326" xr:uid="{5AED9A6E-F6AD-4CBE-8C87-93923ED06B13}"/>
    <cellStyle name="Navadno 8 5 5" xfId="27382" xr:uid="{D6E01215-5A47-4277-BA7B-3142274E65D2}"/>
    <cellStyle name="Navadno 8 6" xfId="10981" xr:uid="{E1EF1E83-4DCF-4E63-9E96-40AAE5B5A9C6}"/>
    <cellStyle name="Navadno 8 7" xfId="16694" xr:uid="{ACCECB02-B4F4-47FE-AB38-537BBDF811DF}"/>
    <cellStyle name="Navadno 8 7 2" xfId="25938" xr:uid="{874CEA1D-10FA-4B88-ADA3-322467A16FE2}"/>
    <cellStyle name="Navadno 8 7 3" xfId="25559" xr:uid="{538F805A-3B34-4E45-BA93-E42FBA32A16C}"/>
    <cellStyle name="Navadno 8 7 4" xfId="27432" xr:uid="{885DE62D-6D3E-46D9-BBD1-C06C17C34D2E}"/>
    <cellStyle name="Navadno 8 8" xfId="9552" xr:uid="{9EF79619-97DF-41A3-BCCC-9BEB60DDA9AA}"/>
    <cellStyle name="Navadno 80" xfId="13836" xr:uid="{AD393294-DE63-4C81-9789-913C5B638D6B}"/>
    <cellStyle name="Navadno 81" xfId="13840" xr:uid="{39975D33-AAE4-435F-80FC-BB72EA60C21B}"/>
    <cellStyle name="Navadno 82" xfId="13841" xr:uid="{4881326F-669D-400B-B4B9-BC76398C3DFE}"/>
    <cellStyle name="Navadno 83" xfId="13842" xr:uid="{D7B378C2-D37C-4569-8958-F03F5232A3C6}"/>
    <cellStyle name="Navadno 84" xfId="13843" xr:uid="{4DB61A62-49F7-44D4-8E11-82335455FEDC}"/>
    <cellStyle name="Navadno 85" xfId="13844" xr:uid="{8F7CFBB5-E339-48F5-B3BA-937CE6487DF5}"/>
    <cellStyle name="Navadno 86" xfId="13845" xr:uid="{B2E1211A-EECC-4BFF-AE5D-EDEFD21B961B}"/>
    <cellStyle name="Navadno 87" xfId="13846" xr:uid="{27E2D147-26A9-4BF6-BA95-FF258830F705}"/>
    <cellStyle name="Navadno 88" xfId="13839" xr:uid="{36BDA1BB-784D-4FB8-90E9-1F0D091DC950}"/>
    <cellStyle name="Navadno 89" xfId="13848" xr:uid="{DAF4B103-5632-4357-B916-EDB4A22CA6A0}"/>
    <cellStyle name="Navadno 9" xfId="44" xr:uid="{00000000-0005-0000-0000-000031120000}"/>
    <cellStyle name="Navadno 9 10" xfId="4707" xr:uid="{00000000-0005-0000-0000-000032120000}"/>
    <cellStyle name="Navadno 9 10 2" xfId="10974" xr:uid="{95C0D860-B1E1-411C-BC70-697E8CE1B5D7}"/>
    <cellStyle name="Navadno 9 11" xfId="9553" xr:uid="{3A5B4D57-9295-4376-BF91-7B4FF0528CA7}"/>
    <cellStyle name="Navadno 9 2" xfId="4708" xr:uid="{00000000-0005-0000-0000-000033120000}"/>
    <cellStyle name="Navadno 9 2 2" xfId="4709" xr:uid="{00000000-0005-0000-0000-000034120000}"/>
    <cellStyle name="Navadno 9 2 2 2" xfId="4710" xr:uid="{00000000-0005-0000-0000-000035120000}"/>
    <cellStyle name="Navadno 9 2 2 2 2" xfId="4711" xr:uid="{00000000-0005-0000-0000-000036120000}"/>
    <cellStyle name="Navadno 9 2 2 2 2 2" xfId="4712" xr:uid="{00000000-0005-0000-0000-000037120000}"/>
    <cellStyle name="Navadno 9 2 2 2 2 2 2" xfId="10970" xr:uid="{21D717E8-13F6-46F4-9DA7-2638CFF0BFF3}"/>
    <cellStyle name="Navadno 9 2 2 2 2 2 2 2" xfId="20059" xr:uid="{A7924AB0-0694-4339-9AB6-E259F7D4A2A1}"/>
    <cellStyle name="Navadno 9 2 2 2 2 3" xfId="10967" xr:uid="{6D51DA6C-C90B-4E00-9F03-C3F1FDE93D5C}"/>
    <cellStyle name="Navadno 9 2 2 2 2 3 2" xfId="18646" xr:uid="{FC4AABBC-1644-4CB2-BEF3-1B81CF482BAD}"/>
    <cellStyle name="Navadno 9 2 2 2 3" xfId="4713" xr:uid="{00000000-0005-0000-0000-000038120000}"/>
    <cellStyle name="Navadno 9 2 2 2 3 2" xfId="10969" xr:uid="{929038BA-F3CA-44E7-AB09-6588A7820641}"/>
    <cellStyle name="Navadno 9 2 2 2 3 2 2" xfId="17371" xr:uid="{0C39AB3F-35C0-4261-B1EC-E85DBC85C5F1}"/>
    <cellStyle name="Navadno 9 2 2 2 4" xfId="10971" xr:uid="{0D1DD844-0869-4587-B476-185B240FD96D}"/>
    <cellStyle name="Navadno 9 2 2 2 4 2" xfId="17378" xr:uid="{7482540F-66EB-499A-A255-D69157C30AF7}"/>
    <cellStyle name="Navadno 9 2 2 3" xfId="4714" xr:uid="{00000000-0005-0000-0000-000039120000}"/>
    <cellStyle name="Navadno 9 2 2 3 2" xfId="4715" xr:uid="{00000000-0005-0000-0000-00003A120000}"/>
    <cellStyle name="Navadno 9 2 2 3 2 2" xfId="10688" xr:uid="{18C1407A-9582-4EE7-BE00-6EDD1805CB9A}"/>
    <cellStyle name="Navadno 9 2 2 3 2 2 2" xfId="20058" xr:uid="{225F1EBD-64CE-4ED3-9C92-E2ECA2617642}"/>
    <cellStyle name="Navadno 9 2 2 3 3" xfId="10968" xr:uid="{A8A354F1-2F96-4699-90C4-D40EE9DDB27A}"/>
    <cellStyle name="Navadno 9 2 2 3 3 2" xfId="26442" xr:uid="{10343D09-E208-425E-8D10-C2D1841BA7F0}"/>
    <cellStyle name="Navadno 9 2 2 4" xfId="4716" xr:uid="{00000000-0005-0000-0000-00003B120000}"/>
    <cellStyle name="Navadno 9 2 2 4 2" xfId="10966" xr:uid="{D74A7AD7-1411-4BC0-9707-336C13A691D9}"/>
    <cellStyle name="Navadno 9 2 2 4 2 2" xfId="26458" xr:uid="{80149625-7A2A-4D1D-80CD-AFCB491E25F4}"/>
    <cellStyle name="Navadno 9 2 2 5" xfId="10972" xr:uid="{F9307DD3-E8FF-450A-94A0-204F5366F529}"/>
    <cellStyle name="Navadno 9 2 2 5 2" xfId="26272" xr:uid="{DE58578B-23BF-456D-AD4B-ED6459B5D098}"/>
    <cellStyle name="Navadno 9 2 3" xfId="4717" xr:uid="{00000000-0005-0000-0000-00003C120000}"/>
    <cellStyle name="Navadno 9 2 3 2" xfId="4718" xr:uid="{00000000-0005-0000-0000-00003D120000}"/>
    <cellStyle name="Navadno 9 2 3 2 2" xfId="4719" xr:uid="{00000000-0005-0000-0000-00003E120000}"/>
    <cellStyle name="Navadno 9 2 3 2 2 2" xfId="10963" xr:uid="{FC6B6D48-0E1C-4E4F-9CA4-B9AF6AB3C750}"/>
    <cellStyle name="Navadno 9 2 3 2 2 2 2" xfId="18645" xr:uid="{FD993457-3EFF-4A7D-B15E-56006E278934}"/>
    <cellStyle name="Navadno 9 2 3 2 3" xfId="10964" xr:uid="{18934457-3A4E-4599-8963-C1AB1A52348D}"/>
    <cellStyle name="Navadno 9 2 3 2 3 2" xfId="18644" xr:uid="{1B13F93B-97A5-4BDC-A4F6-2B547F2C5333}"/>
    <cellStyle name="Navadno 9 2 3 3" xfId="4720" xr:uid="{00000000-0005-0000-0000-00003F120000}"/>
    <cellStyle name="Navadno 9 2 3 3 2" xfId="10962" xr:uid="{CED55D09-A81B-4143-8B6F-9EA70AFED180}"/>
    <cellStyle name="Navadno 9 2 3 3 2 2" xfId="24426" xr:uid="{E9EF2406-F971-4AD2-842A-6FC43F7CE12F}"/>
    <cellStyle name="Navadno 9 2 3 4" xfId="10965" xr:uid="{8EEC484D-BF2A-4514-8DF1-BB7EA929DF87}"/>
    <cellStyle name="Navadno 9 2 3 4 2" xfId="26293" xr:uid="{2A6AC518-8B1E-48A3-9853-5E7033E9B86C}"/>
    <cellStyle name="Navadno 9 2 4" xfId="4721" xr:uid="{00000000-0005-0000-0000-000040120000}"/>
    <cellStyle name="Navadno 9 2 4 2" xfId="4722" xr:uid="{00000000-0005-0000-0000-000041120000}"/>
    <cellStyle name="Navadno 9 2 4 2 2" xfId="10960" xr:uid="{F1D31887-F938-4BBC-B800-2F7F42EA6A47}"/>
    <cellStyle name="Navadno 9 2 4 2 2 2" xfId="18642" xr:uid="{93FF3DDC-BEA7-4963-903C-B3451C2C9B5E}"/>
    <cellStyle name="Navadno 9 2 4 3" xfId="10961" xr:uid="{74F2BDA7-B828-4717-AEC6-B47FE5307ABA}"/>
    <cellStyle name="Navadno 9 2 4 3 2" xfId="20057" xr:uid="{FC76145D-560D-4F8C-8154-C955BD61D31C}"/>
    <cellStyle name="Navadno 9 2 5" xfId="4723" xr:uid="{00000000-0005-0000-0000-000042120000}"/>
    <cellStyle name="Navadno 9 2 5 2" xfId="4724" xr:uid="{00000000-0005-0000-0000-000043120000}"/>
    <cellStyle name="Navadno 9 2 5 3" xfId="10959" xr:uid="{43CA9140-A28B-4E5F-BF28-072B824E8F24}"/>
    <cellStyle name="Navadno 9 2 5 3 2" xfId="18643" xr:uid="{A0ADCA52-734B-4548-A12A-C41C4DC800B4}"/>
    <cellStyle name="Navadno 9 2 6" xfId="10973" xr:uid="{03B0E19A-F532-4522-802A-ABC1AA8C93F8}"/>
    <cellStyle name="Navadno 9 2 6 2" xfId="21970" xr:uid="{715FF887-8B0F-4F79-8883-539EDBAEDB53}"/>
    <cellStyle name="Navadno 9 2 6 3" xfId="21324" xr:uid="{A0D27A1A-C58D-4083-9FFB-AFC8009818AD}"/>
    <cellStyle name="Navadno 9 2 7" xfId="9554" xr:uid="{81706677-7513-4061-B85C-AE88B8A406FC}"/>
    <cellStyle name="Navadno 9 3" xfId="4725" xr:uid="{00000000-0005-0000-0000-000044120000}"/>
    <cellStyle name="Navadno 9 3 2" xfId="4726" xr:uid="{00000000-0005-0000-0000-000045120000}"/>
    <cellStyle name="Navadno 9 3 2 2" xfId="4727" xr:uid="{00000000-0005-0000-0000-000046120000}"/>
    <cellStyle name="Navadno 9 3 2 2 2" xfId="4728" xr:uid="{00000000-0005-0000-0000-000047120000}"/>
    <cellStyle name="Navadno 9 3 2 2 2 2" xfId="4729" xr:uid="{00000000-0005-0000-0000-000048120000}"/>
    <cellStyle name="Navadno 9 3 2 2 2 2 2" xfId="10954" xr:uid="{AE1DB292-FD0B-4DAB-8868-5E9F6232BD1D}"/>
    <cellStyle name="Navadno 9 3 2 2 2 2 2 2" xfId="26233" xr:uid="{396B3AFF-A73D-4120-872C-4F55D08054E7}"/>
    <cellStyle name="Navadno 9 3 2 2 2 3" xfId="10955" xr:uid="{7F947C3C-C346-49F6-B3BA-929E9D7EE9B2}"/>
    <cellStyle name="Navadno 9 3 2 2 2 3 2" xfId="26087" xr:uid="{201745FA-9BAA-489C-84A1-560AA7192EC3}"/>
    <cellStyle name="Navadno 9 3 2 2 3" xfId="4730" xr:uid="{00000000-0005-0000-0000-000049120000}"/>
    <cellStyle name="Navadno 9 3 2 2 3 2" xfId="10953" xr:uid="{B4F79EAC-FD30-4E10-B7A9-CF7B605204C8}"/>
    <cellStyle name="Navadno 9 3 2 2 3 2 2" xfId="20056" xr:uid="{6BB77D34-7511-4848-A682-A73B6B6712BB}"/>
    <cellStyle name="Navadno 9 3 2 2 4" xfId="10956" xr:uid="{A8EB5957-C6AC-4BF0-A4C9-1D4A0E068E9B}"/>
    <cellStyle name="Navadno 9 3 2 2 4 2" xfId="18641" xr:uid="{1E75D958-D466-49BE-973B-1EC3A785748F}"/>
    <cellStyle name="Navadno 9 3 2 3" xfId="4731" xr:uid="{00000000-0005-0000-0000-00004A120000}"/>
    <cellStyle name="Navadno 9 3 2 3 2" xfId="4732" xr:uid="{00000000-0005-0000-0000-00004B120000}"/>
    <cellStyle name="Navadno 9 3 2 3 2 2" xfId="10951" xr:uid="{C70C708C-EDF6-4BDF-B090-67C6A13D54B5}"/>
    <cellStyle name="Navadno 9 3 2 3 2 2 2" xfId="21997" xr:uid="{235CD77B-D6AC-495F-88D3-791234B8B316}"/>
    <cellStyle name="Navadno 9 3 2 3 3" xfId="10952" xr:uid="{330E6BAB-F431-4C9D-9BD0-E38C9F9DC840}"/>
    <cellStyle name="Navadno 9 3 2 3 3 2" xfId="21823" xr:uid="{1619524C-6140-4BE5-9EA5-1A6005E5465A}"/>
    <cellStyle name="Navadno 9 3 2 4" xfId="4733" xr:uid="{00000000-0005-0000-0000-00004C120000}"/>
    <cellStyle name="Navadno 9 3 2 4 2" xfId="10950" xr:uid="{C6F4A353-5CF0-4911-97A2-493D2C24A24B}"/>
    <cellStyle name="Navadno 9 3 2 4 2 2" xfId="26323" xr:uid="{88AD23D8-C7D4-4B99-8732-549B1B780954}"/>
    <cellStyle name="Navadno 9 3 2 5" xfId="10957" xr:uid="{9FD6AC22-5A73-4527-8DDF-F22531DCAFB6}"/>
    <cellStyle name="Navadno 9 3 2 5 2" xfId="26402" xr:uid="{7718248F-4C5B-456C-B815-9BEA882A38A5}"/>
    <cellStyle name="Navadno 9 3 3" xfId="4734" xr:uid="{00000000-0005-0000-0000-00004D120000}"/>
    <cellStyle name="Navadno 9 3 3 2" xfId="4735" xr:uid="{00000000-0005-0000-0000-00004E120000}"/>
    <cellStyle name="Navadno 9 3 3 2 2" xfId="4736" xr:uid="{00000000-0005-0000-0000-00004F120000}"/>
    <cellStyle name="Navadno 9 3 3 2 2 2" xfId="10947" xr:uid="{3106840D-B511-49A7-94DB-61622A2655C0}"/>
    <cellStyle name="Navadno 9 3 3 2 2 2 2" xfId="19141" xr:uid="{ADB4F48C-C8B3-43B6-9BF1-AF7309EC29BC}"/>
    <cellStyle name="Navadno 9 3 3 2 3" xfId="10948" xr:uid="{B32131F1-EDCF-4B82-87F2-5C4ED0E693D9}"/>
    <cellStyle name="Navadno 9 3 3 2 3 2" xfId="22851" xr:uid="{C732D9C6-3BB7-43FC-A2B5-2358B77D727E}"/>
    <cellStyle name="Navadno 9 3 3 3" xfId="4737" xr:uid="{00000000-0005-0000-0000-000050120000}"/>
    <cellStyle name="Navadno 9 3 3 3 2" xfId="10946" xr:uid="{40109438-3777-4A6C-A573-4D3D90CADEC6}"/>
    <cellStyle name="Navadno 9 3 3 3 2 2" xfId="23830" xr:uid="{9001FDAA-AA79-4EDF-BAF7-26115BFDA168}"/>
    <cellStyle name="Navadno 9 3 3 4" xfId="10949" xr:uid="{0A4DF5DC-FDAD-4712-9333-9A4DB1252051}"/>
    <cellStyle name="Navadno 9 3 3 4 2" xfId="18648" xr:uid="{F71C5F0A-6182-466D-91F3-4C7E9EDE4F08}"/>
    <cellStyle name="Navadno 9 3 4" xfId="4738" xr:uid="{00000000-0005-0000-0000-000051120000}"/>
    <cellStyle name="Navadno 9 3 4 2" xfId="4739" xr:uid="{00000000-0005-0000-0000-000052120000}"/>
    <cellStyle name="Navadno 9 3 4 2 2" xfId="10944" xr:uid="{5440FA3C-BC77-4C8C-9A18-FD6080D08E97}"/>
    <cellStyle name="Navadno 9 3 4 2 2 2" xfId="20055" xr:uid="{1A2233C1-5BC5-4772-AA56-DB9E46980BD7}"/>
    <cellStyle name="Navadno 9 3 4 3" xfId="10945" xr:uid="{5CB9A591-F485-4516-8520-17469A7486FB}"/>
    <cellStyle name="Navadno 9 3 4 3 2" xfId="18640" xr:uid="{7CE5F84F-8C4C-427A-9CC4-E8CE263A07F9}"/>
    <cellStyle name="Navadno 9 3 5" xfId="4740" xr:uid="{00000000-0005-0000-0000-000053120000}"/>
    <cellStyle name="Navadno 9 3 5 2" xfId="4741" xr:uid="{00000000-0005-0000-0000-000054120000}"/>
    <cellStyle name="Navadno 9 3 5 3" xfId="10943" xr:uid="{5C383262-65CB-4BF1-B6CF-3C6EB6EA0329}"/>
    <cellStyle name="Navadno 9 3 5 3 2" xfId="22852" xr:uid="{4733AB61-1A5B-48BA-B62F-E26D23DD9BB9}"/>
    <cellStyle name="Navadno 9 3 6" xfId="10958" xr:uid="{F578AB28-8706-4C6E-907F-10ED4BEC0A6C}"/>
    <cellStyle name="Navadno 9 3 6 2" xfId="17182" xr:uid="{8F14B9D2-1F96-4351-9735-8DC97D6EC937}"/>
    <cellStyle name="Navadno 9 3 6 3" xfId="19134" xr:uid="{E9E9EDA9-FD73-49AD-AC1F-D57FF0FA372C}"/>
    <cellStyle name="Navadno 9 3 7" xfId="9555" xr:uid="{45403F75-815C-4650-A01B-0030D0BD424D}"/>
    <cellStyle name="Navadno 9 4" xfId="4742" xr:uid="{00000000-0005-0000-0000-000055120000}"/>
    <cellStyle name="Navadno 9 4 2" xfId="4743" xr:uid="{00000000-0005-0000-0000-000056120000}"/>
    <cellStyle name="Navadno 9 4 2 2" xfId="4744" xr:uid="{00000000-0005-0000-0000-000057120000}"/>
    <cellStyle name="Navadno 9 4 2 2 2" xfId="4745" xr:uid="{00000000-0005-0000-0000-000058120000}"/>
    <cellStyle name="Navadno 9 4 2 2 2 2" xfId="10939" xr:uid="{CA1E8863-EAFA-4CC5-BE44-7B72056A7E49}"/>
    <cellStyle name="Navadno 9 4 2 2 2 2 2" xfId="21618" xr:uid="{4EBA08B8-4F08-4CC4-B0B9-1E5015763D4A}"/>
    <cellStyle name="Navadno 9 4 2 2 3" xfId="10940" xr:uid="{1FFC164C-A4E0-4DEF-BC1D-A9D02365357F}"/>
    <cellStyle name="Navadno 9 4 2 2 3 2" xfId="22850" xr:uid="{457DE8EC-D165-4F10-90EE-547D2B125403}"/>
    <cellStyle name="Navadno 9 4 2 3" xfId="4746" xr:uid="{00000000-0005-0000-0000-000059120000}"/>
    <cellStyle name="Navadno 9 4 2 3 2" xfId="10938" xr:uid="{AEE5B7B1-6E2D-4BD3-95C3-EF576116E90F}"/>
    <cellStyle name="Navadno 9 4 2 3 2 2" xfId="18639" xr:uid="{96A1AFDF-342D-4084-A1A0-5D10E0B407E3}"/>
    <cellStyle name="Navadno 9 4 2 4" xfId="10941" xr:uid="{CEE8168F-06EA-4DEC-A15D-963D60321877}"/>
    <cellStyle name="Navadno 9 4 2 4 2" xfId="20566" xr:uid="{49ADE36C-0AD6-44E2-B025-1EBC8679B003}"/>
    <cellStyle name="Navadno 9 4 3" xfId="4747" xr:uid="{00000000-0005-0000-0000-00005A120000}"/>
    <cellStyle name="Navadno 9 4 3 2" xfId="4748" xr:uid="{00000000-0005-0000-0000-00005B120000}"/>
    <cellStyle name="Navadno 9 4 3 2 2" xfId="10936" xr:uid="{27C9F610-4ED2-40D2-BF14-98C9A9CFFB28}"/>
    <cellStyle name="Navadno 9 4 3 2 2 2" xfId="20567" xr:uid="{E9295F8B-62AD-4B10-959C-24A155964A89}"/>
    <cellStyle name="Navadno 9 4 3 3" xfId="10937" xr:uid="{1637E7BB-5332-4E12-BFF6-DC45D1E745F2}"/>
    <cellStyle name="Navadno 9 4 3 3 2" xfId="21999" xr:uid="{76BBDF28-EDCB-4915-8EBF-9DA90755F61B}"/>
    <cellStyle name="Navadno 9 4 4" xfId="4749" xr:uid="{00000000-0005-0000-0000-00005C120000}"/>
    <cellStyle name="Navadno 9 4 4 2" xfId="4750" xr:uid="{00000000-0005-0000-0000-00005D120000}"/>
    <cellStyle name="Navadno 9 4 4 3" xfId="10935" xr:uid="{96EC2377-7F82-40F7-AF96-3791CDD528D3}"/>
    <cellStyle name="Navadno 9 4 4 3 2" xfId="20054" xr:uid="{9695867A-89B2-4CE6-8DE4-4C26CEBFF990}"/>
    <cellStyle name="Navadno 9 4 5" xfId="10942" xr:uid="{4DBA263D-156A-4BF1-ADD6-7AF526D6F782}"/>
    <cellStyle name="Navadno 9 4 5 2" xfId="17420" xr:uid="{F9FB7534-E33F-4C3B-8015-41842E43D4C0}"/>
    <cellStyle name="Navadno 9 4 5 3" xfId="24425" xr:uid="{09400A80-ECA0-445E-8376-16ABF623A4A4}"/>
    <cellStyle name="Navadno 9 4 6" xfId="9556" xr:uid="{C99856C9-14BC-43A6-A58F-C9DF472D4E31}"/>
    <cellStyle name="Navadno 9 5" xfId="4751" xr:uid="{00000000-0005-0000-0000-00005E120000}"/>
    <cellStyle name="Navadno 9 5 2" xfId="4752" xr:uid="{00000000-0005-0000-0000-00005F120000}"/>
    <cellStyle name="Navadno 9 5 2 2" xfId="4753" xr:uid="{00000000-0005-0000-0000-000060120000}"/>
    <cellStyle name="Navadno 9 5 2 2 2" xfId="4754" xr:uid="{00000000-0005-0000-0000-000061120000}"/>
    <cellStyle name="Navadno 9 5 2 2 2 2" xfId="10931" xr:uid="{8F1AC953-E49D-4D79-9D71-5AC9BA1AB678}"/>
    <cellStyle name="Navadno 9 5 2 2 2 2 2" xfId="18638" xr:uid="{F1BEBC02-F2D7-46B7-9FA2-DBCF67E7AD33}"/>
    <cellStyle name="Navadno 9 5 2 2 3" xfId="10932" xr:uid="{4EBE028F-BA0B-4FAE-94ED-DE08E5CD7DF1}"/>
    <cellStyle name="Navadno 9 5 2 2 3 2" xfId="21617" xr:uid="{156E7F0C-8941-4ADA-B658-2608D2155EB4}"/>
    <cellStyle name="Navadno 9 5 2 3" xfId="4755" xr:uid="{00000000-0005-0000-0000-000062120000}"/>
    <cellStyle name="Navadno 9 5 2 3 2" xfId="10930" xr:uid="{A89CB58D-CD66-460C-8070-C7E01C7BC517}"/>
    <cellStyle name="Navadno 9 5 2 3 2 2" xfId="21822" xr:uid="{1DA5B98F-9A2F-4875-82DA-57512F0B98A1}"/>
    <cellStyle name="Navadno 9 5 2 4" xfId="10933" xr:uid="{4ABFDA47-AFCA-4769-A3C9-712433B40A25}"/>
    <cellStyle name="Navadno 9 5 2 4 2" xfId="20053" xr:uid="{B6DD1AB8-541B-4614-877A-C08FD886B48B}"/>
    <cellStyle name="Navadno 9 5 3" xfId="4756" xr:uid="{00000000-0005-0000-0000-000063120000}"/>
    <cellStyle name="Navadno 9 5 3 2" xfId="4757" xr:uid="{00000000-0005-0000-0000-000064120000}"/>
    <cellStyle name="Navadno 9 5 3 2 2" xfId="10929" xr:uid="{FD16A78A-7878-44E5-ACC8-5FBCA9414B7A}"/>
    <cellStyle name="Navadno 9 5 3 2 2 2" xfId="19186" xr:uid="{2C991A8A-FFE3-4464-BEBF-E0BB8C9CBED0}"/>
    <cellStyle name="Navadno 9 5 3 3" xfId="10926" xr:uid="{C07ABB71-7F7C-44B7-9FA5-4A836351E50C}"/>
    <cellStyle name="Navadno 9 5 3 3 2" xfId="22854" xr:uid="{685487DD-F486-4188-B210-90532A807335}"/>
    <cellStyle name="Navadno 9 5 4" xfId="4758" xr:uid="{00000000-0005-0000-0000-000065120000}"/>
    <cellStyle name="Navadno 9 5 4 2" xfId="4759" xr:uid="{00000000-0005-0000-0000-000066120000}"/>
    <cellStyle name="Navadno 9 5 4 3" xfId="10928" xr:uid="{3236FC32-230D-4C1D-A5EF-044ADF51C9FD}"/>
    <cellStyle name="Navadno 9 5 4 3 2" xfId="20052" xr:uid="{678C01A5-1E4D-4DDC-9528-7F0C0B182DDD}"/>
    <cellStyle name="Navadno 9 5 5" xfId="10934" xr:uid="{AA0BE8CF-E49D-41D6-B544-ECE29F7AF75E}"/>
    <cellStyle name="Navadno 9 5 5 2" xfId="24471" xr:uid="{AD92EC73-A651-472C-8403-F89A0CB5E1B3}"/>
    <cellStyle name="Navadno 9 5 5 3" xfId="22286" xr:uid="{EEB968A1-9418-4032-9092-CA174207D767}"/>
    <cellStyle name="Navadno 9 5 6" xfId="9557" xr:uid="{9880E0A3-F396-41CA-BA21-818EA6BF9E12}"/>
    <cellStyle name="Navadno 9 6" xfId="4760" xr:uid="{00000000-0005-0000-0000-000067120000}"/>
    <cellStyle name="Navadno 9 6 2" xfId="4761" xr:uid="{00000000-0005-0000-0000-000068120000}"/>
    <cellStyle name="Navadno 9 6 2 2" xfId="4762" xr:uid="{00000000-0005-0000-0000-000069120000}"/>
    <cellStyle name="Navadno 9 6 2 2 2" xfId="10925" xr:uid="{4BB8AB1F-7C00-4FB7-AAC7-990A624BF9C8}"/>
    <cellStyle name="Navadno 9 6 2 2 2 2" xfId="24574" xr:uid="{2E6297E2-F415-42AD-A60B-243CA9CED55B}"/>
    <cellStyle name="Navadno 9 6 2 3" xfId="10687" xr:uid="{9EB14155-4542-438F-8C1F-7AAC46DE3045}"/>
    <cellStyle name="Navadno 9 6 2 3 2" xfId="21872" xr:uid="{394EBFB4-8556-4255-9CD8-A68B7342ACD3}"/>
    <cellStyle name="Navadno 9 6 3" xfId="4763" xr:uid="{00000000-0005-0000-0000-00006A120000}"/>
    <cellStyle name="Navadno 9 6 3 2" xfId="4764" xr:uid="{00000000-0005-0000-0000-00006B120000}"/>
    <cellStyle name="Navadno 9 6 3 3" xfId="10924" xr:uid="{082DB0E7-5E59-4A00-8684-26F8EE71B84B}"/>
    <cellStyle name="Navadno 9 6 3 3 2" xfId="22110" xr:uid="{A8F46301-6C90-4B3D-A4CE-686F9B7C4B7B}"/>
    <cellStyle name="Navadno 9 6 4" xfId="10927" xr:uid="{671725E6-79C5-42C4-A758-513760FF10FF}"/>
    <cellStyle name="Navadno 9 6 4 2" xfId="17429" xr:uid="{3C8300DE-5F30-4733-BA1F-595A01B623E0}"/>
    <cellStyle name="Navadno 9 6 4 3" xfId="19140" xr:uid="{36300283-EE9D-4A2B-A7FE-FC3D7972EF5E}"/>
    <cellStyle name="Navadno 9 6 5" xfId="9558" xr:uid="{CCD8EA5F-8618-474E-A043-AE45F107CA77}"/>
    <cellStyle name="Navadno 9 7" xfId="4765" xr:uid="{00000000-0005-0000-0000-00006C120000}"/>
    <cellStyle name="Navadno 9 7 2" xfId="4766" xr:uid="{00000000-0005-0000-0000-00006D120000}"/>
    <cellStyle name="Navadno 9 7 2 2" xfId="4767" xr:uid="{00000000-0005-0000-0000-00006E120000}"/>
    <cellStyle name="Navadno 9 7 2 2 2" xfId="11478" xr:uid="{38260BA2-5BCF-4C0A-B779-30BA1A404C5F}"/>
    <cellStyle name="Navadno 9 7 2 2 2 2" xfId="25384" xr:uid="{E34E0F19-50E4-4732-AE43-E02FF302B3CE}"/>
    <cellStyle name="Navadno 9 7 2 2 3" xfId="25770" xr:uid="{2419B6D8-B351-4938-AB91-141E83E111DA}"/>
    <cellStyle name="Navadno 9 7 2 2 4" xfId="27264" xr:uid="{5A411D68-B028-4BD2-BDA7-BE6AA98E2550}"/>
    <cellStyle name="Navadno 9 7 2 3" xfId="10922" xr:uid="{0D2D8E6B-EE27-4419-AD71-AFD24E4092CC}"/>
    <cellStyle name="Navadno 9 7 2 3 2" xfId="17408" xr:uid="{27A0F632-B464-4C38-BB8B-B7F177AB25E2}"/>
    <cellStyle name="Navadno 9 7 2 3 3" xfId="20568" xr:uid="{C57E124B-89D5-4F3E-AC68-497CA352C731}"/>
    <cellStyle name="Navadno 9 7 2 4" xfId="10289" xr:uid="{5F4EA9DE-2FB2-4987-8711-47F02F85D3B2}"/>
    <cellStyle name="Navadno 9 7 2 4 2" xfId="25706" xr:uid="{4CE0E2FD-909C-4BA7-BC38-0D342A3E9824}"/>
    <cellStyle name="Navadno 9 7 2 4 3" xfId="25320" xr:uid="{5605C470-7077-4FEC-9AB4-4BBE30509227}"/>
    <cellStyle name="Navadno 9 7 2 4 4" xfId="27200" xr:uid="{84269DD1-9517-4349-91A4-6D636166CA30}"/>
    <cellStyle name="Navadno 9 7 2 5" xfId="10173" xr:uid="{FCB794A2-08DE-43B0-B065-8BE288D6AE83}"/>
    <cellStyle name="Navadno 9 7 2 5 2" xfId="25247" xr:uid="{431DE000-9254-4BB1-9884-92DD9AE67E7E}"/>
    <cellStyle name="Navadno 9 7 2 6" xfId="25633" xr:uid="{2185C8AC-5D7B-4A5B-8502-2C95D303B687}"/>
    <cellStyle name="Navadno 9 7 2 7" xfId="27127" xr:uid="{7392853F-2CE6-491E-B8BE-CC87294ACCF8}"/>
    <cellStyle name="Navadno 9 7 3" xfId="10153" xr:uid="{599BC80D-A0CC-4E84-A7CA-B3503164447A}"/>
    <cellStyle name="Navadno 9 7 3 2" xfId="11458" xr:uid="{381A4100-3506-4E73-9C58-B59F349CB1A0}"/>
    <cellStyle name="Navadno 9 7 3 2 2" xfId="25751" xr:uid="{4E0CACFF-0944-4B42-B2D6-87A572B18495}"/>
    <cellStyle name="Navadno 9 7 3 2 3" xfId="25365" xr:uid="{9EB79959-54B4-4CEA-81FE-151297431CC8}"/>
    <cellStyle name="Navadno 9 7 3 2 4" xfId="27245" xr:uid="{F6CA9945-C79A-4507-A6BF-3A946899515B}"/>
    <cellStyle name="Navadno 9 7 3 3" xfId="10270" xr:uid="{02AFD14A-F32A-4FBF-9289-D55C18437240}"/>
    <cellStyle name="Navadno 9 7 3 3 2" xfId="25687" xr:uid="{47B18C7B-27B5-4E4B-8D32-D9008FDDBA64}"/>
    <cellStyle name="Navadno 9 7 3 3 3" xfId="25301" xr:uid="{7CE44881-88D4-468A-A8ED-1137F30D8471}"/>
    <cellStyle name="Navadno 9 7 3 3 4" xfId="27181" xr:uid="{50CFD71A-F322-416C-A280-FEB8DC0E906D}"/>
    <cellStyle name="Navadno 9 7 3 4" xfId="25614" xr:uid="{7B97BCC6-68CF-49E3-8EF4-73790C4AFE39}"/>
    <cellStyle name="Navadno 9 7 3 4 2" xfId="26987" xr:uid="{C1E072D7-2008-4CB8-ABA2-A1DC4E26EB55}"/>
    <cellStyle name="Navadno 9 7 3 5" xfId="25228" xr:uid="{D0BFEF83-5DD6-444F-A37D-1C9C47EECCBD}"/>
    <cellStyle name="Navadno 9 7 3 6" xfId="20051" xr:uid="{B45E71D8-E1EA-4659-81DF-2772A840A587}"/>
    <cellStyle name="Navadno 9 7 3 7" xfId="27108" xr:uid="{C6947452-A064-4E7C-819C-454F9564AA7C}"/>
    <cellStyle name="Navadno 9 7 4" xfId="10190" xr:uid="{3859F205-2C2C-4FB9-9F87-EF084D5035D5}"/>
    <cellStyle name="Navadno 9 7 4 2" xfId="10678" xr:uid="{6DC88ADE-C460-4FF3-B851-2041DD79BD82}"/>
    <cellStyle name="Navadno 9 7 4 2 2" xfId="25724" xr:uid="{DE200A4F-BF50-4D14-AB6C-ED0F3EEEEF1D}"/>
    <cellStyle name="Navadno 9 7 4 2 3" xfId="25338" xr:uid="{74697A12-B3A0-4DFF-9B7B-5FCBF08733E6}"/>
    <cellStyle name="Navadno 9 7 4 2 4" xfId="27218" xr:uid="{A0D5C1E7-A867-48CA-B452-648B3F0A1A94}"/>
    <cellStyle name="Navadno 9 7 4 3" xfId="25649" xr:uid="{C9E1637F-5557-4F3C-8D72-6CCBACFC19B7}"/>
    <cellStyle name="Navadno 9 7 4 4" xfId="25263" xr:uid="{8EF9A80C-1037-482E-AA89-BC7D361C2436}"/>
    <cellStyle name="Navadno 9 7 4 5" xfId="27143" xr:uid="{E1180D09-9B0B-4457-B123-87ACC01E3FA7}"/>
    <cellStyle name="Navadno 9 7 5" xfId="10225" xr:uid="{D01D23BE-109B-4351-A591-8E4A74DBF677}"/>
    <cellStyle name="Navadno 9 7 5 2" xfId="10923" xr:uid="{D9E54007-7411-46F5-92AC-7A219CAA55DB}"/>
    <cellStyle name="Navadno 9 7 5 3" xfId="25668" xr:uid="{5CCED5FF-87A4-4F7D-95D9-5D25C942E777}"/>
    <cellStyle name="Navadno 9 7 5 4" xfId="25282" xr:uid="{34D832AA-BB07-4D1B-8374-B7A9AE4D33F9}"/>
    <cellStyle name="Navadno 9 7 5 5" xfId="27162" xr:uid="{98BBCF31-71CB-46D1-97AF-85554CAA38B2}"/>
    <cellStyle name="Navadno 9 7 6" xfId="16657" xr:uid="{83D939D0-29A1-426F-950C-126575985129}"/>
    <cellStyle name="Navadno 9 7 6 2" xfId="25907" xr:uid="{D6D772A3-C27A-4AAD-B49B-A3AFEEDCC36D}"/>
    <cellStyle name="Navadno 9 7 6 3" xfId="25528" xr:uid="{D8803A95-FA48-4946-9075-03BD664B5C8A}"/>
    <cellStyle name="Navadno 9 7 6 4" xfId="27401" xr:uid="{1D393BA2-82A0-45B2-AD67-FDAA8D7D74BB}"/>
    <cellStyle name="Navadno 9 7 7" xfId="9787" xr:uid="{756528EC-E36A-48A4-855A-159689FA3152}"/>
    <cellStyle name="Navadno 9 7 7 2" xfId="25207" xr:uid="{699E7D4C-546E-4690-8AD4-595B5492F4A5}"/>
    <cellStyle name="Navadno 9 7 8" xfId="25592" xr:uid="{3F73B760-622A-4392-A530-D93B936F188B}"/>
    <cellStyle name="Navadno 9 7 9" xfId="27084" xr:uid="{2DEAA6A8-79FE-4437-89E1-7A6249CE0F3C}"/>
    <cellStyle name="Navadno 9 8" xfId="4768" xr:uid="{00000000-0005-0000-0000-00006F120000}"/>
    <cellStyle name="Navadno 9 8 10" xfId="27093" xr:uid="{FC5CE4AF-A293-4F01-9367-280FD2B5B83B}"/>
    <cellStyle name="Navadno 9 8 2" xfId="4769" xr:uid="{00000000-0005-0000-0000-000070120000}"/>
    <cellStyle name="Navadno 9 8 2 2" xfId="11483" xr:uid="{08739627-7D97-43EF-9572-5C4B3F7F30D5}"/>
    <cellStyle name="Navadno 9 8 2 2 2" xfId="25775" xr:uid="{BF792721-9F0B-4740-B7C8-A25B60FFA72C}"/>
    <cellStyle name="Navadno 9 8 2 2 3" xfId="25389" xr:uid="{CB22A378-E2A0-4EFE-A57D-7F3E1706B98B}"/>
    <cellStyle name="Navadno 9 8 2 2 4" xfId="27269" xr:uid="{2419CDF3-3923-42BC-8C36-F9302EFEEF7E}"/>
    <cellStyle name="Navadno 9 8 2 3" xfId="10294" xr:uid="{E978B8DC-E262-417D-98CD-6DA315A88C7B}"/>
    <cellStyle name="Navadno 9 8 2 3 2" xfId="25711" xr:uid="{22E31FEE-019C-4370-B7E2-74CC64D4F251}"/>
    <cellStyle name="Navadno 9 8 2 3 3" xfId="25325" xr:uid="{6D997963-7D12-4FA2-B396-B0E6FE944D94}"/>
    <cellStyle name="Navadno 9 8 2 3 4" xfId="27205" xr:uid="{693ED415-0EA2-4367-9865-DF6E7BE480EC}"/>
    <cellStyle name="Navadno 9 8 2 4" xfId="10179" xr:uid="{C4CE4628-4BE0-47AC-9F04-15B3C02073F8}"/>
    <cellStyle name="Navadno 9 8 2 4 2" xfId="25252" xr:uid="{78816807-E901-4EA2-AEF1-8B1A6E15308F}"/>
    <cellStyle name="Navadno 9 8 2 5" xfId="25638" xr:uid="{1C1B361A-8CE7-48D8-982A-5571BAFB4AFF}"/>
    <cellStyle name="Navadno 9 8 2 6" xfId="27132" xr:uid="{C568E4B1-D921-4432-942E-494DB3EACF69}"/>
    <cellStyle name="Navadno 9 8 3" xfId="10159" xr:uid="{DA4D7824-BB08-49D9-98C4-08074A19B19E}"/>
    <cellStyle name="Navadno 9 8 3 2" xfId="11464" xr:uid="{368299AE-D97F-47AF-AAAB-EFBF31239040}"/>
    <cellStyle name="Navadno 9 8 3 2 2" xfId="25756" xr:uid="{9CFA6A84-4AD6-4109-AA91-287EA812952B}"/>
    <cellStyle name="Navadno 9 8 3 2 3" xfId="25370" xr:uid="{77AE0CDB-B434-43C2-B356-037FD7FD4BE7}"/>
    <cellStyle name="Navadno 9 8 3 2 4" xfId="27250" xr:uid="{95793255-07EE-4900-BF20-EA1BBB47C8EC}"/>
    <cellStyle name="Navadno 9 8 3 3" xfId="10275" xr:uid="{797FDCD2-0852-4C25-961D-1F84DF624C1A}"/>
    <cellStyle name="Navadno 9 8 3 3 2" xfId="25692" xr:uid="{5067B44C-4A4A-4D1D-9D63-71E7EC44E2B9}"/>
    <cellStyle name="Navadno 9 8 3 3 3" xfId="25306" xr:uid="{D5E84C4F-3FC0-4A61-BDCF-449CA9B7A519}"/>
    <cellStyle name="Navadno 9 8 3 3 4" xfId="27186" xr:uid="{D8A1EC1E-E14A-49BE-92E6-E02D9FF05C3C}"/>
    <cellStyle name="Navadno 9 8 3 4" xfId="25619" xr:uid="{D2BB1772-60A6-45F1-AFBE-49C7326554CC}"/>
    <cellStyle name="Navadno 9 8 3 4 2" xfId="26931" xr:uid="{1BA918C1-D17B-4E23-8DF7-5F0FA62BC0CA}"/>
    <cellStyle name="Navadno 9 8 3 5" xfId="25233" xr:uid="{4680FEA3-685A-4CE1-A551-F068EBA6BB47}"/>
    <cellStyle name="Navadno 9 8 3 6" xfId="22403" xr:uid="{2CFD40A9-344D-4D98-B0D5-B57B1953037B}"/>
    <cellStyle name="Navadno 9 8 3 7" xfId="27113" xr:uid="{80D13FA3-7476-423D-88E6-5D9F76598F74}"/>
    <cellStyle name="Navadno 9 8 4" xfId="10195" xr:uid="{208D0E06-0782-4B21-AE14-7ABEB1E4ED37}"/>
    <cellStyle name="Navadno 9 8 4 2" xfId="10740" xr:uid="{C63E729A-7F75-4876-9BDB-4B3BAB8DA365}"/>
    <cellStyle name="Navadno 9 8 4 2 2" xfId="25728" xr:uid="{9F572F11-EF12-48C7-ABB2-13086B72D3AE}"/>
    <cellStyle name="Navadno 9 8 4 2 3" xfId="25342" xr:uid="{672196BE-1F81-46C0-97EF-BE1FE2A9933B}"/>
    <cellStyle name="Navadno 9 8 4 2 4" xfId="27222" xr:uid="{B7506A7D-B2B9-494E-9070-801E721B99D0}"/>
    <cellStyle name="Navadno 9 8 4 3" xfId="25654" xr:uid="{E62C40E3-B284-4B87-AFFB-E5F44D80093F}"/>
    <cellStyle name="Navadno 9 8 4 4" xfId="25268" xr:uid="{B2E02FF6-D2C2-488C-924E-F6404CE167EA}"/>
    <cellStyle name="Navadno 9 8 4 5" xfId="27148" xr:uid="{568C81A0-79B2-44FF-BEAA-DFBD6D904271}"/>
    <cellStyle name="Navadno 9 8 5" xfId="10230" xr:uid="{7157A667-2179-45A1-A89B-FBE29EBBE392}"/>
    <cellStyle name="Navadno 9 8 5 2" xfId="10921" xr:uid="{FE0B19CF-9FAA-44B0-AC98-1B6F164950EB}"/>
    <cellStyle name="Navadno 9 8 5 3" xfId="25673" xr:uid="{4206A484-2E08-4753-A155-5BAC27BEBFE0}"/>
    <cellStyle name="Navadno 9 8 5 4" xfId="25287" xr:uid="{73FD37E0-EB86-40D0-A011-3A7264803EE3}"/>
    <cellStyle name="Navadno 9 8 5 5" xfId="27167" xr:uid="{AFABEF14-F3D8-431E-BD34-C856DCB5D045}"/>
    <cellStyle name="Navadno 9 8 6" xfId="16662" xr:uid="{AB8EF3D2-2E9B-4915-BC2C-A9E2D7A10755}"/>
    <cellStyle name="Navadno 9 8 6 2" xfId="25912" xr:uid="{BD8AEF53-5181-4B90-AEE9-23D05805A896}"/>
    <cellStyle name="Navadno 9 8 6 3" xfId="25533" xr:uid="{25B330E2-EA83-42F4-987D-D2FACAC56D89}"/>
    <cellStyle name="Navadno 9 8 6 4" xfId="27406" xr:uid="{F8181FB7-DDDE-48A9-AFAE-CA5977E48E69}"/>
    <cellStyle name="Navadno 9 8 7" xfId="16778" xr:uid="{78CC683D-B41B-45CF-A48A-6293B8134706}"/>
    <cellStyle name="Navadno 9 8 7 2" xfId="25045" xr:uid="{32BE1662-55E3-4229-A51A-68DAE4889517}"/>
    <cellStyle name="Navadno 9 8 7 2 2" xfId="26935" xr:uid="{F9A494BC-A96F-4A45-89AA-C541DC82BC9D}"/>
    <cellStyle name="Navadno 9 8 7 3" xfId="21616" xr:uid="{5283A708-79A6-439A-972D-C70D65EE1BF3}"/>
    <cellStyle name="Navadno 9 8 8" xfId="9832" xr:uid="{876FAD0B-7956-45EC-A625-7DBDBFB4E140}"/>
    <cellStyle name="Navadno 9 8 8 2" xfId="24945" xr:uid="{10383C1E-1C38-4CB6-8C1F-07E55EA70780}"/>
    <cellStyle name="Navadno 9 8 8 3" xfId="25213" xr:uid="{900568AC-E4E6-4993-A7B1-C7D41ED93E9B}"/>
    <cellStyle name="Navadno 9 8 8 4" xfId="24634" xr:uid="{B3E12748-8822-4769-B5D0-38C73D2D9263}"/>
    <cellStyle name="Navadno 9 8 9" xfId="25599" xr:uid="{3C888C6C-93E7-4909-B19C-CEEE42B4DD2B}"/>
    <cellStyle name="Navadno 9 9" xfId="4770" xr:uid="{00000000-0005-0000-0000-000071120000}"/>
    <cellStyle name="Navadno 9 9 2" xfId="4771" xr:uid="{00000000-0005-0000-0000-000072120000}"/>
    <cellStyle name="Navadno 9 9 3" xfId="9877" xr:uid="{D1E11BD5-C3A0-44F8-93EA-96C4A8605B7F}"/>
    <cellStyle name="Navadno 9 9 3 2" xfId="21297" xr:uid="{91D36C01-80EA-4B68-8FCE-FAEC83A9020D}"/>
    <cellStyle name="Navadno 9_SELNICA POPISI GOI ZBIR - FAZNO - z dopolnitvami marec 2013" xfId="4772" xr:uid="{00000000-0005-0000-0000-000073120000}"/>
    <cellStyle name="Navadno 90" xfId="13849" xr:uid="{703BC469-61AA-42DB-9A02-85D3A2BDF482}"/>
    <cellStyle name="Navadno 91" xfId="13850" xr:uid="{11B7B985-BB55-405E-9938-5EF563B5C3A1}"/>
    <cellStyle name="Navadno 92" xfId="13851" xr:uid="{917F9E88-B5AD-41D2-BE96-3BBA3DB7FD95}"/>
    <cellStyle name="Navadno 93" xfId="13852" xr:uid="{1053043D-EF29-4821-93B3-0642CDAB3A63}"/>
    <cellStyle name="Navadno 94" xfId="13853" xr:uid="{9E5F4131-FD03-42EE-B1F6-023283281572}"/>
    <cellStyle name="Navadno 95" xfId="13854" xr:uid="{26B70C2F-ADEB-49F2-AFEA-89570259A704}"/>
    <cellStyle name="Navadno 96" xfId="13847" xr:uid="{A7EA80D8-723C-4039-8A46-345CF81BA1C7}"/>
    <cellStyle name="Navadno 97" xfId="13855" xr:uid="{55B30AA9-51E0-4175-88EE-7B81F19CB97F}"/>
    <cellStyle name="Navadno 98" xfId="13856" xr:uid="{200DFD7D-A61D-4222-950E-942A58E45AB8}"/>
    <cellStyle name="Navadno 99" xfId="13857" xr:uid="{01993A62-4835-4047-8022-BE9A01416A59}"/>
    <cellStyle name="Navadno_Kopijapopis Interspar kranj - KLIMA 29.05-damir" xfId="9538" xr:uid="{11D51987-D309-41F2-ABAC-F6DED71D0AF6}"/>
    <cellStyle name="Neutral" xfId="16695" xr:uid="{CF96124F-A66A-4EDD-AFA2-23F662138E09}"/>
    <cellStyle name="Neutral 1" xfId="4774" xr:uid="{00000000-0005-0000-0000-000075120000}"/>
    <cellStyle name="Neutral 1 1" xfId="4775" xr:uid="{00000000-0005-0000-0000-000076120000}"/>
    <cellStyle name="Neutral 1 1 2" xfId="9952" xr:uid="{6F4FD4C4-3C73-4540-ABFA-47B57D671329}"/>
    <cellStyle name="Neutral 1 1 2 2" xfId="21818" xr:uid="{BB543447-81CB-4231-B964-CC886ADCFE2D}"/>
    <cellStyle name="Neutral 1 2" xfId="4776" xr:uid="{00000000-0005-0000-0000-000077120000}"/>
    <cellStyle name="Neutral 1 2 2" xfId="9953" xr:uid="{190CD3A8-5BFD-461B-90C0-A329BDCBBB05}"/>
    <cellStyle name="Neutral 1 2 2 2" xfId="20569" xr:uid="{E8BF57EA-8EF7-46DE-9C36-752FBE8FE858}"/>
    <cellStyle name="Neutral 1 3" xfId="4777" xr:uid="{00000000-0005-0000-0000-000078120000}"/>
    <cellStyle name="Neutral 1 3 2" xfId="4778" xr:uid="{00000000-0005-0000-0000-000079120000}"/>
    <cellStyle name="Neutral 1 3 3" xfId="16473" xr:uid="{6E783DCB-D340-4BB0-B81D-CC89F653975A}"/>
    <cellStyle name="Neutral 1 3 3 2" xfId="19137" xr:uid="{9D2E0BF5-5045-472F-BF3B-DFF06A5EB4D3}"/>
    <cellStyle name="Neutral 1 3 4" xfId="26832" xr:uid="{284C35A5-C566-4813-AE66-562590B5642B}"/>
    <cellStyle name="Neutral 1 3 5" xfId="20923" xr:uid="{3C37A177-6CDE-4C3D-BD2F-C0F55A49D3F2}"/>
    <cellStyle name="Neutral 1 4" xfId="16474" xr:uid="{54B7183A-217E-4B3E-9EEF-E8E8E0BFAA6D}"/>
    <cellStyle name="Neutral 1 4 2" xfId="26833" xr:uid="{ADB6731B-520B-40DF-85E8-5435B2952B2E}"/>
    <cellStyle name="Neutral 1 4 3" xfId="22853" xr:uid="{2E28625E-D8D2-4DA5-8CCB-6B9D169D0163}"/>
    <cellStyle name="Neutral 1 5" xfId="10919" xr:uid="{7520D129-7416-4E6B-A37E-C9B92500FF02}"/>
    <cellStyle name="Neutral 1 6" xfId="9951" xr:uid="{78AB1A1D-9F17-4A80-9414-5434F83DBE73}"/>
    <cellStyle name="Neutral 10" xfId="4779" xr:uid="{00000000-0005-0000-0000-00007A120000}"/>
    <cellStyle name="Neutral 10 2" xfId="9954" xr:uid="{303944A7-30DA-4352-927C-A0564EC4A700}"/>
    <cellStyle name="Neutral 10 2 2" xfId="22151" xr:uid="{981B9D32-DC02-4BB5-B3AD-8CD281B979BA}"/>
    <cellStyle name="Neutral 11" xfId="4780" xr:uid="{00000000-0005-0000-0000-00007B120000}"/>
    <cellStyle name="Neutral 11 2" xfId="9955" xr:uid="{A59B4759-7D7D-43EC-9DC7-F2AAF7A9DC48}"/>
    <cellStyle name="Neutral 11 2 2" xfId="19139" xr:uid="{8694D920-8A38-4E58-BCDE-38C7C02E112E}"/>
    <cellStyle name="Neutral 12" xfId="4781" xr:uid="{00000000-0005-0000-0000-00007C120000}"/>
    <cellStyle name="Neutral 12 2" xfId="9956" xr:uid="{E30EB68A-E737-4BE6-8D8F-AD317C00ABCD}"/>
    <cellStyle name="Neutral 12 2 2" xfId="22001" xr:uid="{58130A76-90D5-46D5-8F3B-10DC29F754A2}"/>
    <cellStyle name="Neutral 13" xfId="4782" xr:uid="{00000000-0005-0000-0000-00007D120000}"/>
    <cellStyle name="Neutral 13 2" xfId="9957" xr:uid="{C6BA137C-B311-46E1-A4F5-7EBE0A6DF9BC}"/>
    <cellStyle name="Neutral 13 2 2" xfId="20050" xr:uid="{14724377-D173-410E-97DC-0DAD4F10BC51}"/>
    <cellStyle name="Neutral 14" xfId="4783" xr:uid="{00000000-0005-0000-0000-00007E120000}"/>
    <cellStyle name="Neutral 14 2" xfId="9950" xr:uid="{52DFF3A2-5F24-4715-8FA9-E49A25FE60C2}"/>
    <cellStyle name="Neutral 14 2 2" xfId="22855" xr:uid="{087A554E-2477-44C2-9395-D2A7BF35594F}"/>
    <cellStyle name="Neutral 15" xfId="4773" xr:uid="{00000000-0005-0000-0000-00007F120000}"/>
    <cellStyle name="Neutral 15 2" xfId="16472" xr:uid="{A09BFB6F-0060-48B2-B6C4-52A51B5FA17D}"/>
    <cellStyle name="Neutral 16" xfId="10920" xr:uid="{1F99E216-99F8-4DF6-92BC-CABAB300A354}"/>
    <cellStyle name="Neutral 2" xfId="4784" xr:uid="{00000000-0005-0000-0000-000080120000}"/>
    <cellStyle name="Neutral 2 1" xfId="4785" xr:uid="{00000000-0005-0000-0000-000081120000}"/>
    <cellStyle name="Neutral 2 1 2" xfId="9959" xr:uid="{ADC2FA86-74C8-4E7F-AA10-D2D4F9BD77A5}"/>
    <cellStyle name="Neutral 2 1 2 2" xfId="18637" xr:uid="{C744B0EE-BF2C-4956-A6F8-4C69EC232A76}"/>
    <cellStyle name="Neutral 2 2" xfId="4786" xr:uid="{00000000-0005-0000-0000-000082120000}"/>
    <cellStyle name="Neutral 2 2 2" xfId="9960" xr:uid="{0E1D4BCE-6296-44D5-8337-B1DC6FB651FF}"/>
    <cellStyle name="Neutral 2 2 2 2" xfId="17770" xr:uid="{22CAE7B3-1170-4370-8826-796263AB8513}"/>
    <cellStyle name="Neutral 2 2 2 3" xfId="24428" xr:uid="{990CA2C0-F09F-41B3-872B-10ED42902A2C}"/>
    <cellStyle name="Neutral 2 2 3" xfId="9913" xr:uid="{67CBF1C7-AD78-4F1F-A634-51141C8FCDD0}"/>
    <cellStyle name="Neutral 2 3" xfId="4787" xr:uid="{00000000-0005-0000-0000-000083120000}"/>
    <cellStyle name="Neutral 2 3 2" xfId="4788" xr:uid="{00000000-0005-0000-0000-000084120000}"/>
    <cellStyle name="Neutral 2 3 2 2" xfId="16470" xr:uid="{925BD65B-DC4F-4922-AB7A-425F03CB4F09}"/>
    <cellStyle name="Neutral 2 3 3" xfId="9958" xr:uid="{543EC46A-F67C-449D-96DF-75427291FC5B}"/>
    <cellStyle name="Neutral 2 3 3 2" xfId="21843" xr:uid="{246410CC-E514-4EBB-A273-1DDF4942BB28}"/>
    <cellStyle name="Neutral 2 4" xfId="4789" xr:uid="{00000000-0005-0000-0000-000085120000}"/>
    <cellStyle name="Neutral 2 4 2" xfId="16471" xr:uid="{802FCF99-B72E-4E67-AD58-5CF44C488785}"/>
    <cellStyle name="Neutral 2 5" xfId="10918" xr:uid="{772BE2F1-22C2-4907-B32B-C8975435504D}"/>
    <cellStyle name="Neutral 2 5 2" xfId="26026" xr:uid="{8CB1D1E6-35A5-4A18-A730-92BEF277B15B}"/>
    <cellStyle name="Neutral 2 5 3" xfId="20510" xr:uid="{A5699B30-CECA-410B-8CA8-D02797B7231B}"/>
    <cellStyle name="Neutral 2 6" xfId="9793" xr:uid="{0FAA2D02-8759-4455-83D3-32586C8EB125}"/>
    <cellStyle name="Neutral 3" xfId="4790" xr:uid="{00000000-0005-0000-0000-000086120000}"/>
    <cellStyle name="Neutral 3 1" xfId="4791" xr:uid="{00000000-0005-0000-0000-000087120000}"/>
    <cellStyle name="Neutral 3 1 2" xfId="9962" xr:uid="{BBAE0F8F-7035-4E69-B05A-90A82BC859D9}"/>
    <cellStyle name="Neutral 3 1 2 2" xfId="20570" xr:uid="{CDD0E449-66CD-4D9B-8A39-BB7983534C73}"/>
    <cellStyle name="Neutral 3 2" xfId="4792" xr:uid="{00000000-0005-0000-0000-000088120000}"/>
    <cellStyle name="Neutral 3 2 2" xfId="9963" xr:uid="{88610FA2-BA88-4482-B3A0-37A7C38DC409}"/>
    <cellStyle name="Neutral 3 2 2 2" xfId="19138" xr:uid="{24B83EE5-1FED-4B42-A1B9-2E88B518A75F}"/>
    <cellStyle name="Neutral 3 3" xfId="4793" xr:uid="{00000000-0005-0000-0000-000089120000}"/>
    <cellStyle name="Neutral 3 3 2" xfId="4794" xr:uid="{00000000-0005-0000-0000-00008A120000}"/>
    <cellStyle name="Neutral 3 3 2 2" xfId="16468" xr:uid="{9792988F-A8D9-47CA-9440-E8A3F1CDAD0E}"/>
    <cellStyle name="Neutral 3 3 3" xfId="9961" xr:uid="{7572A15C-F2F3-4DCB-A14F-D91900C6B90E}"/>
    <cellStyle name="Neutral 3 3 3 2" xfId="24427" xr:uid="{29FE7B16-09A3-4255-BAFF-821E5FE42FB7}"/>
    <cellStyle name="Neutral 3 4" xfId="4795" xr:uid="{00000000-0005-0000-0000-00008B120000}"/>
    <cellStyle name="Neutral 3 4 2" xfId="16469" xr:uid="{83C42ECC-CDA2-4E8A-B57D-91A425D04B34}"/>
    <cellStyle name="Neutral 3 5" xfId="10917" xr:uid="{53F04130-10F4-4E2E-B51D-108DF7EC680F}"/>
    <cellStyle name="Neutral 3 5 2" xfId="26496" xr:uid="{4B85DAC1-3364-4C74-83D4-7D5420C63E36}"/>
    <cellStyle name="Neutral 3 5 3" xfId="20049" xr:uid="{E655D0F2-E4EE-482B-85AF-18D93AC15AD7}"/>
    <cellStyle name="Neutral 3 6" xfId="9761" xr:uid="{0683B80E-5A3E-4D27-94C4-DA127D2CB149}"/>
    <cellStyle name="Neutral 4" xfId="4796" xr:uid="{00000000-0005-0000-0000-00008C120000}"/>
    <cellStyle name="Neutral 4 1" xfId="4797" xr:uid="{00000000-0005-0000-0000-00008D120000}"/>
    <cellStyle name="Neutral 4 1 2" xfId="9965" xr:uid="{90848C24-E36A-4567-977A-856511400755}"/>
    <cellStyle name="Neutral 4 1 2 2" xfId="20048" xr:uid="{7286DEEB-FA98-4252-B4BD-03987F08D995}"/>
    <cellStyle name="Neutral 4 2" xfId="4798" xr:uid="{00000000-0005-0000-0000-00008E120000}"/>
    <cellStyle name="Neutral 4 2 2" xfId="9966" xr:uid="{99B2D74B-7EB6-4DF7-AA80-1E222726B9FF}"/>
    <cellStyle name="Neutral 4 2 2 2" xfId="20571" xr:uid="{EDB54E76-CA03-4C83-A885-3E3074FA4821}"/>
    <cellStyle name="Neutral 4 3" xfId="4799" xr:uid="{00000000-0005-0000-0000-00008F120000}"/>
    <cellStyle name="Neutral 4 3 2" xfId="4800" xr:uid="{00000000-0005-0000-0000-000090120000}"/>
    <cellStyle name="Neutral 4 3 3" xfId="16466" xr:uid="{D7B85F5A-54E1-4ABB-8EF7-073B230DE6A7}"/>
    <cellStyle name="Neutral 4 3 3 2" xfId="22848" xr:uid="{F5AEA054-CEEE-400C-9A17-8C8876743838}"/>
    <cellStyle name="Neutral 4 3 4" xfId="26830" xr:uid="{C5928976-062E-4984-97C1-7A42DEF7E1B0}"/>
    <cellStyle name="Neutral 4 3 5" xfId="22381" xr:uid="{C0FC9972-D463-4188-A379-3B6D1151EA08}"/>
    <cellStyle name="Neutral 4 4" xfId="16467" xr:uid="{25364CF8-28FF-452C-963C-B646FF186D6B}"/>
    <cellStyle name="Neutral 4 4 2" xfId="26831" xr:uid="{8CB3A32B-7004-4E84-8B37-6ECEAE84A20B}"/>
    <cellStyle name="Neutral 4 4 3" xfId="22000" xr:uid="{07E350A6-8178-4439-963E-AF8905581890}"/>
    <cellStyle name="Neutral 4 5" xfId="10916" xr:uid="{CBC6CA9D-9D28-4C9B-8B7E-1DB62698CAC9}"/>
    <cellStyle name="Neutral 4 6" xfId="9964" xr:uid="{3BC786AD-E040-43DF-822C-5713B7C63AF9}"/>
    <cellStyle name="Neutral 5" xfId="4801" xr:uid="{00000000-0005-0000-0000-000091120000}"/>
    <cellStyle name="Neutral 5 1" xfId="4802" xr:uid="{00000000-0005-0000-0000-000092120000}"/>
    <cellStyle name="Neutral 5 1 2" xfId="9968" xr:uid="{4715E6D5-A421-4C60-91A7-0D4F2EDDF963}"/>
    <cellStyle name="Neutral 5 1 2 2" xfId="20046" xr:uid="{254AC115-F3EB-4776-9C7A-7D39CDFEF1F1}"/>
    <cellStyle name="Neutral 5 2" xfId="4803" xr:uid="{00000000-0005-0000-0000-000093120000}"/>
    <cellStyle name="Neutral 5 2 2" xfId="9969" xr:uid="{8254C392-0124-47D2-ADEB-6C8D831EFD9A}"/>
    <cellStyle name="Neutral 5 2 2 2" xfId="22510" xr:uid="{0EBC4E84-4EDB-4666-965D-95C29B1DF22C}"/>
    <cellStyle name="Neutral 5 3" xfId="4804" xr:uid="{00000000-0005-0000-0000-000094120000}"/>
    <cellStyle name="Neutral 5 3 2" xfId="4805" xr:uid="{00000000-0005-0000-0000-000095120000}"/>
    <cellStyle name="Neutral 5 3 3" xfId="16464" xr:uid="{0F5BDB27-BB4A-4A36-9999-B498C3EFAFE6}"/>
    <cellStyle name="Neutral 5 3 3 2" xfId="22401" xr:uid="{A2B33C7A-D64E-4ECE-87EE-9E61AE60D401}"/>
    <cellStyle name="Neutral 5 3 4" xfId="26828" xr:uid="{6D9C3AD8-8357-4D53-8541-FACF9EB6AFA1}"/>
    <cellStyle name="Neutral 5 3 5" xfId="22583" xr:uid="{E82D2956-C965-4D00-8FE3-04A2F7718D83}"/>
    <cellStyle name="Neutral 5 4" xfId="16465" xr:uid="{705F0292-BEC2-4B80-A3AE-908EDAE63194}"/>
    <cellStyle name="Neutral 5 4 2" xfId="26829" xr:uid="{E3690852-67E4-48ED-9076-027CF395E871}"/>
    <cellStyle name="Neutral 5 4 3" xfId="20047" xr:uid="{907CB43D-0EE6-4C85-A4FB-0D822358EAA6}"/>
    <cellStyle name="Neutral 5 5" xfId="10915" xr:uid="{D9978B3C-3D66-44E9-ACAE-A6FB1E4BB8FF}"/>
    <cellStyle name="Neutral 5 6" xfId="9967" xr:uid="{974EDA89-DCB0-43E6-A403-85E6B217D84D}"/>
    <cellStyle name="Neutral 6" xfId="4806" xr:uid="{00000000-0005-0000-0000-000096120000}"/>
    <cellStyle name="Neutral 6 1" xfId="4807" xr:uid="{00000000-0005-0000-0000-000097120000}"/>
    <cellStyle name="Neutral 6 1 2" xfId="9971" xr:uid="{E751E809-6A0F-4DED-A35C-B75E14D8FA2B}"/>
    <cellStyle name="Neutral 6 1 2 2" xfId="21820" xr:uid="{DA711E5A-990D-4588-9DC7-0BC1D4C93EEA}"/>
    <cellStyle name="Neutral 6 2" xfId="4808" xr:uid="{00000000-0005-0000-0000-000098120000}"/>
    <cellStyle name="Neutral 6 2 2" xfId="9972" xr:uid="{F50E76EF-D9CC-4064-A475-728E3A75CCE0}"/>
    <cellStyle name="Neutral 6 2 2 2" xfId="22002" xr:uid="{C53985D2-0234-465C-B76A-8CEA473CE3A8}"/>
    <cellStyle name="Neutral 6 3" xfId="4809" xr:uid="{00000000-0005-0000-0000-000099120000}"/>
    <cellStyle name="Neutral 6 3 2" xfId="4810" xr:uid="{00000000-0005-0000-0000-00009A120000}"/>
    <cellStyle name="Neutral 6 3 3" xfId="16462" xr:uid="{D6AF4132-ABED-4458-88BC-D1A9F47D7F71}"/>
    <cellStyle name="Neutral 6 3 3 2" xfId="20572" xr:uid="{56DC7E9D-D04E-4060-93AB-7E305EDCC074}"/>
    <cellStyle name="Neutral 6 3 4" xfId="26826" xr:uid="{90659ADC-7DAF-4D0C-9E2D-9C1750323AD5}"/>
    <cellStyle name="Neutral 6 3 5" xfId="22916" xr:uid="{B3607822-F4FE-4C90-900A-CA4D44FBF835}"/>
    <cellStyle name="Neutral 6 4" xfId="16463" xr:uid="{11456223-BB9C-493E-A15B-43CC6F931119}"/>
    <cellStyle name="Neutral 6 4 2" xfId="26827" xr:uid="{17E7A76C-5A17-4A74-B94B-37DBB783ED83}"/>
    <cellStyle name="Neutral 6 4 3" xfId="22004" xr:uid="{4D887A3D-E03F-451F-8B8F-C483876A1A7C}"/>
    <cellStyle name="Neutral 6 5" xfId="10914" xr:uid="{699C88DC-DE4C-470D-A096-566E8D7757EF}"/>
    <cellStyle name="Neutral 6 6" xfId="9970" xr:uid="{C0733C70-9BDB-4EC3-B94C-51BD1426EA84}"/>
    <cellStyle name="Neutral 7" xfId="4811" xr:uid="{00000000-0005-0000-0000-00009B120000}"/>
    <cellStyle name="Neutral 7 1" xfId="4812" xr:uid="{00000000-0005-0000-0000-00009C120000}"/>
    <cellStyle name="Neutral 7 1 2" xfId="9974" xr:uid="{C6C9E65B-8C7C-467E-AB11-7D12F23B73B2}"/>
    <cellStyle name="Neutral 7 1 2 2" xfId="22857" xr:uid="{5886CD52-1ED6-4975-8EC1-599DB1B168FF}"/>
    <cellStyle name="Neutral 7 2" xfId="4813" xr:uid="{00000000-0005-0000-0000-00009D120000}"/>
    <cellStyle name="Neutral 7 2 2" xfId="16146" xr:uid="{A4C04DB5-F5D6-4640-ABB5-23EA869DBF17}"/>
    <cellStyle name="Neutral 7 2 2 2" xfId="26773" xr:uid="{40F635B6-8678-4782-84C9-EB100553B812}"/>
    <cellStyle name="Neutral 7 2 2 3" xfId="19136" xr:uid="{025AE44B-0ABE-4C46-A9EB-0D34D79B8F82}"/>
    <cellStyle name="Neutral 7 2 3" xfId="16460" xr:uid="{5545E35A-E4B7-431B-BE45-36CF0630AA06}"/>
    <cellStyle name="Neutral 7 2 4" xfId="15370" xr:uid="{A7B99C83-E554-4174-A350-489C7ED23FB8}"/>
    <cellStyle name="Neutral 7 2 5" xfId="9975" xr:uid="{F4D2251A-112D-4A70-9D87-BD0BC8B3C45B}"/>
    <cellStyle name="Neutral 7 3" xfId="4814" xr:uid="{00000000-0005-0000-0000-00009E120000}"/>
    <cellStyle name="Neutral 7 3 2" xfId="4815" xr:uid="{00000000-0005-0000-0000-00009F120000}"/>
    <cellStyle name="Neutral 7 3 3" xfId="16147" xr:uid="{2714B4F5-ACC2-4C09-80FF-B870FC2DA87F}"/>
    <cellStyle name="Neutral 7 3 3 2" xfId="21849" xr:uid="{DE32CC19-DA25-4059-A5B4-D59665816BE8}"/>
    <cellStyle name="Neutral 7 3 4" xfId="26774" xr:uid="{40247375-99BE-4405-8E73-B69ABA813B32}"/>
    <cellStyle name="Neutral 7 3 5" xfId="22588" xr:uid="{F9978310-60A7-4EB6-B60F-DD9165E17600}"/>
    <cellStyle name="Neutral 7 4" xfId="4816" xr:uid="{00000000-0005-0000-0000-0000A0120000}"/>
    <cellStyle name="Neutral 7 4 2" xfId="16461" xr:uid="{17B1D7C5-3E1E-4167-908B-796AF9428E86}"/>
    <cellStyle name="Neutral 7 4 2 2" xfId="20573" xr:uid="{ED8B0AB5-E596-48B9-87A2-D03BF8A78FF4}"/>
    <cellStyle name="Neutral 7 4 3" xfId="26825" xr:uid="{D1EC0900-234E-4ADA-8981-91F023C89041}"/>
    <cellStyle name="Neutral 7 4 4" xfId="20415" xr:uid="{93A9D39E-1C3A-4FC5-AF5B-8B1C9D27BFF7}"/>
    <cellStyle name="Neutral 7 5" xfId="4817" xr:uid="{00000000-0005-0000-0000-0000A1120000}"/>
    <cellStyle name="Neutral 7 5 2" xfId="10913" xr:uid="{46F8C113-EC4C-4F11-B682-E443749E2B32}"/>
    <cellStyle name="Neutral 7 6" xfId="9973" xr:uid="{6569565B-200D-402F-954E-E9FEC81FE3A5}"/>
    <cellStyle name="Neutral 7 6 2" xfId="20045" xr:uid="{A072FBC7-803A-4856-859B-BED40D446608}"/>
    <cellStyle name="Neutral 8" xfId="4818" xr:uid="{00000000-0005-0000-0000-0000A2120000}"/>
    <cellStyle name="Neutral 8 1" xfId="4819" xr:uid="{00000000-0005-0000-0000-0000A3120000}"/>
    <cellStyle name="Neutral 8 1 2" xfId="9977" xr:uid="{24B13D66-F934-4BA6-9DCE-25CCDF586A25}"/>
    <cellStyle name="Neutral 8 1 2 2" xfId="21819" xr:uid="{49F19CF6-6EDB-41C3-9133-5A5DA9690AA1}"/>
    <cellStyle name="Neutral 8 2" xfId="4820" xr:uid="{00000000-0005-0000-0000-0000A4120000}"/>
    <cellStyle name="Neutral 8 2 2" xfId="16457" xr:uid="{249D0E67-A756-4B1A-8CC9-6A7ECBA681D4}"/>
    <cellStyle name="Neutral 8 2 2 2" xfId="26824" xr:uid="{90978D7A-473C-40A3-B1D3-24B47DFC1C97}"/>
    <cellStyle name="Neutral 8 2 2 3" xfId="22003" xr:uid="{94B00ED7-988D-486E-B1DF-9EA66BA10408}"/>
    <cellStyle name="Neutral 8 2 3" xfId="16145" xr:uid="{D54E97E1-1F74-4FCE-A96B-08BE00258559}"/>
    <cellStyle name="Neutral 8 2 4" xfId="9978" xr:uid="{CB46281F-6E43-4172-9DC9-09C3A761480F}"/>
    <cellStyle name="Neutral 8 3" xfId="4821" xr:uid="{00000000-0005-0000-0000-0000A5120000}"/>
    <cellStyle name="Neutral 8 3 2" xfId="16459" xr:uid="{42001983-80AE-4C72-A811-39AAC1ADE903}"/>
    <cellStyle name="Neutral 8 3 2 2" xfId="22856" xr:uid="{171C21BD-2A0D-43CE-ACD4-B70D828BAF23}"/>
    <cellStyle name="Neutral 8 4" xfId="4822" xr:uid="{00000000-0005-0000-0000-0000A6120000}"/>
    <cellStyle name="Neutral 8 4 2" xfId="15702" xr:uid="{B27FFF33-0944-45FD-B018-C02D228840BE}"/>
    <cellStyle name="Neutral 8 5" xfId="9976" xr:uid="{9124AE0A-0964-4560-9129-A8AA95A964C6}"/>
    <cellStyle name="Neutral 8 5 2" xfId="20044" xr:uid="{E8F95C4C-42BF-4991-8C44-C33A15CB7422}"/>
    <cellStyle name="Neutral 8 6" xfId="23269" xr:uid="{CF83B9D7-D3A9-47E4-B250-7BC8E970D441}"/>
    <cellStyle name="Neutral 9" xfId="4823" xr:uid="{00000000-0005-0000-0000-0000A7120000}"/>
    <cellStyle name="Neutral 9 1" xfId="4824" xr:uid="{00000000-0005-0000-0000-0000A8120000}"/>
    <cellStyle name="Neutral 9 1 2" xfId="9980" xr:uid="{19466939-6DE8-4350-A5B0-5AF86704175D}"/>
    <cellStyle name="Neutral 9 1 2 2" xfId="19135" xr:uid="{126D5600-44F6-4727-A496-E8B9553C516A}"/>
    <cellStyle name="Neutral 9 2" xfId="4825" xr:uid="{00000000-0005-0000-0000-0000A9120000}"/>
    <cellStyle name="Neutral 9 2 2" xfId="9981" xr:uid="{6C8611A7-9793-4CA6-8C09-6AEDBA11F64D}"/>
    <cellStyle name="Neutral 9 2 2 2" xfId="22517" xr:uid="{2690721C-63F4-4934-8574-577E4FBF647C}"/>
    <cellStyle name="Neutral 9 3" xfId="9979" xr:uid="{0B49E7F5-C72C-4F35-B870-0ABCC971EB27}"/>
    <cellStyle name="Neutral 9 3 2" xfId="20574" xr:uid="{4515568E-1409-49E6-8B31-B9B10B771D61}"/>
    <cellStyle name="Nevtralno 1" xfId="4826" xr:uid="{00000000-0005-0000-0000-0000AA120000}"/>
    <cellStyle name="Nevtralno 1 2" xfId="15700" xr:uid="{27067034-3ADF-4C10-B919-AC1DC93B6EF0}"/>
    <cellStyle name="Nevtralno 1 2 2" xfId="26724" xr:uid="{F6856C1D-B682-4898-A622-8C9EA838AF73}"/>
    <cellStyle name="Nevtralno 1 2 3" xfId="22402" xr:uid="{48299664-D5F4-4299-ABA4-7BD4E4B759BA}"/>
    <cellStyle name="Nevtralno 1 3" xfId="9560" xr:uid="{DF491858-F9D1-4A87-A61E-ABCB57445474}"/>
    <cellStyle name="Nevtralno 10" xfId="4827" xr:uid="{00000000-0005-0000-0000-0000AB120000}"/>
    <cellStyle name="Nevtralno 10 2" xfId="9561" xr:uid="{909AADD1-6B98-49EC-9317-BE96CA0F7332}"/>
    <cellStyle name="Nevtralno 10 2 2" xfId="19133" xr:uid="{817175CB-D7DB-4292-9443-B30B7EB1A992}"/>
    <cellStyle name="Nevtralno 11" xfId="4828" xr:uid="{00000000-0005-0000-0000-0000AC120000}"/>
    <cellStyle name="Nevtralno 11 2" xfId="9562" xr:uid="{D1F2883E-E72D-4B43-8A49-8E23FCEC29C8}"/>
    <cellStyle name="Nevtralno 11 2 2" xfId="20575" xr:uid="{24AB8808-32AA-4C6E-A83D-234110ACA831}"/>
    <cellStyle name="Nevtralno 12" xfId="4829" xr:uid="{00000000-0005-0000-0000-0000AD120000}"/>
    <cellStyle name="Nevtralno 13" xfId="9559" xr:uid="{201D9055-3C55-41E1-922E-99334DB8FD35}"/>
    <cellStyle name="Nevtralno 2" xfId="4830" xr:uid="{00000000-0005-0000-0000-0000AE120000}"/>
    <cellStyle name="Nevtralno 2 2" xfId="4831" xr:uid="{00000000-0005-0000-0000-0000AF120000}"/>
    <cellStyle name="Nevtralno 2 2 2" xfId="4832" xr:uid="{00000000-0005-0000-0000-0000B0120000}"/>
    <cellStyle name="Nevtralno 2 2 2 2" xfId="16142" xr:uid="{F3D65A3A-3679-4D49-A95A-78142CC5A7CD}"/>
    <cellStyle name="Nevtralno 2 2 3" xfId="15699" xr:uid="{D271F806-D301-42F2-8285-AE313CCC7552}"/>
    <cellStyle name="Nevtralno 2 2 3 2" xfId="26723" xr:uid="{EF07B5E5-13BE-4F4C-9E41-0593499F6C3E}"/>
    <cellStyle name="Nevtralno 2 2 3 3" xfId="19131" xr:uid="{4AE50A57-0251-49FF-AD9E-BA71D88B8AB5}"/>
    <cellStyle name="Nevtralno 2 2 4" xfId="16779" xr:uid="{D729987B-3F3A-4BC6-A6F8-DF7A389DF348}"/>
    <cellStyle name="Nevtralno 2 2 4 2" xfId="25046" xr:uid="{31AFB03B-EAE4-4E9F-9BDC-D1AD3DCA6BDD}"/>
    <cellStyle name="Nevtralno 2 2 4 3" xfId="21575" xr:uid="{E4F352A4-DBDB-4D26-B223-822717B6C324}"/>
    <cellStyle name="Nevtralno 2 2 5" xfId="9768" xr:uid="{30235FEB-D2F8-4EE6-BCFE-99CE3DD38F58}"/>
    <cellStyle name="Nevtralno 2 2 5 2" xfId="24941" xr:uid="{2C00BCAF-A3A5-4605-B2D0-D47105E1617B}"/>
    <cellStyle name="Nevtralno 2 2 5 3" xfId="24630" xr:uid="{E83B67DB-37FA-42FB-B55E-6A4838451F31}"/>
    <cellStyle name="Nevtralno 2 2 6" xfId="18840" xr:uid="{FB7DB24A-36AB-426B-9D7B-812B9720DF51}"/>
    <cellStyle name="Nevtralno 2 3" xfId="4833" xr:uid="{00000000-0005-0000-0000-0000B1120000}"/>
    <cellStyle name="Nevtralno 2 3 2" xfId="16143" xr:uid="{F3625307-455A-4B3F-B602-57BF55A25E17}"/>
    <cellStyle name="Nevtralno 2 3 2 2" xfId="18635" xr:uid="{ED01E1D8-05F8-4F7C-B655-E083816B9005}"/>
    <cellStyle name="Nevtralno 2 3 3" xfId="26771" xr:uid="{AFF52AF7-93E4-4D88-A2B0-79745B759CE2}"/>
    <cellStyle name="Nevtralno 2 3 4" xfId="17393" xr:uid="{F5A68EF2-9C99-4C96-8F86-E62D9CDBB882}"/>
    <cellStyle name="Nevtralno 2 4" xfId="9563" xr:uid="{BD9DF716-FF59-4429-97C0-077A6BDFA1AF}"/>
    <cellStyle name="Nevtralno 2 4 2" xfId="22858" xr:uid="{6EF56BB2-F715-4256-A867-27D39A822408}"/>
    <cellStyle name="Nevtralno 3" xfId="4834" xr:uid="{00000000-0005-0000-0000-0000B2120000}"/>
    <cellStyle name="Nevtralno 3 2" xfId="4835" xr:uid="{00000000-0005-0000-0000-0000B3120000}"/>
    <cellStyle name="Nevtralno 3 2 2" xfId="4836" xr:uid="{00000000-0005-0000-0000-0000B4120000}"/>
    <cellStyle name="Nevtralno 3 2 2 2" xfId="15698" xr:uid="{C0AF2B73-CA92-4C2E-864F-C2F752B22288}"/>
    <cellStyle name="Nevtralno 3 2 3" xfId="16780" xr:uid="{B4BAA415-3031-41EF-8799-6D842B772088}"/>
    <cellStyle name="Nevtralno 3 2 3 2" xfId="25047" xr:uid="{2381EEE1-7A3A-4F75-979B-83AC56D0360D}"/>
    <cellStyle name="Nevtralno 3 2 3 3" xfId="21600" xr:uid="{324D3268-9A5E-484E-88C4-7CA71919308B}"/>
    <cellStyle name="Nevtralno 3 2 3 4" xfId="20043" xr:uid="{ABBCDC81-5D6D-468A-B040-39DF6BE772B4}"/>
    <cellStyle name="Nevtralno 3 2 4" xfId="9803" xr:uid="{A9667BA4-AE54-4453-8A65-AB935C857F59}"/>
    <cellStyle name="Nevtralno 3 2 4 2" xfId="24944" xr:uid="{E607DC97-4BD5-4E7B-B33A-5CC6F84122D0}"/>
    <cellStyle name="Nevtralno 3 2 4 3" xfId="24629" xr:uid="{D1C3E365-E138-435B-92D3-1A882B041EF5}"/>
    <cellStyle name="Nevtralno 3 3" xfId="4837" xr:uid="{00000000-0005-0000-0000-0000B5120000}"/>
    <cellStyle name="Nevtralno 3 3 2" xfId="16141" xr:uid="{3BCB443C-425A-4CEE-A7B3-2E94B04F0528}"/>
    <cellStyle name="Nevtralno 3 4" xfId="10912" xr:uid="{0079AE32-75D1-4148-9ABC-A5D4A8F7056B}"/>
    <cellStyle name="Nevtralno 3 4 2" xfId="19412" xr:uid="{6EA17069-F10B-46E3-B78D-63CA7429C258}"/>
    <cellStyle name="Nevtralno 3 4 3" xfId="18636" xr:uid="{6905D0C3-4ABB-4102-969E-CADEFA7C0829}"/>
    <cellStyle name="Nevtralno 3 5" xfId="9564" xr:uid="{E69C868C-F95F-4EAC-9B21-407DFD2FB6D5}"/>
    <cellStyle name="Nevtralno 4" xfId="4838" xr:uid="{00000000-0005-0000-0000-0000B6120000}"/>
    <cellStyle name="Nevtralno 4 2" xfId="15697" xr:uid="{5979B642-156A-4C77-BA37-CF7E202A9D8B}"/>
    <cellStyle name="Nevtralno 4 2 2" xfId="26722" xr:uid="{C7BC0DD5-2066-4B8E-B3BE-33D7BA4835D1}"/>
    <cellStyle name="Nevtralno 4 2 3" xfId="21902" xr:uid="{E7ED61CC-5B8E-4C0C-A004-6153F0F53EC0}"/>
    <cellStyle name="Nevtralno 4 3" xfId="9565" xr:uid="{402851FC-CDF5-4825-BC2E-B0706D112280}"/>
    <cellStyle name="Nevtralno 5" xfId="4839" xr:uid="{00000000-0005-0000-0000-0000B7120000}"/>
    <cellStyle name="Nevtralno 5 2" xfId="15696" xr:uid="{34C47962-83D4-4420-9B5C-B070AD636C72}"/>
    <cellStyle name="Nevtralno 5 2 2" xfId="26721" xr:uid="{01AC9EE4-2545-4A3D-8505-087412A4B32C}"/>
    <cellStyle name="Nevtralno 5 2 3" xfId="21856" xr:uid="{26BB152B-C153-438B-A2BD-AA895BFB7C8B}"/>
    <cellStyle name="Nevtralno 5 3" xfId="9566" xr:uid="{D5A9948E-D476-4B9E-B836-47D1FF4B9373}"/>
    <cellStyle name="Nevtralno 6" xfId="4840" xr:uid="{00000000-0005-0000-0000-0000B8120000}"/>
    <cellStyle name="Nevtralno 6 2" xfId="15695" xr:uid="{B8BFAF00-FC97-40BE-970C-26E2BDE7EA3D}"/>
    <cellStyle name="Nevtralno 6 2 2" xfId="26720" xr:uid="{81FD6472-A012-402A-8E00-B66F43DA5ED8}"/>
    <cellStyle name="Nevtralno 6 2 3" xfId="19346" xr:uid="{3DDEF0A6-B4DA-4103-B41E-CD998D4517C4}"/>
    <cellStyle name="Nevtralno 6 3" xfId="9567" xr:uid="{29A3ED26-C4D9-4532-93B7-812F64E57B1B}"/>
    <cellStyle name="Nevtralno 7" xfId="4841" xr:uid="{00000000-0005-0000-0000-0000B9120000}"/>
    <cellStyle name="Nevtralno 7 2" xfId="15694" xr:uid="{D0C5CCC9-EDBC-4D57-BF1D-CC67424E218F}"/>
    <cellStyle name="Nevtralno 7 2 2" xfId="26719" xr:uid="{5D62BF5C-B368-4445-98C2-0291AC12CB08}"/>
    <cellStyle name="Nevtralno 7 2 3" xfId="20578" xr:uid="{605D5ADF-D246-465C-9271-92926FF30DBA}"/>
    <cellStyle name="Nevtralno 7 3" xfId="9568" xr:uid="{2FAC2D34-1F14-44C1-AE7E-2C6A61DBCC60}"/>
    <cellStyle name="Nevtralno 8" xfId="4842" xr:uid="{00000000-0005-0000-0000-0000BA120000}"/>
    <cellStyle name="Nevtralno 8 2" xfId="15701" xr:uid="{17570081-13B3-434E-8581-768CE169C4FE}"/>
    <cellStyle name="Nevtralno 8 2 2" xfId="26725" xr:uid="{328E7EE2-638E-40D4-9F18-E26A53F668C3}"/>
    <cellStyle name="Nevtralno 8 2 3" xfId="20576" xr:uid="{3CD41B7C-3D58-4534-8463-7C984064E106}"/>
    <cellStyle name="Nevtralno 8 3" xfId="9569" xr:uid="{BB836EA5-EDB9-4B77-9537-3F3AACA86D94}"/>
    <cellStyle name="Nevtralno 9" xfId="4843" xr:uid="{00000000-0005-0000-0000-0000BB120000}"/>
    <cellStyle name="Nevtralno 9 2" xfId="16144" xr:uid="{E586A19D-86A5-40AB-B5D6-7B056D5BF386}"/>
    <cellStyle name="Nevtralno 9 2 2" xfId="26772" xr:uid="{B1D4C9AD-D912-4294-BC16-82F7FDFD769E}"/>
    <cellStyle name="Nevtralno 9 2 3" xfId="21817" xr:uid="{37C638CA-02C0-446D-9F9F-270D47766792}"/>
    <cellStyle name="Nevtralno 9 3" xfId="9570" xr:uid="{B8A17A78-BE26-45F5-915A-5F4118AA2AFD}"/>
    <cellStyle name="Normal 10" xfId="4844" xr:uid="{00000000-0005-0000-0000-0000BC120000}"/>
    <cellStyle name="Normal 10 2" xfId="4845" xr:uid="{00000000-0005-0000-0000-0000BD120000}"/>
    <cellStyle name="Normal 10 2 2" xfId="4846" xr:uid="{00000000-0005-0000-0000-0000BE120000}"/>
    <cellStyle name="Normal 10 2 2 3" xfId="10209" xr:uid="{C84BF72E-63A1-4B79-9B12-0E7F96135731}"/>
    <cellStyle name="Normal 10 2 3" xfId="15371" xr:uid="{C514DD89-8269-4A62-BBAA-2B82CA12EDD1}"/>
    <cellStyle name="Normal 10 2 3 2" xfId="17805" xr:uid="{E3386D6D-0DCE-426D-9884-CE8550960930}"/>
    <cellStyle name="Normal 10 3" xfId="4847" xr:uid="{00000000-0005-0000-0000-0000BF120000}"/>
    <cellStyle name="Normal 10 4" xfId="9786" xr:uid="{078D2071-6195-4FC2-B8E4-1F777E9FDA9E}"/>
    <cellStyle name="Normal 11" xfId="4848" xr:uid="{00000000-0005-0000-0000-0000C0120000}"/>
    <cellStyle name="Normal 11 2" xfId="4849" xr:uid="{00000000-0005-0000-0000-0000C1120000}"/>
    <cellStyle name="Normal 11 2 2" xfId="11481" xr:uid="{DA668EFF-0726-4996-9789-ED08511EC7DC}"/>
    <cellStyle name="Normal 11 2 2 2" xfId="25773" xr:uid="{5DD46381-C1BF-4333-81D7-B1DC05FA4EE8}"/>
    <cellStyle name="Normal 11 2 2 2 2" xfId="27009" xr:uid="{05DC37E3-BABC-42D3-931C-33B22B7B3EC1}"/>
    <cellStyle name="Normal 11 2 2 3" xfId="25387" xr:uid="{07AC282F-3BE3-4B42-8FDB-AC62CF464BC0}"/>
    <cellStyle name="Normal 11 2 2 4" xfId="19345" xr:uid="{432E739C-CAB6-4EFD-92F9-D65660A6EBB5}"/>
    <cellStyle name="Normal 11 2 2 5" xfId="27267" xr:uid="{0263F679-7CDA-4212-A1B4-CE0E2041E006}"/>
    <cellStyle name="Normal 11 2 3" xfId="10910" xr:uid="{1C29F8FA-3A1A-4683-A127-59E11F2FE148}"/>
    <cellStyle name="Normal 11 2 4" xfId="10292" xr:uid="{D597AF90-2328-41E7-ABB0-A8A39F8B86C4}"/>
    <cellStyle name="Normal 11 2 4 2" xfId="25709" xr:uid="{9D946EC8-C8EA-4A76-B6C0-291E7889C4FC}"/>
    <cellStyle name="Normal 11 2 4 3" xfId="25323" xr:uid="{E48692A8-339A-4699-9EC8-30073D6383A6}"/>
    <cellStyle name="Normal 11 2 4 4" xfId="27203" xr:uid="{A1C536E6-6559-48DC-9C7A-55FDB59CE525}"/>
    <cellStyle name="Normal 11 2 5" xfId="10177" xr:uid="{D50F3D78-6FC0-4902-857E-0318615EF861}"/>
    <cellStyle name="Normal 11 2 5 2" xfId="25250" xr:uid="{0452D736-B9EB-4330-ACD7-FD8394055B97}"/>
    <cellStyle name="Normal 11 2 6" xfId="25636" xr:uid="{AC38A841-7ECE-43CC-B11A-6F5F6847AF1D}"/>
    <cellStyle name="Normal 11 2 7" xfId="27130" xr:uid="{20A5B15C-21E6-47DB-9E65-95DB0596768E}"/>
    <cellStyle name="Normal 11 3" xfId="4850" xr:uid="{00000000-0005-0000-0000-0000C2120000}"/>
    <cellStyle name="Normal 11 3 2" xfId="4851" xr:uid="{00000000-0005-0000-0000-0000C3120000}"/>
    <cellStyle name="Normal 11 3 2 2" xfId="11462" xr:uid="{F843B60D-6EA8-4376-8CE6-C09BC06E7F20}"/>
    <cellStyle name="Normal 11 3 2 2 2" xfId="25368" xr:uid="{ABDEBE73-474A-4BB4-A9F0-F5165CAFF273}"/>
    <cellStyle name="Normal 11 3 2 3" xfId="25754" xr:uid="{A0F6AF23-1112-4421-A3D7-AC6024A173FC}"/>
    <cellStyle name="Normal 11 3 2 4" xfId="27248" xr:uid="{3814465E-35A6-478A-9014-BCA5D8CAC4CF}"/>
    <cellStyle name="Normal 11 3 3" xfId="10909" xr:uid="{F31C63B4-C607-4C14-A945-227A9566B739}"/>
    <cellStyle name="Normal 11 3 3 2" xfId="23319" xr:uid="{D432F8F8-9DCB-4E9C-B655-BC15FBF460FD}"/>
    <cellStyle name="Normal 11 3 3 3" xfId="22859" xr:uid="{7B733E39-F245-436F-BB4C-7660C266C25D}"/>
    <cellStyle name="Normal 11 3 4" xfId="10273" xr:uid="{6AB67A3E-F0D4-48E5-AC8C-2AE56B1EF5B5}"/>
    <cellStyle name="Normal 11 3 4 2" xfId="25690" xr:uid="{C096F6E5-F9FF-4B74-8CC2-2B693FB3CBB8}"/>
    <cellStyle name="Normal 11 3 4 3" xfId="25304" xr:uid="{F5F9A217-FDD4-4F2F-A0A6-A06826D3028E}"/>
    <cellStyle name="Normal 11 3 4 4" xfId="27184" xr:uid="{AD8999F1-7B12-4757-A500-6B98DA189055}"/>
    <cellStyle name="Normal 11 3 5" xfId="10157" xr:uid="{4F4C5977-EFD0-4959-B33F-7016D0132F2C}"/>
    <cellStyle name="Normal 11 3 5 2" xfId="25231" xr:uid="{08A2425E-93CD-4AEE-901F-48501012C4EB}"/>
    <cellStyle name="Normal 11 3 6" xfId="25617" xr:uid="{BEAA10AB-37B7-4C86-A8CE-2D9532795A2B}"/>
    <cellStyle name="Normal 11 3 7" xfId="27111" xr:uid="{82892C32-D619-4840-8BF7-2E99A868B989}"/>
    <cellStyle name="Normal 11 4" xfId="10193" xr:uid="{F229B5D3-B28E-4F5A-B462-AF03D1B28FE2}"/>
    <cellStyle name="Normal 11 4 2" xfId="10738" xr:uid="{C1891229-A893-47ED-87F0-759EDFA76A4F}"/>
    <cellStyle name="Normal 11 4 2 2" xfId="25726" xr:uid="{C2727BC6-E036-4D0C-B27F-EFFE19BDD41D}"/>
    <cellStyle name="Normal 11 4 2 3" xfId="25340" xr:uid="{6FD6D17C-550A-419A-B9B1-3E5630E55DFF}"/>
    <cellStyle name="Normal 11 4 2 4" xfId="27220" xr:uid="{F3CF8513-19DD-4163-9CC1-AA3E0AF6555D}"/>
    <cellStyle name="Normal 11 4 3" xfId="25652" xr:uid="{E50E3FC3-9DBC-438B-9559-06E0D9684BFD}"/>
    <cellStyle name="Normal 11 4 3 2" xfId="26989" xr:uid="{04910190-E90E-4BFF-BD1C-CDCF6FE6FE41}"/>
    <cellStyle name="Normal 11 4 4" xfId="25266" xr:uid="{0CA6A554-6256-49C2-888C-ACB87DB61010}"/>
    <cellStyle name="Normal 11 4 5" xfId="21963" xr:uid="{574377D3-1E26-4446-AAA7-BC328D9EC4FC}"/>
    <cellStyle name="Normal 11 4 6" xfId="27146" xr:uid="{C5A44368-6655-47D3-91B8-1B24AE254BC9}"/>
    <cellStyle name="Normal 11 5" xfId="10228" xr:uid="{D88DB482-34DF-4E6F-B7E7-419A424AD1E2}"/>
    <cellStyle name="Normal 11 5 2" xfId="10911" xr:uid="{65EBF064-31B7-42DA-881E-7C3B52260D16}"/>
    <cellStyle name="Normal 11 5 3" xfId="25671" xr:uid="{4491A6EA-3481-41E9-A624-D81CD379F829}"/>
    <cellStyle name="Normal 11 5 4" xfId="25285" xr:uid="{2DD9D4A2-F534-4D5F-BA41-90F471A501DB}"/>
    <cellStyle name="Normal 11 5 5" xfId="27165" xr:uid="{FC546EAA-DC9E-41D8-A4CF-755B8AC77B70}"/>
    <cellStyle name="Normal 11 6" xfId="16660" xr:uid="{CBDE08E1-5E90-4E2D-B79E-44B013AFBEE2}"/>
    <cellStyle name="Normal 11 6 2" xfId="25910" xr:uid="{996D418A-F1A2-451F-BF39-635BF20BE306}"/>
    <cellStyle name="Normal 11 6 3" xfId="25531" xr:uid="{5C0306F0-F60A-442D-BA51-82CC8625AEA7}"/>
    <cellStyle name="Normal 11 6 4" xfId="27404" xr:uid="{931B171D-E0AC-4559-A4D2-6E835BC07206}"/>
    <cellStyle name="Normal 11 7" xfId="9830" xr:uid="{A197B3B6-7E7E-4B2A-8F15-2EDC23DDCC0D}"/>
    <cellStyle name="Normal 11 7 2" xfId="25211" xr:uid="{E9C67531-5140-490B-A346-EE550A2ACAB2}"/>
    <cellStyle name="Normal 11 8" xfId="25597" xr:uid="{3C26FAA4-A1A3-4FE4-9236-2CBF65C57B86}"/>
    <cellStyle name="Normal 11 9" xfId="27091" xr:uid="{A72500DE-6BE4-4633-B621-0FE28385DB72}"/>
    <cellStyle name="Normal 12" xfId="4852" xr:uid="{00000000-0005-0000-0000-0000C4120000}"/>
    <cellStyle name="Normal 12 2" xfId="4853" xr:uid="{00000000-0005-0000-0000-0000C5120000}"/>
    <cellStyle name="Normal 12 2 2" xfId="13782" xr:uid="{379612FF-7082-4A7A-88E1-9B2AC2A83B49}"/>
    <cellStyle name="Normal 12 2 3" xfId="10233" xr:uid="{FA31803F-300F-447D-B195-308BA8E161C1}"/>
    <cellStyle name="Normal 12 3" xfId="9835" xr:uid="{57E43B7C-B858-4BF3-9917-7DD130A59B4B}"/>
    <cellStyle name="Normal 12 3 2" xfId="20577" xr:uid="{E133EEBC-8A99-42EB-A39A-B0FAB47FC3AE}"/>
    <cellStyle name="Normal 12 4" xfId="18210" xr:uid="{B5242931-2613-44C9-9FD0-32FC1ACDDD56}"/>
    <cellStyle name="Normal 12 5" xfId="24514" xr:uid="{7504088E-B245-4821-9D89-295A80A6800D}"/>
    <cellStyle name="Normal 13" xfId="4854" xr:uid="{00000000-0005-0000-0000-0000C6120000}"/>
    <cellStyle name="Normal 13 2" xfId="9982" xr:uid="{1BE77FDA-12BA-4A1C-9A43-EB512E8B4E50}"/>
    <cellStyle name="Normal 13 3" xfId="10182" xr:uid="{37F029F1-1D46-46F5-AE6E-9D5AC6D337A0}"/>
    <cellStyle name="Normal 13 3 2" xfId="11486" xr:uid="{362517D6-AEE0-41FC-B556-17CE0A976D1D}"/>
    <cellStyle name="Normal 13 3 2 2" xfId="25778" xr:uid="{A0A163FC-A5F2-452D-A264-3A8F5CED9514}"/>
    <cellStyle name="Normal 13 3 2 3" xfId="25392" xr:uid="{A058A87A-D17D-4F92-8A74-08B8BA327FB2}"/>
    <cellStyle name="Normal 13 3 2 4" xfId="27272" xr:uid="{64693CAF-A976-4E9F-8A56-5C2537366880}"/>
    <cellStyle name="Normal 13 3 3" xfId="10297" xr:uid="{42BE2922-47D9-4614-95E5-177C68E8C656}"/>
    <cellStyle name="Normal 13 3 3 2" xfId="25714" xr:uid="{8E2CD292-928E-4AB4-BC49-3D6FB1313A24}"/>
    <cellStyle name="Normal 13 3 3 3" xfId="25328" xr:uid="{CC85C27E-D3D2-4D4A-8FF7-D443ED7D2234}"/>
    <cellStyle name="Normal 13 3 3 4" xfId="27208" xr:uid="{1D0DA077-6FC0-4A4B-8D0D-414EA978FE82}"/>
    <cellStyle name="Normal 13 3 4" xfId="25641" xr:uid="{F1A8A97A-3D60-4DF6-90E3-AF3D988DD364}"/>
    <cellStyle name="Normal 13 3 4 2" xfId="26959" xr:uid="{B5ADD4BA-C343-43FC-8FA7-9E92E352E331}"/>
    <cellStyle name="Normal 13 3 5" xfId="25255" xr:uid="{619BCE0E-8F8D-4AB3-9664-704CCE1D86A2}"/>
    <cellStyle name="Normal 13 3 6" xfId="26300" xr:uid="{2C30B16B-20C0-44EF-8903-3F0D42ACB1BD}"/>
    <cellStyle name="Normal 13 3 7" xfId="27135" xr:uid="{12977DA0-3537-4E3E-A15A-DB5D0584AC8B}"/>
    <cellStyle name="Normal 13 4" xfId="10162" xr:uid="{57E4C1C1-5A86-463B-8F8D-474C52CE2D3C}"/>
    <cellStyle name="Normal 13 4 2" xfId="11467" xr:uid="{BC863348-E5AF-4D36-BD77-1502B84FA402}"/>
    <cellStyle name="Normal 13 4 2 2" xfId="25759" xr:uid="{AA252921-C5ED-4088-A88B-8CFAB9E5F040}"/>
    <cellStyle name="Normal 13 4 2 3" xfId="25373" xr:uid="{793FF1E9-A709-4E63-B4E3-DFED76680D57}"/>
    <cellStyle name="Normal 13 4 2 4" xfId="27253" xr:uid="{ED623C37-C84C-483B-83B6-BC9037213D62}"/>
    <cellStyle name="Normal 13 4 3" xfId="10278" xr:uid="{14BAA48F-E0E1-4070-ADEA-2D8D8DD14E2C}"/>
    <cellStyle name="Normal 13 4 3 2" xfId="25695" xr:uid="{C16977EA-A08A-49AE-B352-55FC0E28CFCB}"/>
    <cellStyle name="Normal 13 4 3 3" xfId="25309" xr:uid="{F989A621-3C2E-4200-A7D9-891D0A0D1058}"/>
    <cellStyle name="Normal 13 4 3 4" xfId="27189" xr:uid="{F069E70F-EC80-490E-B5C8-F5799AAFC569}"/>
    <cellStyle name="Normal 13 4 4" xfId="25622" xr:uid="{936B32BC-8706-4AFF-937B-9FED2AFF3796}"/>
    <cellStyle name="Normal 13 4 5" xfId="25236" xr:uid="{2CE59AA6-722D-4026-8A1C-113C666905BF}"/>
    <cellStyle name="Normal 13 4 6" xfId="27116" xr:uid="{038A4EAE-946D-4B27-AD5B-3DD683F88FF4}"/>
    <cellStyle name="Normal 13 5" xfId="10198" xr:uid="{E6916944-E359-4BEE-A2FE-43951924782C}"/>
    <cellStyle name="Normal 13 5 2" xfId="10743" xr:uid="{AC5C2BAC-9FB0-47D6-9984-F44873E412B5}"/>
    <cellStyle name="Normal 13 5 2 2" xfId="25731" xr:uid="{1AEAC7F0-66C4-4836-8AF6-936957446055}"/>
    <cellStyle name="Normal 13 5 2 3" xfId="25345" xr:uid="{A155126B-02C8-4AE1-842C-177D5D47EC0A}"/>
    <cellStyle name="Normal 13 5 2 4" xfId="27225" xr:uid="{2847AEB3-AA04-451C-996E-1A30E4002F84}"/>
    <cellStyle name="Normal 13 5 3" xfId="25657" xr:uid="{35E57088-071A-40BD-904E-E7F73D5464F4}"/>
    <cellStyle name="Normal 13 5 4" xfId="25271" xr:uid="{0BD94272-3BFC-4C5C-8A8B-7ABEF5611457}"/>
    <cellStyle name="Normal 13 5 5" xfId="27151" xr:uid="{66DA3124-24CD-4F83-854A-186479433A0E}"/>
    <cellStyle name="Normal 13 6" xfId="10235" xr:uid="{E6DBB00A-2E87-42B3-BB44-3E45B5EBDB44}"/>
    <cellStyle name="Normal 13 6 2" xfId="25676" xr:uid="{AC61CEF9-321E-4E01-A05B-6380DDE7F507}"/>
    <cellStyle name="Normal 13 6 3" xfId="25290" xr:uid="{CFB927EE-5972-4ECE-8E22-884E1BD284D9}"/>
    <cellStyle name="Normal 13 6 4" xfId="27170" xr:uid="{1FFF303B-CA16-4C59-ABD0-1E4DB9992DE6}"/>
    <cellStyle name="Normal 13 7" xfId="9836" xr:uid="{1F1F75BF-0FEB-4603-AB30-DE7756A2F8A1}"/>
    <cellStyle name="Normal 13 7 2" xfId="25216" xr:uid="{E9133390-E54D-4704-A601-6D77C3E371ED}"/>
    <cellStyle name="Normal 13 8" xfId="25602" xr:uid="{5CD55F50-F554-43E5-8AD1-515CF1A2242E}"/>
    <cellStyle name="Normal 13 9" xfId="27096" xr:uid="{2AAC6592-01C0-45D9-BA84-03DDD8DCF7C9}"/>
    <cellStyle name="Normal 14" xfId="4855" xr:uid="{00000000-0005-0000-0000-0000C7120000}"/>
    <cellStyle name="Normal 14 10" xfId="27100" xr:uid="{A5CED486-9EF1-407E-BCB1-9C35A7126195}"/>
    <cellStyle name="Normal 14 2" xfId="4856" xr:uid="{00000000-0005-0000-0000-0000C8120000}"/>
    <cellStyle name="Normal 14 2 2" xfId="9983" xr:uid="{F8C2E3AB-9D89-400B-BDBD-F89943FFBF50}"/>
    <cellStyle name="Normal 14 3" xfId="10185" xr:uid="{38596A95-8C30-4E0E-9E7E-2B5BC4622107}"/>
    <cellStyle name="Normal 14 3 2" xfId="11489" xr:uid="{707560C1-9D2C-45E4-B4DA-605CBFBE959E}"/>
    <cellStyle name="Normal 14 3 2 2" xfId="25781" xr:uid="{8D64CEFD-547F-465A-9EFB-2C1BBF078C6C}"/>
    <cellStyle name="Normal 14 3 2 3" xfId="25395" xr:uid="{350316C9-BB7E-416F-B896-B582300B16EC}"/>
    <cellStyle name="Normal 14 3 2 4" xfId="27275" xr:uid="{4608DEE1-85F4-487A-AFB2-EBB2B718A317}"/>
    <cellStyle name="Normal 14 3 3" xfId="10300" xr:uid="{5C905EC3-5F7C-4686-A4AA-93142DD5481E}"/>
    <cellStyle name="Normal 14 3 3 2" xfId="25717" xr:uid="{CC41976A-1AE8-4BA1-854F-34A339B69143}"/>
    <cellStyle name="Normal 14 3 3 3" xfId="25331" xr:uid="{909511AD-43E9-4FB0-8621-3B1CDDBC1CDA}"/>
    <cellStyle name="Normal 14 3 3 4" xfId="27211" xr:uid="{FCCB6324-72E5-4FB4-BCD2-B562B69BC9E2}"/>
    <cellStyle name="Normal 14 3 4" xfId="25644" xr:uid="{38467CBC-DC25-4D5E-AD8A-63283AEA0FCE}"/>
    <cellStyle name="Normal 14 3 4 2" xfId="26988" xr:uid="{5B70E10E-AD58-4316-B3FB-724605FA96CD}"/>
    <cellStyle name="Normal 14 3 5" xfId="25258" xr:uid="{A7644A02-AB94-4F4A-9B7B-D4BD385500AF}"/>
    <cellStyle name="Normal 14 3 6" xfId="24278" xr:uid="{7CE19FC7-F31F-4DDC-8C26-71CA2E93634F}"/>
    <cellStyle name="Normal 14 3 7" xfId="27138" xr:uid="{6C140669-8832-4006-B101-9852B6DC399F}"/>
    <cellStyle name="Normal 14 4" xfId="10165" xr:uid="{A7D33C45-FC76-43B5-9FF8-6872A0CD1FDC}"/>
    <cellStyle name="Normal 14 4 2" xfId="11470" xr:uid="{3A917159-24D0-412E-B100-0C2F60D2AF63}"/>
    <cellStyle name="Normal 14 4 2 2" xfId="25762" xr:uid="{250487FB-E3B2-4639-AFAC-2A20981C6F50}"/>
    <cellStyle name="Normal 14 4 2 3" xfId="25376" xr:uid="{35AF18AE-D36E-4B8B-B954-86A546476D77}"/>
    <cellStyle name="Normal 14 4 2 4" xfId="27256" xr:uid="{4436286A-BA18-4A45-AE7C-7E90A4A338FA}"/>
    <cellStyle name="Normal 14 4 3" xfId="10281" xr:uid="{E3CA4D28-6511-488E-AD12-05716FD66523}"/>
    <cellStyle name="Normal 14 4 3 2" xfId="25698" xr:uid="{E32D6F3A-4354-4F73-ADF3-D5A09903828E}"/>
    <cellStyle name="Normal 14 4 3 3" xfId="25312" xr:uid="{74CB04BD-B3C8-4CE3-9B6E-A3236724202A}"/>
    <cellStyle name="Normal 14 4 3 4" xfId="27192" xr:uid="{0D54D82F-4B41-40AD-9344-481D396AC7C3}"/>
    <cellStyle name="Normal 14 4 4" xfId="25625" xr:uid="{67A7C4C2-0CF6-4E39-9B62-EFADB9C58998}"/>
    <cellStyle name="Normal 14 4 4 2" xfId="27012" xr:uid="{ABE8D4E9-25B6-4CB3-A7A9-657DC8A84A79}"/>
    <cellStyle name="Normal 14 4 5" xfId="25239" xr:uid="{A971C3D9-6823-4F19-AB1F-8E820927B902}"/>
    <cellStyle name="Normal 14 4 6" xfId="26465" xr:uid="{817A563C-2289-4A20-9F4B-EE8015E02D65}"/>
    <cellStyle name="Normal 14 4 7" xfId="27119" xr:uid="{39C7ABFD-D59D-4F7F-A33C-B596A521D657}"/>
    <cellStyle name="Normal 14 5" xfId="10201" xr:uid="{40F3ABBF-FCD2-4824-BD50-F1929FCC0F04}"/>
    <cellStyle name="Normal 14 5 2" xfId="10772" xr:uid="{CD93F116-EF19-4A0B-9E5F-E276AE99C0F4}"/>
    <cellStyle name="Normal 14 5 2 2" xfId="25734" xr:uid="{BFFEE012-F3F3-4640-B89F-CE6BFDB3D55D}"/>
    <cellStyle name="Normal 14 5 2 3" xfId="25348" xr:uid="{F6669160-6BDC-412F-92F3-DFC9CBBFC853}"/>
    <cellStyle name="Normal 14 5 2 4" xfId="27228" xr:uid="{D04ADFF2-921E-4F0C-97B2-CD5BF65C6E7B}"/>
    <cellStyle name="Normal 14 5 3" xfId="25660" xr:uid="{25171023-EF69-4BD4-BA77-BEDD7D630895}"/>
    <cellStyle name="Normal 14 5 4" xfId="25274" xr:uid="{EFC12D7B-24A0-4912-95B2-64429233A53B}"/>
    <cellStyle name="Normal 14 5 5" xfId="27154" xr:uid="{316E52DE-7EDF-46AE-86D8-B03461935049}"/>
    <cellStyle name="Normal 14 6" xfId="13783" xr:uid="{E6760B63-55C2-4CFE-820F-1571075403CC}"/>
    <cellStyle name="Normal 14 7" xfId="10239" xr:uid="{3B6A256F-B8CB-492B-817D-2D36D5DD7E39}"/>
    <cellStyle name="Normal 14 7 2" xfId="25679" xr:uid="{A3AC5A8D-3A58-42E1-9CEF-D5E3A70AFEBC}"/>
    <cellStyle name="Normal 14 7 3" xfId="25293" xr:uid="{DC0CFBFF-49B0-409C-B0E7-6A03F976D63D}"/>
    <cellStyle name="Normal 14 7 4" xfId="27173" xr:uid="{374DB042-8E06-4134-A760-B5DD5810E8DD}"/>
    <cellStyle name="Normal 14 8" xfId="9918" xr:uid="{CA4A2E90-34D6-457C-9285-A327350A2415}"/>
    <cellStyle name="Normal 14 8 2" xfId="25220" xr:uid="{9194DD83-6C58-4AF0-A31E-1439E825FF98}"/>
    <cellStyle name="Normal 14 9" xfId="25606" xr:uid="{645D0C5B-DA45-4837-983B-9AEF6485562F}"/>
    <cellStyle name="Normal 15" xfId="4857" xr:uid="{00000000-0005-0000-0000-0000C9120000}"/>
    <cellStyle name="Normal 15 2" xfId="9984" xr:uid="{FB4061E6-12CF-4BD6-8E95-E778BAAEB338}"/>
    <cellStyle name="Normal 15 3" xfId="9921" xr:uid="{62022762-80C4-4F36-9EF4-FAFE586B03BC}"/>
    <cellStyle name="Normal 15 3 2" xfId="24948" xr:uid="{17837EE1-4B2E-4BF0-AF4E-2DD01E5C8CC0}"/>
    <cellStyle name="Normal 15 3 3" xfId="21642" xr:uid="{D8FF9710-70F4-4C9C-9D85-4816F4CF3F54}"/>
    <cellStyle name="Normal 15 3 4" xfId="22847" xr:uid="{12BB14DB-9545-4C84-9D46-66680C5FB1B6}"/>
    <cellStyle name="Normal 15 4" xfId="22261" xr:uid="{2EF6EC84-21C5-450B-AFC6-23E4F55A4708}"/>
    <cellStyle name="Normal 16" xfId="4858" xr:uid="{00000000-0005-0000-0000-0000CA120000}"/>
    <cellStyle name="Normal 16 2" xfId="15848" xr:uid="{CC85A683-2C8B-42F2-BF05-AD75EB794F95}"/>
    <cellStyle name="Normal 16 2 2" xfId="26732" xr:uid="{95958939-1957-476F-AAD9-6711A223F48A}"/>
    <cellStyle name="Normal 16 2 3" xfId="18169" xr:uid="{A07057FB-51A3-448A-910A-6AD5F62C8A10}"/>
    <cellStyle name="Normal 16 3" xfId="19194" xr:uid="{87C1FD2A-489A-4A77-A9AB-3ECF62466F94}"/>
    <cellStyle name="Normal 17" xfId="9419" xr:uid="{00000000-0005-0000-0000-0000CB120000}"/>
    <cellStyle name="Normal 17 2" xfId="15318" xr:uid="{94A3ED18-5868-4B64-93D1-A1B3B4188B48}"/>
    <cellStyle name="Normal 17 3" xfId="10303" xr:uid="{A3C9E212-2AB3-4EB9-8C74-F991737CB095}"/>
    <cellStyle name="Normal 17 3 2" xfId="25334" xr:uid="{AAB8F92E-64DE-4652-A946-58E55F6787C5}"/>
    <cellStyle name="Normal 17 4" xfId="25194" xr:uid="{3312D01F-3AAA-4CCD-9FE8-47A31486653A}"/>
    <cellStyle name="Normal 17 5" xfId="25720" xr:uid="{6ECF18F0-03C0-4860-94D2-53B79B5258D2}"/>
    <cellStyle name="Normal 17 6" xfId="25147" xr:uid="{69A1AC7C-29D0-42C4-A363-C66B71372D8B}"/>
    <cellStyle name="Normal 17 7" xfId="21373" xr:uid="{03B68F7E-BD24-4A4C-85E2-0FF60FA8929A}"/>
    <cellStyle name="Normal 17 8" xfId="27069" xr:uid="{C475F717-65B3-43DE-B8E2-E63B4A94274A}"/>
    <cellStyle name="Normal 17 9" xfId="27214" xr:uid="{433BAC42-A7F9-474A-A5C5-8592B99084D0}"/>
    <cellStyle name="Normal 18" xfId="9424" xr:uid="{00000000-0005-0000-0000-0000CC120000}"/>
    <cellStyle name="Normal 18 2" xfId="16643" xr:uid="{A32F2E1E-7979-4D88-82E0-9CF91A55BC08}"/>
    <cellStyle name="Normal 19" xfId="104" xr:uid="{00000000-0005-0000-0000-0000CD120000}"/>
    <cellStyle name="Normal 19 2" xfId="10673" xr:uid="{4281EBA3-9556-4279-8F37-D43501CEB3D5}"/>
    <cellStyle name="Normal 2" xfId="10" xr:uid="{00000000-0005-0000-0000-0000CE120000}"/>
    <cellStyle name="Normal 2 10" xfId="4860" xr:uid="{00000000-0005-0000-0000-0000CF120000}"/>
    <cellStyle name="Normal 2 10 2" xfId="9917" xr:uid="{8509EE8B-CDFD-4689-973C-3E7377EFC600}"/>
    <cellStyle name="Normal 2 10 2 2" xfId="22860" xr:uid="{89931BBA-77BA-4732-812E-1052501048D4}"/>
    <cellStyle name="Normal 2 10 3" xfId="18200" xr:uid="{EFE6CD80-4CAF-4B81-978C-1B431AB25B70}"/>
    <cellStyle name="Normal 2 10 4" xfId="22731" xr:uid="{0B333406-3B66-4115-8DEE-ED888B3B0803}"/>
    <cellStyle name="Normal 2 11" xfId="4861" xr:uid="{00000000-0005-0000-0000-0000D0120000}"/>
    <cellStyle name="Normal 2 11 2" xfId="10168" xr:uid="{970155D1-76E0-44B1-8182-B546DC7C3E40}"/>
    <cellStyle name="Normal 2 11 2 2" xfId="11473" xr:uid="{0D653A6F-BE39-4CF4-8686-A53B459B0747}"/>
    <cellStyle name="Normal 2 11 2 2 2" xfId="25765" xr:uid="{1DBA242D-4FC8-449B-BB37-0487F225E047}"/>
    <cellStyle name="Normal 2 11 2 2 3" xfId="25379" xr:uid="{37F688B7-4A60-476A-9CE9-D890E90B44C0}"/>
    <cellStyle name="Normal 2 11 2 2 4" xfId="27259" xr:uid="{863E77FC-2928-4E90-A4F1-D8E2F7DC0BC7}"/>
    <cellStyle name="Normal 2 11 2 3" xfId="10284" xr:uid="{18C6DB14-7EC4-4D5A-802E-A7F47E8A107A}"/>
    <cellStyle name="Normal 2 11 2 3 2" xfId="25701" xr:uid="{57BB0309-3E43-49FB-9387-EFD1F5D1AB29}"/>
    <cellStyle name="Normal 2 11 2 3 3" xfId="25315" xr:uid="{E1CF5BF3-6B2B-46C2-8B54-F6966D245681}"/>
    <cellStyle name="Normal 2 11 2 3 4" xfId="27195" xr:uid="{B62231DB-223F-4FF3-9D4F-E9380598F442}"/>
    <cellStyle name="Normal 2 11 2 4" xfId="25628" xr:uid="{86234071-6008-4F73-82CA-DA7B56392A37}"/>
    <cellStyle name="Normal 2 11 2 4 2" xfId="26967" xr:uid="{B4304EE7-4E7A-4852-981F-6EEE0844E279}"/>
    <cellStyle name="Normal 2 11 2 5" xfId="25242" xr:uid="{83E128CE-0AEE-4588-99A4-0A36D10F3121}"/>
    <cellStyle name="Normal 2 11 2 6" xfId="19129" xr:uid="{8C7A9F81-26C6-4BB3-B52D-C0CAED0BACEB}"/>
    <cellStyle name="Normal 2 11 2 7" xfId="27122" xr:uid="{A0A4166F-EE83-4203-A846-74B656BD21CC}"/>
    <cellStyle name="Normal 2 11 3" xfId="10204" xr:uid="{2A4BA5FA-DB5B-4671-A546-7FC17F59D3D0}"/>
    <cellStyle name="Normal 2 11 3 2" xfId="11425" xr:uid="{2346A934-B6EB-4823-95BE-3D5F0FFBD0E5}"/>
    <cellStyle name="Normal 2 11 3 2 2" xfId="25746" xr:uid="{F474DFEE-B833-4FF0-9B51-8A3CE736E9E8}"/>
    <cellStyle name="Normal 2 11 3 2 3" xfId="25360" xr:uid="{F5AF8BDC-6CA4-4926-AA91-A83C45325F32}"/>
    <cellStyle name="Normal 2 11 3 2 4" xfId="27240" xr:uid="{22292E02-90CB-4413-91B6-A115ADEF0AC3}"/>
    <cellStyle name="Normal 2 11 3 3" xfId="25663" xr:uid="{970ADA28-69E7-404F-9A59-60043C327EF6}"/>
    <cellStyle name="Normal 2 11 3 4" xfId="25277" xr:uid="{6FED3B97-9C48-4294-822D-6F5EC4F5E6D3}"/>
    <cellStyle name="Normal 2 11 3 5" xfId="27157" xr:uid="{A5BF88F6-1919-4E80-9E86-F5939004D7B6}"/>
    <cellStyle name="Normal 2 11 4" xfId="10265" xr:uid="{8B927EE9-F1EB-4666-9F90-E34FD85A4980}"/>
    <cellStyle name="Normal 2 11 4 2" xfId="25682" xr:uid="{7E36CE94-5E6C-473B-95A6-4999CEDC822F}"/>
    <cellStyle name="Normal 2 11 4 3" xfId="25296" xr:uid="{959D2340-B779-423A-8611-4E5E6B8F31AB}"/>
    <cellStyle name="Normal 2 11 4 4" xfId="27176" xr:uid="{5475BB36-DBFA-4260-B974-DC26380A5005}"/>
    <cellStyle name="Normal 2 11 5" xfId="9985" xr:uid="{D1E13886-12E0-449F-96FE-5EF019EDE87B}"/>
    <cellStyle name="Normal 2 11 5 2" xfId="25223" xr:uid="{D8FBB82D-381D-4105-950F-2674CC3EEE0C}"/>
    <cellStyle name="Normal 2 11 6" xfId="25609" xr:uid="{876167E4-F5A8-46BD-8DC8-897B97E07B95}"/>
    <cellStyle name="Normal 2 11 7" xfId="18829" xr:uid="{D9BA2F24-2E0C-4368-99E4-85F197DC19EE}"/>
    <cellStyle name="Normal 2 11 8" xfId="27103" xr:uid="{9E7FF29F-40A6-4687-93E9-5DF00048B51A}"/>
    <cellStyle name="Normal 2 12" xfId="4862" xr:uid="{00000000-0005-0000-0000-0000D1120000}"/>
    <cellStyle name="Normal 2 12 2" xfId="10908" xr:uid="{33B65272-A96D-462D-8C3C-58077ED65CC3}"/>
    <cellStyle name="Normal 2 13" xfId="9453" xr:uid="{00000000-0005-0000-0000-0000D2120000}"/>
    <cellStyle name="Normal 2 13 2" xfId="9533" xr:uid="{E39FCBC4-72AA-40FB-B8E5-160C167F4544}"/>
    <cellStyle name="Normal 2 13 2 2" xfId="24934" xr:uid="{932505B1-9E82-4BA3-A987-E2B8B9956F67}"/>
    <cellStyle name="Normal 2 13 2 3" xfId="21333" xr:uid="{26EBF9D2-1B82-42ED-B21E-69F964AC5F79}"/>
    <cellStyle name="Normal 2 13 3" xfId="9537" xr:uid="{395539F8-203F-45C2-A099-120F183E2056}"/>
    <cellStyle name="Normal 2 13 3 2" xfId="24938" xr:uid="{D20A6ABF-FF09-4B68-9D4B-9B0078E4DE01}"/>
    <cellStyle name="Normal 2 13 3 3" xfId="24587" xr:uid="{60110707-349D-48DE-900E-B541ABF4768B}"/>
    <cellStyle name="Normal 2 13 4" xfId="16696" xr:uid="{1A254376-C590-477E-8D27-BC53A590D54A}"/>
    <cellStyle name="Normal 2 13 5" xfId="24880" xr:uid="{C697D1BF-BCC3-4386-8B35-C6EDE29F0BB9}"/>
    <cellStyle name="Normal 2 13 6" xfId="21302" xr:uid="{C71B8462-1085-4E73-9221-E9DFEB2C5C7E}"/>
    <cellStyle name="Normal 2 14" xfId="4859" xr:uid="{00000000-0005-0000-0000-0000D3120000}"/>
    <cellStyle name="Normal 2 15" xfId="2673" xr:uid="{00000000-0005-0000-0000-0000D4120000}"/>
    <cellStyle name="Normal 2 15 2" xfId="23114" xr:uid="{329470F8-28F2-4981-BA10-F4B31FECBBDF}"/>
    <cellStyle name="Normal 2 15 3" xfId="26911" xr:uid="{B5366B42-58B8-461C-BE26-D9B59BC0CE3A}"/>
    <cellStyle name="Normal 2 15 4" xfId="20245" xr:uid="{FC77CC3B-4D82-4B2D-9751-DA7150BD004C}"/>
    <cellStyle name="Normal 2 16" xfId="25161" xr:uid="{BCED35F0-0DC6-4F7C-8528-79C6D50690A6}"/>
    <cellStyle name="Normal 2 16 2" xfId="26966" xr:uid="{D4CF6FB7-5F25-4A89-9C61-9B2CF03103A3}"/>
    <cellStyle name="Normal 2 17" xfId="25114" xr:uid="{49CD42D4-66FE-428B-A7BE-3CC971E41C82}"/>
    <cellStyle name="Normal 2 18" xfId="21338" xr:uid="{8C24595B-76C2-4C30-A51F-EF2599B77B4C}"/>
    <cellStyle name="Normal 2 19" xfId="27034" xr:uid="{1587A1E1-B037-4456-ACF5-81125CAE1A5C}"/>
    <cellStyle name="Normal 2 2" xfId="17" xr:uid="{00000000-0005-0000-0000-0000D5120000}"/>
    <cellStyle name="Normal 2 2 10" xfId="4864" xr:uid="{00000000-0005-0000-0000-0000D6120000}"/>
    <cellStyle name="Normal 2 2 10 2" xfId="16526" xr:uid="{E8DD20BE-CE65-4247-BEBE-435BEBC333B5}"/>
    <cellStyle name="Normal 2 2 11" xfId="4865" xr:uid="{00000000-0005-0000-0000-0000D7120000}"/>
    <cellStyle name="Normal 2 2 11 2" xfId="16647" xr:uid="{D2389D90-5D8D-4283-B4D5-A809FBD1EB70}"/>
    <cellStyle name="Normal 2 2 12" xfId="4863" xr:uid="{00000000-0005-0000-0000-0000D8120000}"/>
    <cellStyle name="Normal 2 2 12 2" xfId="10262" xr:uid="{16587A78-F354-48A2-8B31-CF5C4244391D}"/>
    <cellStyle name="Normal 2 2 13" xfId="16697" xr:uid="{D954B7CF-DC20-4F45-84C5-7DD4BFDFD55F}"/>
    <cellStyle name="Normal 2 2 13 2" xfId="26849" xr:uid="{B88A642B-7D88-4988-B942-7F2E38DFB1CD}"/>
    <cellStyle name="Normal 2 2 13 3" xfId="17806" xr:uid="{7C96A71F-7DF3-4ADD-ADAA-0086BB421633}"/>
    <cellStyle name="Normal 2 2 14" xfId="16894" xr:uid="{CD3580A8-C871-40B1-9318-87CA95810114}"/>
    <cellStyle name="Normal 2 2 14 2" xfId="25099" xr:uid="{E74EB613-64AA-4342-8047-2A1B6F805E9E}"/>
    <cellStyle name="Normal 2 2 14 3" xfId="25585" xr:uid="{E098C153-410A-4928-A782-4E65E9362BCF}"/>
    <cellStyle name="Normal 2 2 14 4" xfId="21593" xr:uid="{2DE4A2D2-7B61-4B7E-94C7-CC9F0455F297}"/>
    <cellStyle name="Normal 2 2 15" xfId="9790" xr:uid="{AFE64AB5-7094-471B-AF4C-9702D5457F92}"/>
    <cellStyle name="Normal 2 2 15 2" xfId="24942" xr:uid="{7219DE03-27C4-40B1-8604-38AC33253F8A}"/>
    <cellStyle name="Normal 2 2 15 3" xfId="24643" xr:uid="{2E11B86C-4B73-42A6-B2E4-398658CAF8BB}"/>
    <cellStyle name="Normal 2 2 16" xfId="25165" xr:uid="{BE296F97-6BC0-416C-BBE2-5BA5E8DC88A8}"/>
    <cellStyle name="Normal 2 2 17" xfId="25118" xr:uid="{E4F5E72F-7109-45E5-A889-318D422852CA}"/>
    <cellStyle name="Normal 2 2 18" xfId="21342" xr:uid="{EE3E3D1F-72A4-4029-B8AC-C00FC49BA2D4}"/>
    <cellStyle name="Normal 2 2 19" xfId="27038" xr:uid="{7E040B82-A016-49E9-948C-FCE50166411C}"/>
    <cellStyle name="Normal 2 2 2" xfId="38" xr:uid="{00000000-0005-0000-0000-0000D9120000}"/>
    <cellStyle name="Normal 2 2 2 10" xfId="21371" xr:uid="{5CE00135-FD74-41C1-B192-0C73070272FA}"/>
    <cellStyle name="normal 2 2 2 10 2" xfId="23551" xr:uid="{98AD4EE9-503B-4E63-B45F-7BD3C58202D1}"/>
    <cellStyle name="Normal 2 2 2 11" xfId="16939" xr:uid="{466B2EB1-4F0E-4273-8C1A-FEE077DA765F}"/>
    <cellStyle name="Normal 2 2 2 12" xfId="27051" xr:uid="{219B4516-789E-4176-97A5-628F080A9235}"/>
    <cellStyle name="Normal 2 2 2 13" xfId="27067" xr:uid="{FEBFB574-C091-4BBB-8173-3E9487C2126C}"/>
    <cellStyle name="normal 2 2 2 14" xfId="27089" xr:uid="{E5C95896-76D3-421B-BB68-33DA7F0EA8BF}"/>
    <cellStyle name="Normal 2 2 2 2" xfId="4867" xr:uid="{00000000-0005-0000-0000-0000DA120000}"/>
    <cellStyle name="Normal 2 2 2 2 2" xfId="10906" xr:uid="{675F1A0C-1158-4474-BC7D-341CD34F9F70}"/>
    <cellStyle name="normal 2 2 2 3" xfId="4866" xr:uid="{00000000-0005-0000-0000-0000DB120000}"/>
    <cellStyle name="normal 2 2 2 4" xfId="9824" xr:uid="{0F2A1EAE-DCC2-42DD-9A3F-8737F1123036}"/>
    <cellStyle name="Normal 2 2 2 4 2" xfId="26927" xr:uid="{14D7B501-4D76-4304-BB02-15B9A561B88C}"/>
    <cellStyle name="Normal 2 2 2 4 3" xfId="20241" xr:uid="{87AE7B14-305D-414B-AB37-B9C021031B24}"/>
    <cellStyle name="normal 2 2 2 5" xfId="21571" xr:uid="{D7907DF6-F776-4A34-BC46-22282F29082E}"/>
    <cellStyle name="Normal 2 2 2 5 2" xfId="25178" xr:uid="{F8434DCF-FFE1-4657-B18E-7EAEEA85A1D0}"/>
    <cellStyle name="normal 2 2 2 6" xfId="24653" xr:uid="{F7019818-83C1-4631-A425-C73CA276654B}"/>
    <cellStyle name="Normal 2 2 2 7" xfId="24671" xr:uid="{B4622EF1-3BA4-4C23-B6AB-C3635ACFABE1}"/>
    <cellStyle name="normal 2 2 2 7 2" xfId="21262" xr:uid="{423C44F9-A6DA-4D4B-885A-22EC82843453}"/>
    <cellStyle name="Normal 2 2 2 8" xfId="25131" xr:uid="{3DC16DD0-31C4-40FC-B6FB-2E4602349A24}"/>
    <cellStyle name="normal 2 2 2 8 2" xfId="26855" xr:uid="{4B3DE850-E083-48ED-8707-02D2CC149920}"/>
    <cellStyle name="Normal 2 2 2 9" xfId="21355" xr:uid="{983177C5-9521-4AE1-87AA-1A76B0C0AE43}"/>
    <cellStyle name="normal 2 2 2 9 2" xfId="23105" xr:uid="{5F3A86EE-443B-40E2-91FA-537B0252472E}"/>
    <cellStyle name="Normal 2 2 3" xfId="4868" xr:uid="{00000000-0005-0000-0000-0000DC120000}"/>
    <cellStyle name="Normal 2 2 3 2" xfId="4869" xr:uid="{00000000-0005-0000-0000-0000DD120000}"/>
    <cellStyle name="Normal 2 2 3 3" xfId="15373" xr:uid="{B88F32C2-DFFD-4CC3-9E1A-020A29C22CF2}"/>
    <cellStyle name="Normal 2 2 3 3 2" xfId="19130" xr:uid="{92AF3835-EE4A-4B39-B57D-6DCC2D79A660}"/>
    <cellStyle name="Normal 2 2 3 4" xfId="26662" xr:uid="{BAA210EA-1FF3-4175-8FD5-7C0B22799123}"/>
    <cellStyle name="Normal 2 2 3 5" xfId="17099" xr:uid="{76FE169D-1F82-47FF-9D0C-8115BB736920}"/>
    <cellStyle name="Normal 2 2 4" xfId="4870" xr:uid="{00000000-0005-0000-0000-0000DE120000}"/>
    <cellStyle name="Normal 2 2 4 2" xfId="4871" xr:uid="{00000000-0005-0000-0000-0000DF120000}"/>
    <cellStyle name="Normal 2 2 4 3" xfId="16140" xr:uid="{435D539D-8BF5-4C67-8A79-426EA6A503C1}"/>
    <cellStyle name="Normal 2 2 4 3 2" xfId="26326" xr:uid="{906BFEE1-9B7F-4EDC-ACB7-E85ED4AB8E42}"/>
    <cellStyle name="Normal 2 2 4 4" xfId="26770" xr:uid="{028BABA6-18E7-4BF0-BF6A-631DC08D39CC}"/>
    <cellStyle name="Normal 2 2 4 5" xfId="23577" xr:uid="{C061B48C-198B-4CBC-87C7-5DC6B0238FCA}"/>
    <cellStyle name="Normal 2 2 5" xfId="4872" xr:uid="{00000000-0005-0000-0000-0000E0120000}"/>
    <cellStyle name="Normal 2 2 5 2" xfId="16456" xr:uid="{DE547DDD-321E-4F4C-8BBE-66813D0DB4CF}"/>
    <cellStyle name="Normal 2 2 5 2 2" xfId="25525" xr:uid="{E39A9B65-D5FE-45C2-8709-69097EF69FAA}"/>
    <cellStyle name="Normal 2 2 5 2 3" xfId="24429" xr:uid="{491327AB-AEB2-4AE7-A78E-18465170DFAD}"/>
    <cellStyle name="Normal 2 2 5 3" xfId="25904" xr:uid="{07723080-AD5F-4490-9521-BA912A4E54E1}"/>
    <cellStyle name="Normal 2 2 5 3 2" xfId="27011" xr:uid="{87A1EC48-B7E7-4365-ABC1-0299F176D6BA}"/>
    <cellStyle name="Normal 2 2 5 4" xfId="26864" xr:uid="{E3C6EE9C-58AD-4197-999B-27BA00BD8D71}"/>
    <cellStyle name="Normal 2 2 5 5" xfId="27398" xr:uid="{46C4327A-D8F1-41F3-BA87-492687D77A3A}"/>
    <cellStyle name="Normal 2 2 6" xfId="4873" xr:uid="{00000000-0005-0000-0000-0000E1120000}"/>
    <cellStyle name="Normal 2 2 6 2" xfId="10907" xr:uid="{95F84C55-4964-4856-B269-EECF620E6B83}"/>
    <cellStyle name="Normal 2 2 7" xfId="4874" xr:uid="{00000000-0005-0000-0000-0000E2120000}"/>
    <cellStyle name="Normal 2 2 7 2" xfId="16646" xr:uid="{BE225442-3CA6-4B44-9F76-BF51EE44EF3B}"/>
    <cellStyle name="Normal 2 2 8" xfId="4875" xr:uid="{00000000-0005-0000-0000-0000E3120000}"/>
    <cellStyle name="Normal 2 2 8 2" xfId="16648" xr:uid="{8B58DD43-9D6E-4ED6-AF39-E6B9DAF15353}"/>
    <cellStyle name="Normal 2 2 9" xfId="4876" xr:uid="{00000000-0005-0000-0000-0000E4120000}"/>
    <cellStyle name="Normal 2 2 9 2" xfId="16652" xr:uid="{89C9ACF3-2670-4DEF-8BCD-29648C2F2C13}"/>
    <cellStyle name="Normal 2 3" xfId="29" xr:uid="{00000000-0005-0000-0000-0000E5120000}"/>
    <cellStyle name="Normal 2 3 10" xfId="21372" xr:uid="{6D5DFAE8-DFAB-4527-B569-200FDAC271A3}"/>
    <cellStyle name="normal 2 3 10 2" xfId="20884" xr:uid="{9CB28B97-5F55-4DFF-8FFE-BA450DEA06BB}"/>
    <cellStyle name="Normal 2 3 11" xfId="16933" xr:uid="{486891DF-193C-4BAF-AF5D-AF1C0A2D8F52}"/>
    <cellStyle name="Normal 2 3 12" xfId="24383" xr:uid="{E246FF0D-5A04-4601-8E4A-3252C6971B1F}"/>
    <cellStyle name="Normal 2 3 13" xfId="27043" xr:uid="{D2E702DA-1E03-43AD-A900-AAA525B0D42B}"/>
    <cellStyle name="Normal 2 3 14" xfId="27068" xr:uid="{5770D62E-F630-4BE2-9B96-A4921E57CBD0}"/>
    <cellStyle name="normal 2 3 15" xfId="27087" xr:uid="{D822676F-18C3-4B18-AAB1-EFFAD2C5B9CE}"/>
    <cellStyle name="normal 2 3 2" xfId="4878" xr:uid="{00000000-0005-0000-0000-0000E6120000}"/>
    <cellStyle name="Normal 2 3 2 2" xfId="16139" xr:uid="{A652D300-A1D9-456C-B9FB-5699C8E72972}"/>
    <cellStyle name="Normal 2 3 3" xfId="4877" xr:uid="{00000000-0005-0000-0000-0000E7120000}"/>
    <cellStyle name="Normal 2 3 3 2" xfId="10905" xr:uid="{834C7E98-1508-473F-BD2B-5AF5432026C7}"/>
    <cellStyle name="normal 2 3 4" xfId="9794" xr:uid="{61440780-5213-4A11-9DEF-2E6A443AC402}"/>
    <cellStyle name="Normal 2 3 4 2" xfId="26920" xr:uid="{8E960494-BC8D-4514-9712-1C8F1E300533}"/>
    <cellStyle name="Normal 2 3 4 3" xfId="20242" xr:uid="{84876DD9-E0CA-4571-839F-D4AC9FF4EE59}"/>
    <cellStyle name="Normal 2 3 5" xfId="9931" xr:uid="{EF0A4D3B-F6F2-4B99-A510-3F046A7D176A}"/>
    <cellStyle name="Normal 2 3 5 2" xfId="24950" xr:uid="{3B8CC886-3AF1-4E73-BB64-47D3B02997E4}"/>
    <cellStyle name="Normal 2 3 5 2 2" xfId="26932" xr:uid="{D79D6DE7-9D2D-4C51-99B9-619398C796CF}"/>
    <cellStyle name="normal 2 3 5 3" xfId="21732" xr:uid="{6063CFBF-3AAC-4468-AD9D-696CCCA6DAD0}"/>
    <cellStyle name="normal 2 3 5 4" xfId="19333" xr:uid="{2C4943F0-8657-4378-A5C1-ABEE5E77009E}"/>
    <cellStyle name="normal 2 3 5 5" xfId="26409" xr:uid="{09BE50A6-CADA-4A43-997D-E6ED39DDC679}"/>
    <cellStyle name="Normal 2 3 5 6" xfId="18824" xr:uid="{7DC604DB-7938-4D91-A066-536ED9AE9869}"/>
    <cellStyle name="normal 2 3 6" xfId="24649" xr:uid="{8B5CA754-DC2B-4819-A72E-B31C3FD7B464}"/>
    <cellStyle name="Normal 2 3 6 2" xfId="25170" xr:uid="{1B58FA25-D43C-4618-97AD-F1044F0A0EEC}"/>
    <cellStyle name="Normal 2 3 7" xfId="24665" xr:uid="{CFCC2D55-8D2A-45FB-9173-79B96CF69259}"/>
    <cellStyle name="normal 2 3 7 2" xfId="25595" xr:uid="{7EE644C4-0B3F-4CB2-BF50-8554E77CFEFC}"/>
    <cellStyle name="Normal 2 3 8" xfId="25123" xr:uid="{201E2286-6046-4432-BA8E-C601EFF5DC80}"/>
    <cellStyle name="normal 2 3 8 2" xfId="26857" xr:uid="{C2AA225B-B73E-4855-8041-578EE5177CCC}"/>
    <cellStyle name="Normal 2 3 9" xfId="21347" xr:uid="{54BED8EF-A38B-40DF-912A-4F3F3DA8ADE8}"/>
    <cellStyle name="normal 2 3 9 2" xfId="26862" xr:uid="{48948CDC-38E2-4F5C-A704-C79EF1CBFD02}"/>
    <cellStyle name="Normal 2 4" xfId="53" xr:uid="{00000000-0005-0000-0000-0000E8120000}"/>
    <cellStyle name="Normal 2 4 10" xfId="4880" xr:uid="{00000000-0005-0000-0000-0000E9120000}"/>
    <cellStyle name="normal 2 4 11" xfId="4881" xr:uid="{00000000-0005-0000-0000-0000EA120000}"/>
    <cellStyle name="Normal 2 4 12" xfId="4879" xr:uid="{00000000-0005-0000-0000-0000EB120000}"/>
    <cellStyle name="normal 2 4 13" xfId="9801" xr:uid="{CB9727F7-F642-4CDA-ACB8-E8F74714A0F6}"/>
    <cellStyle name="Normal 2 4 13 2" xfId="20239" xr:uid="{3B1E74A5-6CD5-4CB8-9ECD-5E81DC7B78C4}"/>
    <cellStyle name="Normal 2 4 14" xfId="9930" xr:uid="{267F7F27-4FA0-4EA6-8C09-2D28A02DEC10}"/>
    <cellStyle name="Normal 2 4 14 2" xfId="24949" xr:uid="{81BF3E64-2AAA-4279-B6CC-6B7E575351F9}"/>
    <cellStyle name="normal 2 4 14 3" xfId="21731" xr:uid="{D1A8EAE4-0951-4159-A2DB-8D4A60270A4E}"/>
    <cellStyle name="normal 2 4 14 4" xfId="23493" xr:uid="{8AD4C042-11EA-4D06-9B97-3851B47ABFF4}"/>
    <cellStyle name="normal 2 4 14 5" xfId="26242" xr:uid="{B0FE1CB1-307D-4A00-A469-5E34E33864F3}"/>
    <cellStyle name="Normal 2 4 14 6" xfId="18711" xr:uid="{3291409C-C381-4A87-9B73-8B2BA5DDA726}"/>
    <cellStyle name="normal 2 4 15" xfId="24645" xr:uid="{3B6F0DF7-67EC-42B4-9524-8F3F5C01896C}"/>
    <cellStyle name="normal 2 4 16" xfId="20555" xr:uid="{88CB9078-A278-4BE3-9FFE-B424AF279CCD}"/>
    <cellStyle name="normal 2 4 17" xfId="26858" xr:uid="{75CEAF7A-5543-4D8D-9903-B8FF2F5552A7}"/>
    <cellStyle name="normal 2 4 18" xfId="26610" xr:uid="{E010FB23-4D9C-4FF8-B6CF-D4905F28DD55}"/>
    <cellStyle name="normal 2 4 19" xfId="24047" xr:uid="{9E54B3C8-946B-4141-976D-338A75B16FEC}"/>
    <cellStyle name="normal 2 4 2" xfId="4882" xr:uid="{00000000-0005-0000-0000-0000EC120000}"/>
    <cellStyle name="Normal 2 4 2 2" xfId="10904" xr:uid="{E7A17B2D-50F9-45EB-BAE4-CCCEF2964BC2}"/>
    <cellStyle name="normal 2 4 20" xfId="17342" xr:uid="{BB10355E-0FBF-4C79-A2C8-53A046400160}"/>
    <cellStyle name="normal 2 4 21" xfId="26853" xr:uid="{A4AC033B-2807-4728-9525-B8C9C577ACDC}"/>
    <cellStyle name="normal 2 4 22" xfId="26501" xr:uid="{4EC1A5B9-9146-46A7-992A-FB6F747805C4}"/>
    <cellStyle name="Normal 2 4 23" xfId="21284" xr:uid="{EBF61FC9-5324-4446-A699-E2E98992E639}"/>
    <cellStyle name="normal 2 4 24" xfId="27088" xr:uid="{DD47C499-94BD-423C-A73A-81C7997436C5}"/>
    <cellStyle name="Normal 2 4 3" xfId="4883" xr:uid="{00000000-0005-0000-0000-0000ED120000}"/>
    <cellStyle name="Normal 2 4 4" xfId="4884" xr:uid="{00000000-0005-0000-0000-0000EE120000}"/>
    <cellStyle name="Normal 2 4 5" xfId="4885" xr:uid="{00000000-0005-0000-0000-0000EF120000}"/>
    <cellStyle name="Normal 2 4 6" xfId="4886" xr:uid="{00000000-0005-0000-0000-0000F0120000}"/>
    <cellStyle name="Normal 2 4 7" xfId="4887" xr:uid="{00000000-0005-0000-0000-0000F1120000}"/>
    <cellStyle name="Normal 2 4 8" xfId="4888" xr:uid="{00000000-0005-0000-0000-0000F2120000}"/>
    <cellStyle name="Normal 2 4 9" xfId="4889" xr:uid="{00000000-0005-0000-0000-0000F3120000}"/>
    <cellStyle name="normal 2 5" xfId="4890" xr:uid="{00000000-0005-0000-0000-0000F4120000}"/>
    <cellStyle name="normal 2 5 10" xfId="23679" xr:uid="{3194B540-4321-4895-8A3B-9BE7593D252D}"/>
    <cellStyle name="Normal 2 5 11" xfId="18626" xr:uid="{CBC93591-D36A-4907-9834-8D9624578326}"/>
    <cellStyle name="Normal 2 5 2" xfId="4891" xr:uid="{00000000-0005-0000-0000-0000F5120000}"/>
    <cellStyle name="Normal 2 5 2 2" xfId="13784" xr:uid="{9F7C3191-DF4E-443A-AE6A-1255BD40E46C}"/>
    <cellStyle name="normal 2 5 3" xfId="9802" xr:uid="{1A2CE299-9F92-4C09-8FE8-1245C8F17A3E}"/>
    <cellStyle name="normal 2 5 3 2" xfId="22006" xr:uid="{8DC37A83-D41C-4CD6-AF82-5D94C4B1734D}"/>
    <cellStyle name="normal 2 5 4" xfId="21730" xr:uid="{3A5D4DB2-7E83-4CAC-A1F0-2DCCA6CB9100}"/>
    <cellStyle name="normal 2 5 4 2" xfId="18195" xr:uid="{018B1503-BB04-4881-BB8A-BA7B4DC500A2}"/>
    <cellStyle name="normal 2 5 5" xfId="24654" xr:uid="{56922996-2BBF-484A-9B4D-AF3AA76116FF}"/>
    <cellStyle name="normal 2 5 6" xfId="21612" xr:uid="{BB984B21-694E-4E8E-B3BD-C2DF3F264D32}"/>
    <cellStyle name="normal 2 5 7" xfId="26856" xr:uid="{199480FF-D625-4F2D-93D7-6E6E8B886ADA}"/>
    <cellStyle name="normal 2 5 8" xfId="26861" xr:uid="{E3D55BAA-283D-42BB-8434-6A896927D9ED}"/>
    <cellStyle name="normal 2 5 9" xfId="26860" xr:uid="{96C12C2D-D139-455D-872A-340B1D8F11CB}"/>
    <cellStyle name="Normal 2 6" xfId="4892" xr:uid="{00000000-0005-0000-0000-0000F6120000}"/>
    <cellStyle name="Normal 2 6 2" xfId="4893" xr:uid="{00000000-0005-0000-0000-0000F7120000}"/>
    <cellStyle name="Normal 2 6 2 2" xfId="15148" xr:uid="{1880B200-7D67-450A-BBC0-73B6278C25F6}"/>
    <cellStyle name="Normal 2 6 3" xfId="9759" xr:uid="{84D40C86-5420-4076-B18A-C4246E7F39DB}"/>
    <cellStyle name="Normal 2 6 3 2" xfId="22005" xr:uid="{2283C80A-DA61-490A-95A5-65D3D721DAA3}"/>
    <cellStyle name="Normal 2 6 4" xfId="19038" xr:uid="{76D01C42-BFE7-4265-9DFF-D9F2F39473F2}"/>
    <cellStyle name="Normal 2 6 5" xfId="22604" xr:uid="{B13E41BE-C709-443B-951B-3486944186D2}"/>
    <cellStyle name="Normal 2 7" xfId="4894" xr:uid="{00000000-0005-0000-0000-0000F8120000}"/>
    <cellStyle name="Normal 2 7 2" xfId="4895" xr:uid="{00000000-0005-0000-0000-0000F9120000}"/>
    <cellStyle name="Normal 2 7 2 2" xfId="15372" xr:uid="{09BB6CAF-4142-4CEF-B55B-A5DDD857EAB9}"/>
    <cellStyle name="Normal 2 7 3" xfId="9828" xr:uid="{E2E5B2EB-16C4-4799-A311-862E40336E57}"/>
    <cellStyle name="Normal 2 7 3 2" xfId="20042" xr:uid="{49FA0497-3028-4255-A344-FE00D9CEFC54}"/>
    <cellStyle name="Normal 2 7 4" xfId="19473" xr:uid="{07EB321A-DDAC-4C67-9D42-857919FBDE1A}"/>
    <cellStyle name="Normal 2 7 5" xfId="22925" xr:uid="{64DA74DA-8EC8-45E5-BC76-5B971F3757CE}"/>
    <cellStyle name="Normal 2 8" xfId="4896" xr:uid="{00000000-0005-0000-0000-0000FA120000}"/>
    <cellStyle name="Normal 2 8 2" xfId="4897" xr:uid="{00000000-0005-0000-0000-0000FB120000}"/>
    <cellStyle name="Normal 2 8 3" xfId="9829" xr:uid="{2814E861-FAC2-47AD-80A7-85D1F792BF14}"/>
    <cellStyle name="Normal 2 8 3 2" xfId="20579" xr:uid="{0DD26642-6791-4F06-BA76-E0CE341EFCAD}"/>
    <cellStyle name="Normal 2 8 4" xfId="24338" xr:uid="{92764FF3-025C-4694-87F3-D4CB31508494}"/>
    <cellStyle name="Normal 2 8 5" xfId="23852" xr:uid="{6FA02210-2510-4B04-91BE-E3EC29118AD2}"/>
    <cellStyle name="Normal 2 9" xfId="4898" xr:uid="{00000000-0005-0000-0000-0000FC120000}"/>
    <cellStyle name="Normal 2 9 2" xfId="4899" xr:uid="{00000000-0005-0000-0000-0000FD120000}"/>
    <cellStyle name="Normal 2 9 3" xfId="9840" xr:uid="{7B4444F5-82D9-4580-92E7-07029A98FE23}"/>
    <cellStyle name="Normal 2 9 3 2" xfId="20041" xr:uid="{854FD52D-9B14-48F2-866E-3902B8D07B1B}"/>
    <cellStyle name="Normal 2 9 4" xfId="22554" xr:uid="{0C27E00D-F2CA-4128-A88D-A9A8B4572CDA}"/>
    <cellStyle name="Normal 2 9 4 2" xfId="26934" xr:uid="{C0F2067D-70B1-4B9B-A499-8BC2FF03938D}"/>
    <cellStyle name="Normal 2 9 5" xfId="26076" xr:uid="{86A713E7-AF0A-4F41-A4EC-B785D18BCACE}"/>
    <cellStyle name="Normal 2 9 6" xfId="26894" xr:uid="{CDDCF71E-C31E-4986-B7EA-1BA3FB76A8E6}"/>
    <cellStyle name="Normal 2 9 7" xfId="19273" xr:uid="{655CCC9A-6A53-415A-872D-BC0ECC10F3A6}"/>
    <cellStyle name="Normal 20" xfId="9455" xr:uid="{00000000-0005-0000-0000-0000FE120000}"/>
    <cellStyle name="Normal 20 2" xfId="16653" xr:uid="{81B3B7B7-A796-4911-BBE7-644FB292EE3F}"/>
    <cellStyle name="Normal 20 3" xfId="24881" xr:uid="{84DB0A3E-F080-4C58-933A-CCE0EFA42001}"/>
    <cellStyle name="Normal 20 3 2" xfId="25201" xr:uid="{73AEA0F0-1007-4134-A719-E83C3DEC859B}"/>
    <cellStyle name="Normal 20 4" xfId="25154" xr:uid="{A8EE0A87-3832-4F9F-8B9D-774B2EA305B7}"/>
    <cellStyle name="Normal 20 5" xfId="21380" xr:uid="{2546CF09-AF75-4729-825C-C86F80F08615}"/>
    <cellStyle name="Normal 20 6" xfId="21304" xr:uid="{0EE22F3A-6A6D-464C-AB02-F836C82C2411}"/>
    <cellStyle name="Normal 20 7" xfId="27076" xr:uid="{CD173CD3-9146-4D60-A210-5BD97A7E93B0}"/>
    <cellStyle name="Normal 21" xfId="4900" xr:uid="{00000000-0005-0000-0000-0000FF120000}"/>
    <cellStyle name="Normal 21 2" xfId="10903" xr:uid="{AF85D9C1-AACE-4722-8016-109650F36241}"/>
    <cellStyle name="Normal 21 2 2" xfId="22861" xr:uid="{2EC803FE-DD3F-4C37-9FCA-E31531FEE813}"/>
    <cellStyle name="Normal 22" xfId="4901" xr:uid="{00000000-0005-0000-0000-000000130000}"/>
    <cellStyle name="Normal 22 2" xfId="10902" xr:uid="{1366EE91-94CD-4B5D-B2DF-217EAE7206B2}"/>
    <cellStyle name="Normal 22 2 2" xfId="18632" xr:uid="{43450541-C600-4A43-9252-772FBC4194C9}"/>
    <cellStyle name="Normal 23" xfId="4902" xr:uid="{00000000-0005-0000-0000-000001130000}"/>
    <cellStyle name="Normal 23 2" xfId="10901" xr:uid="{943A608F-B3AC-406D-8C71-C37BCC3C9D5F}"/>
    <cellStyle name="Normal 23 2 2" xfId="18633" xr:uid="{03C13D12-598A-4B54-9F1B-86523377DDBE}"/>
    <cellStyle name="Normal 24" xfId="9456" xr:uid="{00000000-0005-0000-0000-000002130000}"/>
    <cellStyle name="Normal 25" xfId="9459" xr:uid="{00000000-0005-0000-0000-000003130000}"/>
    <cellStyle name="Normal 26" xfId="4903" xr:uid="{00000000-0005-0000-0000-000004130000}"/>
    <cellStyle name="Normal 26 2" xfId="10900" xr:uid="{97C4E766-E656-4394-853E-BD1D1DDED64B}"/>
    <cellStyle name="Normal 26 2 2" xfId="20040" xr:uid="{1F6D64A9-E6DC-4818-8EA9-E8768399269D}"/>
    <cellStyle name="Normal 28" xfId="4904" xr:uid="{00000000-0005-0000-0000-000005130000}"/>
    <cellStyle name="Normal 28 2" xfId="10899" xr:uid="{E0E49CD4-0AF6-46C9-8F48-ECA391226547}"/>
    <cellStyle name="Normal 28 2 2" xfId="20039" xr:uid="{8CD0BDAE-30A2-4F15-9987-03C1D186771A}"/>
    <cellStyle name="Normal 3" xfId="18" xr:uid="{00000000-0005-0000-0000-000006130000}"/>
    <cellStyle name="Normal 3 2" xfId="54" xr:uid="{00000000-0005-0000-0000-000007130000}"/>
    <cellStyle name="Normal 3 2 2" xfId="4907" xr:uid="{00000000-0005-0000-0000-000008130000}"/>
    <cellStyle name="Normal 3 2 2 2" xfId="4908" xr:uid="{00000000-0005-0000-0000-000009130000}"/>
    <cellStyle name="Normal 3 2 2 2 2" xfId="16896" xr:uid="{422E5BC3-A3BE-436A-9B1E-AE9419CBF0B8}"/>
    <cellStyle name="Normal 3 2 2 3" xfId="13785" xr:uid="{D36C6488-5270-43BA-B38A-5B12FC238836}"/>
    <cellStyle name="Normal 3 2 2 3 2" xfId="22007" xr:uid="{5F8EC498-4ACE-4383-B06F-29C30500F317}"/>
    <cellStyle name="Normal 3 2 2 4" xfId="24639" xr:uid="{F5B384B9-33E8-4BD6-A8E9-928588242DEA}"/>
    <cellStyle name="Normal 3 2 2 4 2" xfId="26582" xr:uid="{48070016-9687-40EA-A866-E9BF326E7611}"/>
    <cellStyle name="Normal 3 2 2 5" xfId="17366" xr:uid="{FE2766AA-E034-4917-AC46-492A01789532}"/>
    <cellStyle name="Normal 3 2 3" xfId="4909" xr:uid="{00000000-0005-0000-0000-00000A130000}"/>
    <cellStyle name="Normal 3 2 3 2" xfId="15375" xr:uid="{92D16E8C-E0A6-4AD8-8D7F-7CC95E723EDE}"/>
    <cellStyle name="Normal 3 2 4" xfId="4906" xr:uid="{00000000-0005-0000-0000-00000B130000}"/>
    <cellStyle name="Normal 3 2 4 2" xfId="16138" xr:uid="{117D61DF-AE19-4F3F-9FBB-54AB868A3477}"/>
    <cellStyle name="Normal 3 2 5" xfId="16455" xr:uid="{F1D3FD6C-79EB-4B80-95AB-30844F126E93}"/>
    <cellStyle name="Normal 3 2 5 2" xfId="26823" xr:uid="{B8CF4061-F0B0-46B8-AD67-CEA00B9CCA71}"/>
    <cellStyle name="Normal 3 2 5 3" xfId="26208" xr:uid="{3B1BB89B-11A6-4D23-A683-1D9EAA39FD2A}"/>
    <cellStyle name="Normal 3 2 6" xfId="10897" xr:uid="{AD9D53E5-E400-4674-9E31-D407A370F84C}"/>
    <cellStyle name="Normal 3 2 7" xfId="16781" xr:uid="{A2718954-2C32-4FDD-AD86-F38B52E2BB82}"/>
    <cellStyle name="Normal 3 2 7 2" xfId="25048" xr:uid="{E1D1B0CE-AFB6-45C3-8B04-3AC29AB00385}"/>
    <cellStyle name="Normal 3 2 7 3" xfId="21594" xr:uid="{90EA2D2A-F743-4081-85C4-16A7648CFDE0}"/>
    <cellStyle name="Normal 3 2 8" xfId="9791" xr:uid="{7B80C67B-786E-48E6-806D-E9335E80E857}"/>
    <cellStyle name="Normal 3 3" xfId="4910" xr:uid="{00000000-0005-0000-0000-00000C130000}"/>
    <cellStyle name="Normal 3 3 2" xfId="4911" xr:uid="{00000000-0005-0000-0000-00000D130000}"/>
    <cellStyle name="Normal 3 3 2 2" xfId="16895" xr:uid="{B75659E3-312A-4863-BE43-597A7D75AA70}"/>
    <cellStyle name="Normal 3 3 3" xfId="9986" xr:uid="{4497E844-DB34-4C5A-97E7-E3A0C4F4B2CD}"/>
    <cellStyle name="Normal 3 3 3 2" xfId="18172" xr:uid="{2C2A3E51-B819-4ECC-B96D-75A06C87B124}"/>
    <cellStyle name="Normal 3 3 4" xfId="24644" xr:uid="{75474B2F-1AC6-4FC3-99E9-2C582A14BDA5}"/>
    <cellStyle name="Normal 3 4" xfId="4912" xr:uid="{00000000-0005-0000-0000-00000E130000}"/>
    <cellStyle name="Normal 3 4 2" xfId="15374" xr:uid="{4F989C81-E610-46BB-8BB4-98E783C603BE}"/>
    <cellStyle name="Normal 3 4 2 2" xfId="19128" xr:uid="{1E6F2A53-AB24-4F9E-B4BA-E4CEC6FA64F2}"/>
    <cellStyle name="Normal 3 4 3" xfId="26663" xr:uid="{F429DE99-F2B2-4253-969E-8C46CAF6A0B3}"/>
    <cellStyle name="Normal 3 4 4" xfId="26194" xr:uid="{BA1CDF04-424D-4313-8BF9-5DC4483A6B17}"/>
    <cellStyle name="Normal 3 5" xfId="4913" xr:uid="{00000000-0005-0000-0000-00000F130000}"/>
    <cellStyle name="Normal 3 5 2" xfId="10898" xr:uid="{4C8A8329-51BD-4E83-8204-44113924F1BF}"/>
    <cellStyle name="Normal 3 5 2 2" xfId="24033" xr:uid="{A12FCB2D-F64E-4A20-B9CE-46CD80331CEF}"/>
    <cellStyle name="Normal 3 5 3" xfId="20373" xr:uid="{ECBF5217-CDFB-4CCF-AC39-0B44FD00BBFD}"/>
    <cellStyle name="Normal 3 5 3 2" xfId="18832" xr:uid="{DFCFC7E8-FF00-45DA-A2EC-61CE73986F00}"/>
    <cellStyle name="Normal 3 5 4" xfId="20038" xr:uid="{CB8D507F-CAC2-4C24-A451-1B5886EB75F0}"/>
    <cellStyle name="Normal 3 5 5" xfId="23599" xr:uid="{07E529F1-1780-4F3A-B409-C7CA1D4407A6}"/>
    <cellStyle name="Normal 3 6" xfId="4914" xr:uid="{00000000-0005-0000-0000-000010130000}"/>
    <cellStyle name="Normal 3 6 2" xfId="10261" xr:uid="{B41D0E37-7E52-414F-8008-EB527C9B15FC}"/>
    <cellStyle name="Normal 3 6 2 2" xfId="18631" xr:uid="{A35B296F-C962-4EE0-AEDA-BAE124F1CDA4}"/>
    <cellStyle name="Normal 3 6 3" xfId="26528" xr:uid="{01C7B026-6F94-4CBF-B7E9-9FAFB03FA6DF}"/>
    <cellStyle name="Normal 3 6 4" xfId="21293" xr:uid="{6024E721-8645-4B8D-B299-CC0B9C040D0A}"/>
    <cellStyle name="Normal 3 7" xfId="4915" xr:uid="{00000000-0005-0000-0000-000011130000}"/>
    <cellStyle name="Normal 3 8" xfId="9421" xr:uid="{00000000-0005-0000-0000-000012130000}"/>
    <cellStyle name="Normal 3 9" xfId="4905" xr:uid="{00000000-0005-0000-0000-000013130000}"/>
    <cellStyle name="Normal 35" xfId="4916" xr:uid="{00000000-0005-0000-0000-000014130000}"/>
    <cellStyle name="Normal 35 2" xfId="10896" xr:uid="{28139093-E524-46E5-A811-640615633E20}"/>
    <cellStyle name="Normal 35 2 2" xfId="22009" xr:uid="{87D38144-33BF-4856-8CD4-F20CAC946B8E}"/>
    <cellStyle name="Normal 36" xfId="4917" xr:uid="{00000000-0005-0000-0000-000015130000}"/>
    <cellStyle name="Normal 36 2" xfId="10895" xr:uid="{63D786FF-5627-498A-B9BF-E66790D9D6C0}"/>
    <cellStyle name="Normal 36 2 2" xfId="20037" xr:uid="{96B9ED2B-21B1-47F5-AEEC-0749F55BA010}"/>
    <cellStyle name="Normal 37" xfId="4918" xr:uid="{00000000-0005-0000-0000-000016130000}"/>
    <cellStyle name="Normal 37 2" xfId="10894" xr:uid="{3A8097A6-F155-4417-9618-B9A3036C290A}"/>
    <cellStyle name="Normal 37 2 2" xfId="20036" xr:uid="{DFF4C3C3-BCAB-42AB-8377-A37AC0222840}"/>
    <cellStyle name="Normal 38" xfId="4919" xr:uid="{00000000-0005-0000-0000-000017130000}"/>
    <cellStyle name="Normal 38 2" xfId="10893" xr:uid="{276FDEF3-7D04-433D-9C03-C03E07D5374F}"/>
    <cellStyle name="Normal 38 2 2" xfId="22008" xr:uid="{94C1B0C2-DD47-485E-9E8B-73757D55FF48}"/>
    <cellStyle name="Normal 4" xfId="31" xr:uid="{00000000-0005-0000-0000-000018130000}"/>
    <cellStyle name="Normal 4 10" xfId="27044" xr:uid="{888F2F67-9549-4E83-9311-0A9B1673E6BE}"/>
    <cellStyle name="Normal 4 2" xfId="22" xr:uid="{00000000-0005-0000-0000-000019130000}"/>
    <cellStyle name="Normal 4 2 10" xfId="25166" xr:uid="{3AEF8F0E-83B7-4B22-826F-5C19F1AD8076}"/>
    <cellStyle name="Normal 4 2 11" xfId="25589" xr:uid="{D175F6FB-348B-403C-9DE4-CCE11CE6D49D}"/>
    <cellStyle name="Normal 4 2 12" xfId="25119" xr:uid="{D281D0A5-CCF1-4994-8A1C-D0EBA65C5C2A}"/>
    <cellStyle name="Normal 4 2 13" xfId="21343" xr:uid="{0A9518E5-DE5E-48BA-8D98-769ABF5675E0}"/>
    <cellStyle name="Normal 4 2 14" xfId="27039" xr:uid="{FD1744E1-BBFF-4184-A024-8066B431F745}"/>
    <cellStyle name="Normal 4 2 15" xfId="27081" xr:uid="{9AC73EEA-6272-4EDD-AA50-39F8BF0E7F5C}"/>
    <cellStyle name="Normal 4 2 2" xfId="4921" xr:uid="{00000000-0005-0000-0000-00001A130000}"/>
    <cellStyle name="Normal 4 2 2 2" xfId="10169" xr:uid="{24687DED-3AAA-4FB6-9E83-EE3C3F74DBE1}"/>
    <cellStyle name="Normal 4 2 2 2 2" xfId="11474" xr:uid="{0D932126-EA56-40D6-9A9C-2328BD1A6568}"/>
    <cellStyle name="Normal 4 2 2 2 2 2" xfId="25766" xr:uid="{1D348C5B-52A5-4858-BF8F-8F7BB9BBB4F9}"/>
    <cellStyle name="Normal 4 2 2 2 2 3" xfId="25380" xr:uid="{68BEC7AE-05F0-46F4-927A-1678DFFC31E6}"/>
    <cellStyle name="Normal 4 2 2 2 2 4" xfId="27260" xr:uid="{20893185-E057-414B-927C-A5709074C39B}"/>
    <cellStyle name="Normal 4 2 2 2 3" xfId="10285" xr:uid="{C536BDA9-5CEF-4530-9769-E5F3EE44D190}"/>
    <cellStyle name="Normal 4 2 2 2 3 2" xfId="25702" xr:uid="{A03F453E-4327-4157-95EC-2E79EC6D8DBA}"/>
    <cellStyle name="Normal 4 2 2 2 3 3" xfId="25316" xr:uid="{DA417045-83F1-4896-8AA0-0C0641C3673D}"/>
    <cellStyle name="Normal 4 2 2 2 3 4" xfId="27196" xr:uid="{ABCFE4E5-540E-4FFB-8D9F-7BF98B1EF7B1}"/>
    <cellStyle name="Normal 4 2 2 2 4" xfId="25629" xr:uid="{CC91E967-22B6-43A9-A53A-8A66BB687CA3}"/>
    <cellStyle name="Normal 4 2 2 2 5" xfId="25243" xr:uid="{846DFBEC-8F3A-4638-8582-52E86834A96A}"/>
    <cellStyle name="Normal 4 2 2 2 6" xfId="27123" xr:uid="{BC6DED80-C63D-4642-8BF0-AD9E4D383192}"/>
    <cellStyle name="Normal 4 2 2 3" xfId="10205" xr:uid="{E4E5A52A-E676-4648-A2C6-ECC59F7AB2C6}"/>
    <cellStyle name="Normal 4 2 2 3 2" xfId="11426" xr:uid="{491665A5-661C-44B9-8AC9-E937B52266C0}"/>
    <cellStyle name="Normal 4 2 2 3 2 2" xfId="25747" xr:uid="{273DC8C0-D8D9-4550-9DE1-0D37149052CD}"/>
    <cellStyle name="Normal 4 2 2 3 2 3" xfId="25361" xr:uid="{836F5207-F48E-4159-B684-49B39EAA9ACB}"/>
    <cellStyle name="Normal 4 2 2 3 2 4" xfId="27241" xr:uid="{229BAF4E-DEFB-4FB6-B867-6977B11488E9}"/>
    <cellStyle name="Normal 4 2 2 3 3" xfId="25664" xr:uid="{379C0D7D-B3B3-4032-9781-36E76B7F3003}"/>
    <cellStyle name="Normal 4 2 2 3 4" xfId="25278" xr:uid="{4527823F-CAD8-421F-ACCD-ADB51D29E5F8}"/>
    <cellStyle name="Normal 4 2 2 3 5" xfId="27158" xr:uid="{596FB9A4-1DAC-40FF-A8F8-4562F381D6EC}"/>
    <cellStyle name="Normal 4 2 2 4" xfId="16137" xr:uid="{F55B048C-722A-4C45-92A8-7D466E921A63}"/>
    <cellStyle name="Normal 4 2 2 5" xfId="10266" xr:uid="{F13B755A-A507-40A3-83B4-2B337AD1DBBA}"/>
    <cellStyle name="Normal 4 2 2 5 2" xfId="25683" xr:uid="{65DD1955-1952-40D4-860E-5A1EADC08F59}"/>
    <cellStyle name="Normal 4 2 2 5 3" xfId="25297" xr:uid="{3EAAF451-C924-47CF-81C1-CB44C742664D}"/>
    <cellStyle name="Normal 4 2 2 5 4" xfId="27177" xr:uid="{7469AA9D-0B24-49FC-BDBD-7EA3D860CDAF}"/>
    <cellStyle name="Normal 4 2 2 6" xfId="9987" xr:uid="{5AB31F49-E6C8-4844-BA1A-87C128920016}"/>
    <cellStyle name="Normal 4 2 2 6 2" xfId="25224" xr:uid="{E083B2A5-500C-48F2-816A-9D2827ABC570}"/>
    <cellStyle name="Normal 4 2 2 7" xfId="25610" xr:uid="{37BE89FD-FAB8-42EA-BA5C-E6D0447F2512}"/>
    <cellStyle name="Normal 4 2 2 8" xfId="27104" xr:uid="{D726FAEC-DFF5-444B-B3EA-7B1B95ED10B4}"/>
    <cellStyle name="Normal 4 2 3" xfId="10171" xr:uid="{BEC4F305-3F97-4F06-AAEA-3D0AB31B3D87}"/>
    <cellStyle name="Normal 4 2 3 2" xfId="11476" xr:uid="{27A64D1D-8640-4F0F-8D42-F9C73DE892DB}"/>
    <cellStyle name="Normal 4 2 3 2 2" xfId="25768" xr:uid="{A6A21B48-3004-42CE-BD6C-9D392CA1D920}"/>
    <cellStyle name="Normal 4 2 3 2 3" xfId="25382" xr:uid="{472DAA41-9E21-4CE6-8EA1-01A4480AD6E4}"/>
    <cellStyle name="Normal 4 2 3 2 4" xfId="27262" xr:uid="{480983F8-E97A-40BF-8E50-D757CBE9E562}"/>
    <cellStyle name="Normal 4 2 3 3" xfId="10287" xr:uid="{70955DD6-FA43-4298-93BE-59E9B0317947}"/>
    <cellStyle name="Normal 4 2 3 3 2" xfId="25704" xr:uid="{F3F3222A-E002-4924-BFEF-136A88A03FDD}"/>
    <cellStyle name="Normal 4 2 3 3 3" xfId="25318" xr:uid="{2EA7A753-2A12-4722-8CCC-702C283B8F57}"/>
    <cellStyle name="Normal 4 2 3 3 4" xfId="27198" xr:uid="{3EE36C9E-0762-4789-B88E-C24A6B50B6C1}"/>
    <cellStyle name="Normal 4 2 3 4" xfId="25631" xr:uid="{FF67B0B0-F835-4831-97E2-86135D545283}"/>
    <cellStyle name="Normal 4 2 3 5" xfId="25245" xr:uid="{9572C0FB-6AF1-4B96-BB5A-A81BF966A952}"/>
    <cellStyle name="Normal 4 2 3 6" xfId="27125" xr:uid="{57DDB920-26CA-484A-9A4E-9476FC895637}"/>
    <cellStyle name="Normal 4 2 4" xfId="10151" xr:uid="{617DC81A-300E-4EBC-BF5C-46C49F5F755C}"/>
    <cellStyle name="Normal 4 2 4 2" xfId="11456" xr:uid="{EE8F8592-A5AB-46FD-A13B-421625FEB7FD}"/>
    <cellStyle name="Normal 4 2 4 2 2" xfId="25749" xr:uid="{C3AE1146-9947-460C-9DB9-449D4C68CCAF}"/>
    <cellStyle name="Normal 4 2 4 2 3" xfId="25363" xr:uid="{B2BB4928-F6AD-4E12-A40B-BA78E22DAEFD}"/>
    <cellStyle name="Normal 4 2 4 2 4" xfId="27243" xr:uid="{A558E616-BC0B-4F26-BEEF-403C6422BAD6}"/>
    <cellStyle name="Normal 4 2 4 3" xfId="10268" xr:uid="{37F1A886-60B4-4812-ABE9-CE95FD08A029}"/>
    <cellStyle name="Normal 4 2 4 3 2" xfId="25685" xr:uid="{CAAA1247-7EEC-4770-BD08-0140AFE72C9C}"/>
    <cellStyle name="Normal 4 2 4 3 3" xfId="25299" xr:uid="{C48EDAE8-C956-4BDB-9C7C-F3E04B4F93F0}"/>
    <cellStyle name="Normal 4 2 4 3 4" xfId="27179" xr:uid="{F7383C27-DC4F-4D5D-9714-2F335661A92D}"/>
    <cellStyle name="Normal 4 2 4 4" xfId="25612" xr:uid="{72E3C5B7-3A63-472E-8AF7-3E0674B47069}"/>
    <cellStyle name="Normal 4 2 4 5" xfId="25226" xr:uid="{705C5142-5CE4-4F5E-866B-6C36F5668F3A}"/>
    <cellStyle name="Normal 4 2 4 6" xfId="27106" xr:uid="{43CF80FB-5EFC-4A50-B25D-8966AD3A16E4}"/>
    <cellStyle name="Normal 4 2 5" xfId="10188" xr:uid="{E17078FF-3667-462D-A092-9EBC33EC4A31}"/>
    <cellStyle name="Normal 4 2 5 2" xfId="10576" xr:uid="{0D0AD2DF-280D-45EC-847E-2241C3CD4EB8}"/>
    <cellStyle name="Normal 4 2 5 2 2" xfId="25722" xr:uid="{59E25056-598D-4ADF-A049-6BE89A912185}"/>
    <cellStyle name="Normal 4 2 5 2 3" xfId="25336" xr:uid="{F7E1194F-F9C9-4FEB-B0D2-C79FA43426DB}"/>
    <cellStyle name="Normal 4 2 5 2 4" xfId="27216" xr:uid="{8790F235-2F1E-4B00-B064-8301A353E817}"/>
    <cellStyle name="Normal 4 2 5 3" xfId="25647" xr:uid="{629352B5-BF5D-45EC-AD4C-979BAA6C3407}"/>
    <cellStyle name="Normal 4 2 5 4" xfId="25261" xr:uid="{DB1B6C8F-A5BF-4C68-BA28-71EAF34CB490}"/>
    <cellStyle name="Normal 4 2 5 5" xfId="27141" xr:uid="{510D2BF6-6CB9-4F03-8B59-4AA0A878FA09}"/>
    <cellStyle name="Normal 4 2 6" xfId="10211" xr:uid="{90017888-9E3E-4215-8022-DBC4B5D05D7C}"/>
    <cellStyle name="Normal 4 2 6 2" xfId="16718" xr:uid="{188A170B-D655-4CB0-9748-64A177702874}"/>
    <cellStyle name="Normal 4 2 6 2 2" xfId="25940" xr:uid="{A7CE371B-4398-4441-82B0-E4754FA41B52}"/>
    <cellStyle name="Normal 4 2 6 2 2 2" xfId="26952" xr:uid="{74D0E324-9391-4CDA-8C90-49618158BB96}"/>
    <cellStyle name="Normal 4 2 6 2 3" xfId="25561" xr:uid="{659EBFE7-F71D-4F1B-87F1-BE91B77AF2B1}"/>
    <cellStyle name="Normal 4 2 6 2 4" xfId="27434" xr:uid="{42648716-E694-43A5-8D9C-24630AE49D53}"/>
    <cellStyle name="Normal 4 2 6 3" xfId="25666" xr:uid="{D671709B-4BF7-4DCD-A05A-73B45B10AF2C}"/>
    <cellStyle name="Normal 4 2 6 4" xfId="25280" xr:uid="{CB285740-C4BB-46AF-B3B5-FC4595C2A725}"/>
    <cellStyle name="Normal 4 2 6 5" xfId="27160" xr:uid="{C91D117C-F765-47FB-878F-70819BD75D21}"/>
    <cellStyle name="Normal 4 2 7" xfId="16655" xr:uid="{CABE9874-B560-42F5-A8A5-787B06A6A65C}"/>
    <cellStyle name="Normal 4 2 7 2" xfId="25905" xr:uid="{55EB2777-5D29-4CE2-8C42-43016D27B37F}"/>
    <cellStyle name="Normal 4 2 7 3" xfId="25526" xr:uid="{17034FA6-934A-4198-B602-587CFF04CD1F}"/>
    <cellStyle name="Normal 4 2 7 4" xfId="27399" xr:uid="{EA554739-5792-45D4-A08B-1E8DA2A8E233}"/>
    <cellStyle name="Normal 4 2 8" xfId="16783" xr:uid="{4BD7FED4-9825-41F0-A9FD-7E913D392591}"/>
    <cellStyle name="Normal 4 2 8 2" xfId="25582" xr:uid="{ABF85892-3BB1-4308-A8AD-2B06A8E12469}"/>
    <cellStyle name="Normal 4 2 9" xfId="9571" xr:uid="{0B9DD1EB-74DA-4FAA-A45E-A9A7AAA38417}"/>
    <cellStyle name="Normal 4 2 9 2" xfId="25205" xr:uid="{9C6EE064-7B68-45E2-8921-E1A95B1C650C}"/>
    <cellStyle name="Normal 4 3" xfId="4922" xr:uid="{00000000-0005-0000-0000-00001B130000}"/>
    <cellStyle name="Normal 4 3 2" xfId="4923" xr:uid="{00000000-0005-0000-0000-00001C130000}"/>
    <cellStyle name="Normal 4 3 2 2" xfId="11490" xr:uid="{364DB3BA-A2D6-44DB-A4DF-161F03BB7533}"/>
    <cellStyle name="Normal 4 3 2 2 2" xfId="25782" xr:uid="{A47FE221-218D-440B-9655-4A175B992517}"/>
    <cellStyle name="Normal 4 3 2 2 2 2" xfId="27004" xr:uid="{0C2A55FE-6EB6-4163-9F05-E2BE2BA75D6E}"/>
    <cellStyle name="Normal 4 3 2 2 3" xfId="25396" xr:uid="{72FC2C8C-B5B3-45F3-8A5E-09E4AA452C3A}"/>
    <cellStyle name="Normal 4 3 2 2 4" xfId="18634" xr:uid="{B4B1976B-4801-4BAD-8C15-6B7B1DD2D87A}"/>
    <cellStyle name="Normal 4 3 2 2 5" xfId="27276" xr:uid="{A7688A10-2EF9-4556-8037-73D7115817D0}"/>
    <cellStyle name="Normal 4 3 2 3" xfId="10301" xr:uid="{20F5779B-1612-4AC6-90FB-0BDD293B6CE8}"/>
    <cellStyle name="Normal 4 3 2 3 2" xfId="25718" xr:uid="{CE0FFE8D-C1A8-453E-9D6C-3384F2776B33}"/>
    <cellStyle name="Normal 4 3 2 3 3" xfId="25332" xr:uid="{933AD446-4DF9-4853-99ED-8DB43A8A7567}"/>
    <cellStyle name="Normal 4 3 2 3 4" xfId="27212" xr:uid="{3A7B1E15-8550-457D-9F74-AE5B84E51799}"/>
    <cellStyle name="Normal 4 3 2 4" xfId="10186" xr:uid="{703148C7-AC96-445A-8C94-71794EDDC481}"/>
    <cellStyle name="Normal 4 3 2 4 2" xfId="25259" xr:uid="{AD04660B-3F6B-49F6-923B-2C80756090B8}"/>
    <cellStyle name="Normal 4 3 2 5" xfId="25645" xr:uid="{70CBABF3-4A33-4B2D-B834-C05369CC3E0D}"/>
    <cellStyle name="Normal 4 3 2 6" xfId="27139" xr:uid="{BA194723-AA01-4EAE-9FEC-E80DB211EDEE}"/>
    <cellStyle name="Normal 4 3 3" xfId="4924" xr:uid="{00000000-0005-0000-0000-00001D130000}"/>
    <cellStyle name="Normal 4 3 3 2" xfId="11471" xr:uid="{B57DDA16-09AC-4FFA-BF94-7F4D1E68942E}"/>
    <cellStyle name="Normal 4 3 3 2 2" xfId="25763" xr:uid="{094A846D-9D7C-4B90-A0FC-40E08B3C8CC0}"/>
    <cellStyle name="Normal 4 3 3 2 3" xfId="25377" xr:uid="{EDD03F54-3580-4A37-B669-F9D9459F28E6}"/>
    <cellStyle name="Normal 4 3 3 2 4" xfId="27257" xr:uid="{335DD259-B8E0-4BA1-B269-36CB420B6EF4}"/>
    <cellStyle name="Normal 4 3 3 3" xfId="10282" xr:uid="{753DB945-18F5-40F2-934E-006956C3C4FE}"/>
    <cellStyle name="Normal 4 3 3 3 2" xfId="25699" xr:uid="{46D103B8-B817-4032-876C-FBFBBCA4BC9A}"/>
    <cellStyle name="Normal 4 3 3 3 3" xfId="25313" xr:uid="{9BC664E5-8E12-40D8-9BD4-8AD89445895D}"/>
    <cellStyle name="Normal 4 3 3 3 4" xfId="27193" xr:uid="{46A5893A-D776-4BAD-B4DC-3E1A8FB5D9D5}"/>
    <cellStyle name="Normal 4 3 3 4" xfId="10166" xr:uid="{B0679C1C-3B3E-430B-8714-D8F809EAAF8B}"/>
    <cellStyle name="Normal 4 3 3 4 2" xfId="25240" xr:uid="{FFBA6D1A-3799-4174-A005-29BCC68274DD}"/>
    <cellStyle name="Normal 4 3 3 5" xfId="25626" xr:uid="{F7C6F532-4F6A-452C-AAB2-ADA2805AF365}"/>
    <cellStyle name="Normal 4 3 3 6" xfId="27120" xr:uid="{BF22F7D2-1B30-46CC-AA96-B51B1820A5D7}"/>
    <cellStyle name="Normal 4 3 4" xfId="10202" xr:uid="{BB81DA85-3F63-45D0-B8B1-FB3E828ED7CD}"/>
    <cellStyle name="Normal 4 3 4 2" xfId="10773" xr:uid="{03B97754-262F-4664-94B4-606BACD93033}"/>
    <cellStyle name="Normal 4 3 4 2 2" xfId="25735" xr:uid="{FD80AE4A-847B-461C-B790-72259200CBA0}"/>
    <cellStyle name="Normal 4 3 4 2 3" xfId="25349" xr:uid="{7DDF178D-AFA3-4980-AD05-3AA7197DABFC}"/>
    <cellStyle name="Normal 4 3 4 2 4" xfId="27229" xr:uid="{F983BC26-36D8-45C1-ADA2-D810D94315DC}"/>
    <cellStyle name="Normal 4 3 4 3" xfId="25661" xr:uid="{E095EAF5-0DA0-4E25-B552-6667AC12EC4F}"/>
    <cellStyle name="Normal 4 3 4 3 2" xfId="26933" xr:uid="{8C92BBC1-36FD-4248-93C2-A6A8B301150A}"/>
    <cellStyle name="Normal 4 3 4 4" xfId="25275" xr:uid="{2E972ADD-6556-46CE-B05A-737068985B5F}"/>
    <cellStyle name="Normal 4 3 4 5" xfId="20580" xr:uid="{D7A58DF6-638E-4E9A-A4FE-A5DC9E5F9ACA}"/>
    <cellStyle name="Normal 4 3 4 6" xfId="27155" xr:uid="{DE6BACBC-315A-4AFD-ABEB-D02DFC6366EE}"/>
    <cellStyle name="Normal 4 3 5" xfId="10240" xr:uid="{01754164-3E94-48F4-BF66-C785EE69B1A8}"/>
    <cellStyle name="Normal 4 3 5 2" xfId="25680" xr:uid="{1CD0D779-02B0-471A-8E49-549F95C4F49E}"/>
    <cellStyle name="Normal 4 3 5 3" xfId="25294" xr:uid="{CC622BBF-206B-4A83-A4CA-E9DE70AD6469}"/>
    <cellStyle name="Normal 4 3 5 4" xfId="27174" xr:uid="{53519DFB-A8CD-4404-9F1F-B92E4538F613}"/>
    <cellStyle name="Normal 4 3 6" xfId="9919" xr:uid="{B46588B8-B40B-4BB4-89C3-3D9122DA46FE}"/>
    <cellStyle name="Normal 4 3 6 2" xfId="25221" xr:uid="{E75D5978-2063-4D79-92C2-0BA43D248276}"/>
    <cellStyle name="Normal 4 3 7" xfId="25607" xr:uid="{60D9F750-1D44-45FB-9954-DF0B961B6016}"/>
    <cellStyle name="Normal 4 3 8" xfId="23506" xr:uid="{52EFC85D-0B3C-4EC4-9CB6-C72D99FA5F5F}"/>
    <cellStyle name="Normal 4 3 9" xfId="27101" xr:uid="{3F63C10D-E10E-40CD-9A8B-BF90FFB611C3}"/>
    <cellStyle name="Normal 4 4" xfId="4920" xr:uid="{00000000-0005-0000-0000-00001E130000}"/>
    <cellStyle name="Normal 4 4 2" xfId="10892" xr:uid="{E5064F61-97FE-4F66-8B25-D51941D032F8}"/>
    <cellStyle name="Normal 4 5" xfId="16698" xr:uid="{7849D0C8-C3D6-4492-B2C3-3730C863CF2D}"/>
    <cellStyle name="Normal 4 5 2" xfId="25939" xr:uid="{A5B428C6-A482-490D-9B55-EADAA06B9988}"/>
    <cellStyle name="Normal 4 5 2 2" xfId="27028" xr:uid="{28517CD6-EE88-4C50-87F7-101F07309BAF}"/>
    <cellStyle name="Normal 4 5 3" xfId="25560" xr:uid="{1F902FE5-2862-4EAB-89F8-61DE007A1087}"/>
    <cellStyle name="Normal 4 5 4" xfId="26472" xr:uid="{653CA9AF-D296-43A3-B8C9-7506B7DECEFD}"/>
    <cellStyle name="Normal 4 5 5" xfId="27433" xr:uid="{6668A1D7-A194-4F77-816E-2C4E50785A58}"/>
    <cellStyle name="Normal 4 6" xfId="16782" xr:uid="{AD8A5AA7-A216-4055-B366-460A52C19838}"/>
    <cellStyle name="Normal 4 6 2" xfId="25581" xr:uid="{98DBF5D6-2DF0-4750-AD33-1A2F21A815B0}"/>
    <cellStyle name="Normal 4 7" xfId="25171" xr:uid="{71AE1487-FA33-4E8B-9AF2-23D26BAAB5FF}"/>
    <cellStyle name="Normal 4 8" xfId="25124" xr:uid="{730C9496-B50F-4018-B0FD-A882310B05EF}"/>
    <cellStyle name="Normal 4 9" xfId="21348" xr:uid="{41C3B849-3393-4AE3-824C-5E20DC89F3BB}"/>
    <cellStyle name="Normal 41" xfId="4925" xr:uid="{00000000-0005-0000-0000-00001F130000}"/>
    <cellStyle name="Normal 41 2" xfId="10891" xr:uid="{513F63BF-9CD0-40E0-BBEF-043DC77F0C15}"/>
    <cellStyle name="Normal 41 2 2" xfId="21815" xr:uid="{091B9979-3D3B-4C1A-8A78-A95064B62F9F}"/>
    <cellStyle name="Normal 43" xfId="4926" xr:uid="{00000000-0005-0000-0000-000020130000}"/>
    <cellStyle name="Normal 43 2" xfId="10887" xr:uid="{6CE69B7F-14AB-4496-8B3B-9D8766F9C6A0}"/>
    <cellStyle name="Normal 43 2 2" xfId="21964" xr:uid="{962C0794-90C1-4E4F-AB11-326738CFF5CE}"/>
    <cellStyle name="Normal 44" xfId="4927" xr:uid="{00000000-0005-0000-0000-000021130000}"/>
    <cellStyle name="Normal 44 2" xfId="10890" xr:uid="{551CCFCD-3E4E-4378-A4CF-94DF00BA7F4A}"/>
    <cellStyle name="Normal 44 2 2" xfId="22863" xr:uid="{6B987071-FD98-49EB-8EDE-6139ACA61F58}"/>
    <cellStyle name="Normal 45" xfId="4928" xr:uid="{00000000-0005-0000-0000-000022130000}"/>
    <cellStyle name="Normal 45 2" xfId="10889" xr:uid="{A7EF97D0-1078-48E8-8C87-2A26766989B4}"/>
    <cellStyle name="Normal 45 2 2" xfId="21863" xr:uid="{48C302F8-38DB-45BD-92C6-E2ECA204E43E}"/>
    <cellStyle name="Normal 46" xfId="4929" xr:uid="{00000000-0005-0000-0000-000023130000}"/>
    <cellStyle name="Normal 46 2" xfId="10888" xr:uid="{1A52FF93-5A99-47E7-8767-9C61AF39373D}"/>
    <cellStyle name="Normal 46 2 2" xfId="20035" xr:uid="{33C56EE2-4ABD-4419-8CD9-981B1F5BB919}"/>
    <cellStyle name="Normal 47" xfId="4930" xr:uid="{00000000-0005-0000-0000-000024130000}"/>
    <cellStyle name="Normal 47 2" xfId="10686" xr:uid="{312E0624-71D4-4D76-AC93-2BDEB472F59A}"/>
    <cellStyle name="Normal 47 2 2" xfId="22137" xr:uid="{7E311854-6620-45E4-9D1C-5D829BFA9217}"/>
    <cellStyle name="Normal 48" xfId="4931" xr:uid="{00000000-0005-0000-0000-000025130000}"/>
    <cellStyle name="Normal 48 2" xfId="10886" xr:uid="{29F57618-CF55-4F8A-82EF-2ADE42EC836B}"/>
    <cellStyle name="Normal 48 2 2" xfId="24431" xr:uid="{07AD7D8A-586E-4C15-96FC-A9EDD3DC3436}"/>
    <cellStyle name="Normal 5" xfId="49" xr:uid="{00000000-0005-0000-0000-000026130000}"/>
    <cellStyle name="Normal 5 2" xfId="4933" xr:uid="{00000000-0005-0000-0000-000027130000}"/>
    <cellStyle name="Normal 5 2 2" xfId="4934" xr:uid="{00000000-0005-0000-0000-000028130000}"/>
    <cellStyle name="Normal 5 2 2 2" xfId="16136" xr:uid="{4DDB1FA4-1090-47E0-811F-741466D22443}"/>
    <cellStyle name="Normal 5 2 3" xfId="22862" xr:uid="{4830ADCD-474B-41CB-B1AD-13A0655359BB}"/>
    <cellStyle name="Normal 5 3" xfId="4935" xr:uid="{00000000-0005-0000-0000-000029130000}"/>
    <cellStyle name="Normal 5 3 2" xfId="10885" xr:uid="{ED28A8DF-A24D-486E-8BB3-F5DCB989C156}"/>
    <cellStyle name="Normal 5 4" xfId="4932" xr:uid="{00000000-0005-0000-0000-00002A130000}"/>
    <cellStyle name="Normal 5 5" xfId="9572" xr:uid="{1D900D08-F0A6-4A2A-A263-47FB268C4F96}"/>
    <cellStyle name="Normal 5 5 2" xfId="24940" xr:uid="{AD37C604-00E2-4084-A5E8-90D7A428F84F}"/>
    <cellStyle name="Normal 5 5 3" xfId="21410" xr:uid="{4AD27082-4109-4846-BB7B-4BD355C3743B}"/>
    <cellStyle name="Normal 5 5 4" xfId="17086" xr:uid="{C01CB02B-3040-4399-9EF1-BA04D97804E9}"/>
    <cellStyle name="Normal 5 6" xfId="19448" xr:uid="{F9CCACA7-EB08-4AD9-9C73-8D493194DB1F}"/>
    <cellStyle name="Normal 6" xfId="4936" xr:uid="{00000000-0005-0000-0000-00002B130000}"/>
    <cellStyle name="Normal 6 2" xfId="4937" xr:uid="{00000000-0005-0000-0000-00002C130000}"/>
    <cellStyle name="Normal 6 2 2" xfId="4938" xr:uid="{00000000-0005-0000-0000-00002D130000}"/>
    <cellStyle name="Normal 6 2 2 2" xfId="22864" xr:uid="{96365BEA-8500-4111-A98F-DAFADAC3D2B3}"/>
    <cellStyle name="Normal 6 2 2 3" xfId="22581" xr:uid="{373BB4ED-E28D-4CCE-A505-31FE815F9D6B}"/>
    <cellStyle name="Normal 6 2 3" xfId="4939" xr:uid="{00000000-0005-0000-0000-00002E130000}"/>
    <cellStyle name="Normal 6 2 4" xfId="15377" xr:uid="{784DD537-DBFE-4B32-8587-D02520A65CB0}"/>
    <cellStyle name="Normal 6 2 4 2" xfId="24430" xr:uid="{5658F416-AAD4-4B61-A79D-B268EB557F22}"/>
    <cellStyle name="Normal 6 2 5" xfId="23033" xr:uid="{C58BF94C-D379-4F2B-939E-85C5E839C4DE}"/>
    <cellStyle name="Normal 6 3" xfId="4940" xr:uid="{00000000-0005-0000-0000-00002F130000}"/>
    <cellStyle name="Normal 6 3 2" xfId="4941" xr:uid="{00000000-0005-0000-0000-000030130000}"/>
    <cellStyle name="Normal 6 3 2 2" xfId="16897" xr:uid="{FA8954FF-2E62-4FDC-815E-BDA535FC60A6}"/>
    <cellStyle name="Normal 6 3 2 2 2" xfId="25100" xr:uid="{3FD82DB1-88D8-4E8B-BF13-7F26920565DA}"/>
    <cellStyle name="Normal 6 3 3" xfId="15376" xr:uid="{0B9699AC-0CD3-473A-8B2D-078ADBB7544A}"/>
    <cellStyle name="Normal 6 3 3 2" xfId="24577" xr:uid="{8EEA9DB3-AB9B-4A83-A272-9A1EFEC39893}"/>
    <cellStyle name="Normal 6 3 4" xfId="21691" xr:uid="{4BBDB50B-ADD7-4757-8891-9895EA7C4426}"/>
    <cellStyle name="Normal 6 4" xfId="4942" xr:uid="{00000000-0005-0000-0000-000031130000}"/>
    <cellStyle name="Normal 6 4 2" xfId="16454" xr:uid="{B35C45C2-1C59-4528-87C9-F3714B0C2C1D}"/>
    <cellStyle name="Normal 6 4 2 2" xfId="25005" xr:uid="{E5454D94-2D15-4AB0-9062-4F78E0AF753D}"/>
    <cellStyle name="Normal 6 4 2 3" xfId="24480" xr:uid="{7AC63072-178A-4DB0-8CDD-1E775E9C6455}"/>
    <cellStyle name="Normal 6 5" xfId="10884" xr:uid="{D48F0522-D7C3-4DFB-91D5-6460E06ABDC1}"/>
    <cellStyle name="Normal 6 5 2" xfId="26071" xr:uid="{9465402C-F258-4B06-9554-297E03BE8E55}"/>
    <cellStyle name="Normal 6 5 3" xfId="24044" xr:uid="{EC76DF34-4535-4497-8D2E-9C12EC32469D}"/>
    <cellStyle name="Normal 6 6" xfId="16784" xr:uid="{96C7C099-1CD2-4D93-8739-BDCE3E3451B3}"/>
    <cellStyle name="Normal 6 6 2" xfId="20034" xr:uid="{8F6905B6-6108-41B5-921D-4573DFA5B47F}"/>
    <cellStyle name="Normal 7" xfId="4943" xr:uid="{00000000-0005-0000-0000-000032130000}"/>
    <cellStyle name="Normal 7 2" xfId="4944" xr:uid="{00000000-0005-0000-0000-000033130000}"/>
    <cellStyle name="Normal 7 2 2" xfId="4945" xr:uid="{00000000-0005-0000-0000-000034130000}"/>
    <cellStyle name="Normal 7 2 3" xfId="15378" xr:uid="{6C83DF2F-04E0-4B38-9EAC-B87C8AB72B09}"/>
    <cellStyle name="Normal 7 2 3 2" xfId="19127" xr:uid="{39566EC7-AA03-4F46-9373-04C8C2639BA2}"/>
    <cellStyle name="Normal 7 3" xfId="4946" xr:uid="{00000000-0005-0000-0000-000035130000}"/>
    <cellStyle name="Normal 7 3 2" xfId="15201" xr:uid="{A70F0C95-AFF5-4E3F-82D9-A9EF3B97ADB4}"/>
    <cellStyle name="Normal 7 3 2 2" xfId="20581" xr:uid="{ED133C3D-5D04-48A7-908A-7991CB0B4A5D}"/>
    <cellStyle name="Normal 7 4" xfId="9825" xr:uid="{055DE5D0-D0AF-4836-B407-882F6D471BA0}"/>
    <cellStyle name="Normal 7 4 2" xfId="19126" xr:uid="{4A4DB0DB-781C-45CA-B88D-2BA63DF06555}"/>
    <cellStyle name="Normal 7 5" xfId="17395" xr:uid="{A08F094C-9BF4-49B2-913B-191AF69FA887}"/>
    <cellStyle name="Normal 8" xfId="4947" xr:uid="{00000000-0005-0000-0000-000036130000}"/>
    <cellStyle name="Normal 8 2" xfId="4948" xr:uid="{00000000-0005-0000-0000-000037130000}"/>
    <cellStyle name="Normal 8 2 2" xfId="10170" xr:uid="{311DCCDD-570D-46CA-9638-A549697FB0FB}"/>
    <cellStyle name="Normal 8 2 2 2" xfId="11475" xr:uid="{1A1C4C79-5482-4031-AA16-1A7D7956CDA7}"/>
    <cellStyle name="Normal 8 2 2 2 2" xfId="25767" xr:uid="{E570DD2D-3E3B-4DA3-AA0F-5924FC961F30}"/>
    <cellStyle name="Normal 8 2 2 2 3" xfId="25381" xr:uid="{FCD6EE64-1F19-4127-ACD5-DBBDE02C8000}"/>
    <cellStyle name="Normal 8 2 2 2 4" xfId="27261" xr:uid="{961E4780-E97B-4F7C-A80A-B4995D0B1F29}"/>
    <cellStyle name="Normal 8 2 2 3" xfId="10286" xr:uid="{6D844BF8-2866-4B4F-BDC0-251417F4A2B4}"/>
    <cellStyle name="Normal 8 2 2 3 2" xfId="25703" xr:uid="{E717215D-EAEF-4FBE-A3C2-357A21BC488E}"/>
    <cellStyle name="Normal 8 2 2 3 3" xfId="25317" xr:uid="{7182308F-BEF7-49E7-A16A-BF21B0DB9AEF}"/>
    <cellStyle name="Normal 8 2 2 3 4" xfId="27197" xr:uid="{9E175BEB-7D02-40EA-8F32-BA6D191C8159}"/>
    <cellStyle name="Normal 8 2 2 4" xfId="25630" xr:uid="{1A74BCE0-00E1-4ADD-BFE2-F7216DFF23C2}"/>
    <cellStyle name="Normal 8 2 2 4 2" xfId="26982" xr:uid="{FC64CAC2-A169-4B83-AC69-661A4F672B7E}"/>
    <cellStyle name="Normal 8 2 2 5" xfId="25244" xr:uid="{B41C7237-801D-42C1-BA96-9E892E31C1E3}"/>
    <cellStyle name="Normal 8 2 2 6" xfId="21876" xr:uid="{4443CB9B-2E73-49FF-BADA-6D629CD72FA3}"/>
    <cellStyle name="Normal 8 2 2 7" xfId="27124" xr:uid="{308D093A-E8BA-4995-BF11-0E3DA0F3432A}"/>
    <cellStyle name="Normal 8 2 3" xfId="10206" xr:uid="{76DEA8FE-7D2D-4FF9-ACB1-432F5B9C87D5}"/>
    <cellStyle name="Normal 8 2 3 2" xfId="11427" xr:uid="{8BD402D0-03DB-4607-B508-ADA3F23CBC43}"/>
    <cellStyle name="Normal 8 2 3 2 2" xfId="25748" xr:uid="{860670C9-A590-4A74-A1DF-6CF60FEBF10E}"/>
    <cellStyle name="Normal 8 2 3 2 3" xfId="25362" xr:uid="{7EED0760-EE05-4E0D-A5BD-46836672D69D}"/>
    <cellStyle name="Normal 8 2 3 2 4" xfId="27242" xr:uid="{A98A8D9D-849E-438B-8D10-80E6D6CECC93}"/>
    <cellStyle name="Normal 8 2 3 3" xfId="25665" xr:uid="{1A311846-4A17-409F-A32F-9C9E39FE6886}"/>
    <cellStyle name="Normal 8 2 3 4" xfId="25279" xr:uid="{505A240F-0587-42B6-82E8-08A761553D92}"/>
    <cellStyle name="Normal 8 2 3 5" xfId="27159" xr:uid="{9647D692-7645-4FE1-BA74-436A24A223C8}"/>
    <cellStyle name="Normal 8 2 4" xfId="15379" xr:uid="{73EB3AFA-4D27-48C2-B505-1E28651E07DF}"/>
    <cellStyle name="Normal 8 2 5" xfId="10267" xr:uid="{73C9BEE5-EE0E-4B24-937A-711266D8DE77}"/>
    <cellStyle name="Normal 8 2 5 2" xfId="25684" xr:uid="{9B343E77-0379-4784-8C45-67DB622DF594}"/>
    <cellStyle name="Normal 8 2 5 3" xfId="25298" xr:uid="{A5D38036-80E4-4003-AA8F-9107557C691B}"/>
    <cellStyle name="Normal 8 2 5 4" xfId="27178" xr:uid="{421DF86F-2BFB-4CF3-A1FC-674631F9F736}"/>
    <cellStyle name="Normal 8 2 6" xfId="9988" xr:uid="{02E14EEF-EAC5-46FE-9CEC-39601B167CE3}"/>
    <cellStyle name="Normal 8 2 6 2" xfId="25225" xr:uid="{72898543-D7CA-4559-AE0E-AF28D9DCAD4B}"/>
    <cellStyle name="Normal 8 2 7" xfId="25611" xr:uid="{8707288A-3BF0-4BC7-B309-C6D94AC1B160}"/>
    <cellStyle name="Normal 8 2 8" xfId="27105" xr:uid="{3B3448F5-18EE-429E-A532-E3213CA058F6}"/>
    <cellStyle name="Normal 8 3" xfId="9440" xr:uid="{00000000-0005-0000-0000-000038130000}"/>
    <cellStyle name="Normal 8 3 2" xfId="10175" xr:uid="{F836F8A3-140C-4E8B-9A1D-4B704F759019}"/>
    <cellStyle name="Normal 8 4" xfId="10155" xr:uid="{74694DF9-F8EB-4E3C-847C-1A9DE4C86314}"/>
    <cellStyle name="Normal 8 4 2" xfId="19413" xr:uid="{5FF4A760-6BF8-4157-8F3C-63092DD54FC7}"/>
    <cellStyle name="Normal 8 4 3" xfId="21885" xr:uid="{C7D3F6E7-90BD-4482-A25B-05D0F5CB450D}"/>
    <cellStyle name="Normal 8 5" xfId="9826" xr:uid="{F210C767-58B8-4FC1-9896-FB8E3643318B}"/>
    <cellStyle name="Normal 8 5 2" xfId="27010" xr:uid="{FB0F4D5F-42B9-474F-8CB5-6620A2CB1432}"/>
    <cellStyle name="Normal 8 5 3" xfId="26579" xr:uid="{A076FD0B-5CF6-4D89-B32A-8F56494E9CE3}"/>
    <cellStyle name="Normal 8 6" xfId="26865" xr:uid="{64B8AEBD-5978-4D22-A912-F5B21D529586}"/>
    <cellStyle name="Normal 9" xfId="4949" xr:uid="{00000000-0005-0000-0000-000039130000}"/>
    <cellStyle name="Normal 9 2" xfId="4950" xr:uid="{00000000-0005-0000-0000-00003A130000}"/>
    <cellStyle name="Normal 9 2 2" xfId="4951" xr:uid="{00000000-0005-0000-0000-00003B130000}"/>
    <cellStyle name="Normal 9 2 2 2" xfId="11480" xr:uid="{DC5D8311-6D03-4DEA-A053-67352C9CF80B}"/>
    <cellStyle name="Normal 9 2 2 2 2" xfId="25386" xr:uid="{997A882B-0AA2-492B-B3AF-F4F3AEB23084}"/>
    <cellStyle name="Normal 9 2 2 3" xfId="25772" xr:uid="{63DD38CB-3B87-4E67-8370-CBB5120A94B0}"/>
    <cellStyle name="Normal 9 2 2 4" xfId="27266" xr:uid="{716DFE12-6FEA-4947-BEAC-1F93485CAD59}"/>
    <cellStyle name="Normal 9 2 3" xfId="15380" xr:uid="{43A74A57-6FB4-495F-BE3A-735D7D50702C}"/>
    <cellStyle name="Normal 9 2 3 2" xfId="26664" xr:uid="{A9B5B5DF-E10E-4A15-8A5B-33B52F3B8F3C}"/>
    <cellStyle name="Normal 9 2 3 3" xfId="20033" xr:uid="{D0458D20-0336-4054-A749-35AD1FD17F06}"/>
    <cellStyle name="Normal 9 2 4" xfId="10291" xr:uid="{A47C81DA-B2CA-455F-8505-AB2293CB9D23}"/>
    <cellStyle name="Normal 9 2 4 2" xfId="25708" xr:uid="{DD35B106-4F8E-41C0-84E6-1EAC2BE09230}"/>
    <cellStyle name="Normal 9 2 4 3" xfId="25322" xr:uid="{76532E89-DEE8-4644-A09A-28ACDCA78C4C}"/>
    <cellStyle name="Normal 9 2 4 4" xfId="27202" xr:uid="{BB274155-D7C5-4033-84DD-5BE8A519209E}"/>
    <cellStyle name="Normal 9 2 5" xfId="10176" xr:uid="{409C3C56-8C49-4245-9B62-BB2502075E46}"/>
    <cellStyle name="Normal 9 2 5 2" xfId="25249" xr:uid="{A72F1238-2510-488A-A4BE-26A365084F9E}"/>
    <cellStyle name="Normal 9 2 6" xfId="25635" xr:uid="{5C6E11FE-9B79-480A-B5F7-0924D7003071}"/>
    <cellStyle name="Normal 9 2 7" xfId="27129" xr:uid="{5EE9174B-6312-4663-A8FC-C89489338EE3}"/>
    <cellStyle name="Normal 9 3" xfId="4952" xr:uid="{00000000-0005-0000-0000-00003C130000}"/>
    <cellStyle name="Normal 9 3 2" xfId="11461" xr:uid="{E85E88E4-1B9A-43D9-9CB6-5697753679D9}"/>
    <cellStyle name="Normal 9 3 2 2" xfId="25753" xr:uid="{0956ABEA-7684-4671-9C3D-3BF3E122BD84}"/>
    <cellStyle name="Normal 9 3 2 3" xfId="25367" xr:uid="{2C30E050-3C00-4AD1-8027-2A4345C304FB}"/>
    <cellStyle name="Normal 9 3 2 4" xfId="27247" xr:uid="{FB559B3C-B315-4847-8C98-8A335A73C562}"/>
    <cellStyle name="Normal 9 3 3" xfId="10272" xr:uid="{58849C28-BD24-488E-A3CE-1EC515FE58CF}"/>
    <cellStyle name="Normal 9 3 3 2" xfId="25689" xr:uid="{BC230983-5F54-4636-A5E3-D8A381A7B145}"/>
    <cellStyle name="Normal 9 3 3 3" xfId="25303" xr:uid="{0D965C5F-4194-4D4F-AD35-A061AE213834}"/>
    <cellStyle name="Normal 9 3 3 4" xfId="27183" xr:uid="{C5BADC23-FABC-47CE-90B6-300E8AA4B900}"/>
    <cellStyle name="Normal 9 3 4" xfId="10156" xr:uid="{6C92B5D9-0F95-49D2-8172-B4FCF71A942A}"/>
    <cellStyle name="Normal 9 3 4 2" xfId="25230" xr:uid="{635CDF4C-A9B7-4A43-97CC-20BEE3C7752F}"/>
    <cellStyle name="Normal 9 3 5" xfId="25616" xr:uid="{51A09859-AB98-434D-A7E5-EA726669BF51}"/>
    <cellStyle name="Normal 9 3 6" xfId="27110" xr:uid="{006D3D91-1022-4BF5-A1A0-A813D5BE6A51}"/>
    <cellStyle name="Normal 9 4" xfId="10192" xr:uid="{708AA767-3E93-49E5-B305-ACD026788588}"/>
    <cellStyle name="Normal 9 4 2" xfId="10306" xr:uid="{15586C05-C97F-4195-98B5-6FBFA8F8C74E}"/>
    <cellStyle name="Normal 9 4 2 2" xfId="24951" xr:uid="{D1C6CC21-BDB6-4182-ACB8-E3AA7CE2D957}"/>
    <cellStyle name="Normal 9 4 2 3" xfId="21904" xr:uid="{CA261187-8073-4A94-8AD1-B8E52EB8B966}"/>
    <cellStyle name="Normal 9 4 3" xfId="25651" xr:uid="{6E8BDAB3-918F-4DB4-A6E1-8587487773FD}"/>
    <cellStyle name="Normal 9 4 3 2" xfId="27006" xr:uid="{8FE07424-E996-4BEA-A996-C8B7C7A1F789}"/>
    <cellStyle name="Normal 9 4 4" xfId="25265" xr:uid="{714B0ACD-B17D-4F38-A93A-63845FE6A7FF}"/>
    <cellStyle name="Normal 9 4 5" xfId="20582" xr:uid="{1CC8860F-BEC1-4F7F-8351-F29F065AECB2}"/>
    <cellStyle name="Normal 9 4 6" xfId="27145" xr:uid="{8CE15E8E-2C4A-4DE3-B250-64B988363525}"/>
    <cellStyle name="Normal 9 5" xfId="10227" xr:uid="{DB030F7A-9987-4180-B639-2B913B87DC78}"/>
    <cellStyle name="Normal 9 5 2" xfId="25670" xr:uid="{BA9B26A6-75D2-47F8-AFBB-019CEBEA8734}"/>
    <cellStyle name="Normal 9 5 3" xfId="25284" xr:uid="{886AB399-A581-4876-BBD5-03FF44883584}"/>
    <cellStyle name="Normal 9 5 4" xfId="27164" xr:uid="{E870C755-8066-4F11-AEDA-400141FD9DDC}"/>
    <cellStyle name="Normal 9 6" xfId="16659" xr:uid="{082F3A62-2B90-4531-B56E-AE84A587623E}"/>
    <cellStyle name="Normal 9 6 2" xfId="25909" xr:uid="{3B164D68-0ABF-4017-97B5-485577BB7382}"/>
    <cellStyle name="Normal 9 6 3" xfId="25530" xr:uid="{4CA94F21-D474-46EF-A512-AE38ED7C1C64}"/>
    <cellStyle name="Normal 9 6 4" xfId="27403" xr:uid="{53301598-95FE-43F9-A460-8B3F3EF2E74D}"/>
    <cellStyle name="Normal 9 7" xfId="9827" xr:uid="{67A7EBAA-573D-4BD5-8204-239D15298A6F}"/>
    <cellStyle name="Normal 9 7 2" xfId="25210" xr:uid="{FC33AE31-C507-4723-A064-F717819442C7}"/>
    <cellStyle name="Normal 9 8" xfId="25596" xr:uid="{B5FE6376-2F2D-481D-BD45-D1FC487753EC}"/>
    <cellStyle name="Normal 9 9" xfId="27090" xr:uid="{DC97186B-A227-436D-BF3E-8D598AA5C296}"/>
    <cellStyle name="Normal_Artikli brez cen" xfId="10207" xr:uid="{E64C698F-66E5-4AB7-B407-4C3086409F8D}"/>
    <cellStyle name="Normál_Dkeszi ABLON építőmesteri munkák I.ütem" xfId="16453" xr:uid="{A5C1B03A-97E8-409C-A076-3E2F0932B4B8}"/>
    <cellStyle name="Normal_JES-popis ogrevanje-PGD" xfId="10208" xr:uid="{B5EAC436-8755-465F-ABA1-F8B31A19A381}"/>
    <cellStyle name="Normal_popis OPH" xfId="25944" xr:uid="{ADCE8A01-13E4-43EA-8C6B-8F65824EBAA9}"/>
    <cellStyle name="Normale_CCTV Price List Jan-Jun 2005" xfId="4953" xr:uid="{00000000-0005-0000-0000-00003D130000}"/>
    <cellStyle name="Note" xfId="16693" xr:uid="{955D22BD-65F3-4A96-BEB2-3030BE30C58C}"/>
    <cellStyle name="Note 1" xfId="4955" xr:uid="{00000000-0005-0000-0000-00003E130000}"/>
    <cellStyle name="Note 1 1" xfId="4956" xr:uid="{00000000-0005-0000-0000-00003F130000}"/>
    <cellStyle name="Note 1 1 2" xfId="4957" xr:uid="{00000000-0005-0000-0000-000040130000}"/>
    <cellStyle name="Note 1 1 3" xfId="4958" xr:uid="{00000000-0005-0000-0000-000041130000}"/>
    <cellStyle name="Note 1 1 4" xfId="9991" xr:uid="{C60F98BE-BB22-42A3-BF01-CA2C05A192A1}"/>
    <cellStyle name="Note 1 1 4 2" xfId="22749" xr:uid="{6606AA26-C667-446D-8B66-D5AFBA3698A7}"/>
    <cellStyle name="Note 1 1 4 3" xfId="22010" xr:uid="{5018E15E-4FFE-4D86-BA77-94C4CFE40518}"/>
    <cellStyle name="Note 1 2" xfId="4959" xr:uid="{00000000-0005-0000-0000-000042130000}"/>
    <cellStyle name="Note 1 2 2" xfId="4960" xr:uid="{00000000-0005-0000-0000-000043130000}"/>
    <cellStyle name="Note 1 2 2 2" xfId="4961" xr:uid="{00000000-0005-0000-0000-000044130000}"/>
    <cellStyle name="Note 1 2 2 3" xfId="4962" xr:uid="{00000000-0005-0000-0000-000045130000}"/>
    <cellStyle name="Note 1 2 2 4" xfId="16451" xr:uid="{26412E71-7105-4DFC-9861-207F2F3F3E9B}"/>
    <cellStyle name="Note 1 2 2 4 2" xfId="25953" xr:uid="{2857178E-9102-4DE6-9AC6-1D10EA6ED8FA}"/>
    <cellStyle name="Note 1 2 2 4 3" xfId="21866" xr:uid="{6F1E50F4-390E-4198-A561-8C24D1EEFC4D}"/>
    <cellStyle name="Note 1 2 3" xfId="4963" xr:uid="{00000000-0005-0000-0000-000046130000}"/>
    <cellStyle name="Note 1 2 3 2" xfId="10881" xr:uid="{84274EBB-49B7-4238-9B3F-B96AAFB5F718}"/>
    <cellStyle name="Note 1 2 3 2 2" xfId="20546" xr:uid="{97379E35-1D3B-4E4A-AB56-79E14AE1BE4A}"/>
    <cellStyle name="Note 1 2 4" xfId="4964" xr:uid="{00000000-0005-0000-0000-000047130000}"/>
    <cellStyle name="Note 1 2 5" xfId="9992" xr:uid="{495E2D92-D6E6-459A-94E8-25FBE547DADC}"/>
    <cellStyle name="Note 1 2 5 2" xfId="20440" xr:uid="{801EB9CE-79EE-4B70-AF88-63D3A925B135}"/>
    <cellStyle name="Note 1 2 5 3" xfId="20032" xr:uid="{8D79E0C3-0EC9-453E-98AD-4244519D06AC}"/>
    <cellStyle name="Note 1 3" xfId="4965" xr:uid="{00000000-0005-0000-0000-000048130000}"/>
    <cellStyle name="Note 1 3 2" xfId="4966" xr:uid="{00000000-0005-0000-0000-000049130000}"/>
    <cellStyle name="Note 1 3 3" xfId="4967" xr:uid="{00000000-0005-0000-0000-00004A130000}"/>
    <cellStyle name="Note 1 3 4" xfId="10880" xr:uid="{4544CDDE-C02C-44C2-8B2E-4FED471531E1}"/>
    <cellStyle name="Note 1 3 4 2" xfId="22298" xr:uid="{DDF5BDFE-6DBC-4C07-81A2-F360EE954DDC}"/>
    <cellStyle name="Note 1 3 4 3" xfId="24386" xr:uid="{6B302BB4-F0A3-40DB-B3E7-FDDE45407A2E}"/>
    <cellStyle name="Note 1 4" xfId="4968" xr:uid="{00000000-0005-0000-0000-00004B130000}"/>
    <cellStyle name="Note 1 4 2" xfId="4969" xr:uid="{00000000-0005-0000-0000-00004C130000}"/>
    <cellStyle name="Note 1 4 3" xfId="16452" xr:uid="{04B1DA17-F6E8-4CC0-8DD8-2402F968C31E}"/>
    <cellStyle name="Note 1 4 3 2" xfId="20990" xr:uid="{C84CB429-A01A-4AEF-9C07-F3585D8988E6}"/>
    <cellStyle name="Note 1 4 3 3" xfId="20030" xr:uid="{1FE9459B-46A1-4E26-97B0-1252F4A7E683}"/>
    <cellStyle name="Note 1 5" xfId="4970" xr:uid="{00000000-0005-0000-0000-00004D130000}"/>
    <cellStyle name="Note 1 5 2" xfId="10882" xr:uid="{09A48CAD-C2EC-4F20-9147-A7C0FB041261}"/>
    <cellStyle name="Note 1 5 2 2" xfId="22828" xr:uid="{0B6621D4-A5E8-41F5-B35E-EF6505492C2B}"/>
    <cellStyle name="Note 1 6" xfId="4971" xr:uid="{00000000-0005-0000-0000-00004E130000}"/>
    <cellStyle name="Note 1 7" xfId="9990" xr:uid="{9BB2D9D5-81B2-44A6-AE51-7F5CD64742D3}"/>
    <cellStyle name="Note 1 7 2" xfId="18970" xr:uid="{A0331848-2B2F-49D4-AF6A-818CE27BD2DF}"/>
    <cellStyle name="Note 1 7 3" xfId="22804" xr:uid="{AAD6782A-892B-44F5-BBA1-2AD471967308}"/>
    <cellStyle name="Note 10" xfId="4972" xr:uid="{00000000-0005-0000-0000-00004F130000}"/>
    <cellStyle name="Note 10 2" xfId="4973" xr:uid="{00000000-0005-0000-0000-000050130000}"/>
    <cellStyle name="Note 10 2 2" xfId="4974" xr:uid="{00000000-0005-0000-0000-000051130000}"/>
    <cellStyle name="Note 10 2 3" xfId="16450" xr:uid="{5F8891BC-BB93-47DF-A26C-8279A4034C28}"/>
    <cellStyle name="Note 10 2 3 2" xfId="17059" xr:uid="{3E5FDDB2-74F0-4E06-BCD8-900B8F68D622}"/>
    <cellStyle name="Note 10 2 3 3" xfId="21816" xr:uid="{9E7087B0-82B7-4BA8-AAED-922B30B0C228}"/>
    <cellStyle name="Note 10 3" xfId="4975" xr:uid="{00000000-0005-0000-0000-000052130000}"/>
    <cellStyle name="Note 10 3 2" xfId="15692" xr:uid="{7DB8C427-63E5-49A4-8E2A-F0A2977A830F}"/>
    <cellStyle name="Note 10 3 2 2" xfId="20857" xr:uid="{50711E97-3627-4DC4-9615-A7F1FE9C41BA}"/>
    <cellStyle name="Note 10 4" xfId="4976" xr:uid="{00000000-0005-0000-0000-000053130000}"/>
    <cellStyle name="Note 10 5" xfId="9993" xr:uid="{F35742A4-6B16-4D41-A1F7-866BF1CDB8BF}"/>
    <cellStyle name="Note 10 5 2" xfId="26358" xr:uid="{7E3BB3F1-682F-4289-97C8-8CF1D15616E6}"/>
    <cellStyle name="Note 10 5 3" xfId="23833" xr:uid="{1130AAC5-C1BC-443C-80B8-15B56C93FB7A}"/>
    <cellStyle name="Note 10 6" xfId="20369" xr:uid="{65ECC0F9-28BF-4ED4-93C3-CAA8E813984A}"/>
    <cellStyle name="Note 11" xfId="4977" xr:uid="{00000000-0005-0000-0000-000054130000}"/>
    <cellStyle name="Note 11 2" xfId="4978" xr:uid="{00000000-0005-0000-0000-000055130000}"/>
    <cellStyle name="Note 11 3" xfId="4979" xr:uid="{00000000-0005-0000-0000-000056130000}"/>
    <cellStyle name="Note 11 4" xfId="9994" xr:uid="{DDA470B8-F059-46C9-84EE-3A53C048C919}"/>
    <cellStyle name="Note 11 4 2" xfId="26184" xr:uid="{C107EB35-52C5-4FD3-8085-1B6931EECD07}"/>
    <cellStyle name="Note 11 4 3" xfId="20031" xr:uid="{D46A3D36-0BB5-4AF8-9FB5-F144096AF198}"/>
    <cellStyle name="Note 12" xfId="4980" xr:uid="{00000000-0005-0000-0000-000057130000}"/>
    <cellStyle name="Note 12 2" xfId="4981" xr:uid="{00000000-0005-0000-0000-000058130000}"/>
    <cellStyle name="Note 12 3" xfId="4982" xr:uid="{00000000-0005-0000-0000-000059130000}"/>
    <cellStyle name="Note 12 4" xfId="9995" xr:uid="{993135AA-635F-4B57-BFD4-78C3D0B51D6D}"/>
    <cellStyle name="Note 12 4 2" xfId="21977" xr:uid="{5FE20C7D-4FBB-46FC-BC55-A3F5E935DA91}"/>
    <cellStyle name="Note 12 4 3" xfId="18630" xr:uid="{037607B1-6AC2-4D09-A623-8C49542D6426}"/>
    <cellStyle name="Note 13" xfId="4983" xr:uid="{00000000-0005-0000-0000-00005A130000}"/>
    <cellStyle name="Note 13 2" xfId="4984" xr:uid="{00000000-0005-0000-0000-00005B130000}"/>
    <cellStyle name="Note 13 3" xfId="4985" xr:uid="{00000000-0005-0000-0000-00005C130000}"/>
    <cellStyle name="Note 13 4" xfId="9996" xr:uid="{AFF66D3A-AAE6-410B-91FB-F2B72ACC4CCF}"/>
    <cellStyle name="Note 13 4 2" xfId="26218" xr:uid="{7AB01A83-447F-496C-85A0-A443E4AB9485}"/>
    <cellStyle name="Note 13 4 3" xfId="22285" xr:uid="{DA139917-F0B1-46DD-A93E-03B68AC422DF}"/>
    <cellStyle name="Note 14" xfId="4986" xr:uid="{00000000-0005-0000-0000-00005D130000}"/>
    <cellStyle name="Note 14 2" xfId="4987" xr:uid="{00000000-0005-0000-0000-00005E130000}"/>
    <cellStyle name="Note 14 3" xfId="9989" xr:uid="{D376CBF9-BC6C-4D94-B7B6-6B43AA4E25E1}"/>
    <cellStyle name="Note 14 3 2" xfId="26240" xr:uid="{E3D47241-BDBD-464B-BEEF-09375ED1486C}"/>
    <cellStyle name="Note 14 3 3" xfId="20028" xr:uid="{C59AB829-04EF-46F9-BFCD-700C28BBE216}"/>
    <cellStyle name="Note 15" xfId="4954" xr:uid="{00000000-0005-0000-0000-00005F130000}"/>
    <cellStyle name="Note 15 2" xfId="16449" xr:uid="{10954EE8-BE8E-4C50-A1E3-1533787EDE2D}"/>
    <cellStyle name="Note 15 2 2" xfId="23111" xr:uid="{5187B207-BA7B-45EF-833B-A48DDE6B265A}"/>
    <cellStyle name="Note 16" xfId="10883" xr:uid="{B886EC95-EDD4-4364-B203-B00484142AD6}"/>
    <cellStyle name="Note 16 2" xfId="19247" xr:uid="{A7DF1FC2-416C-4A6D-9A93-B8F98C03BAF4}"/>
    <cellStyle name="Note 17" xfId="23139" xr:uid="{6B392D27-D723-442A-AA05-B1E260AA58C7}"/>
    <cellStyle name="Note 2" xfId="4988" xr:uid="{00000000-0005-0000-0000-000060130000}"/>
    <cellStyle name="Note 2 1" xfId="4989" xr:uid="{00000000-0005-0000-0000-000061130000}"/>
    <cellStyle name="Note 2 1 2" xfId="4990" xr:uid="{00000000-0005-0000-0000-000062130000}"/>
    <cellStyle name="Note 2 1 3" xfId="4991" xr:uid="{00000000-0005-0000-0000-000063130000}"/>
    <cellStyle name="Note 2 1 4" xfId="9998" xr:uid="{E6A2DA1F-5E63-406D-9A5B-6C0E356E0C50}"/>
    <cellStyle name="Note 2 1 4 2" xfId="21639" xr:uid="{599BFE02-7B5F-41E6-8E5A-581CD89E59AB}"/>
    <cellStyle name="Note 2 1 4 3" xfId="20029" xr:uid="{72EADA0C-C803-4EB8-9ADA-2EAB29879ABD}"/>
    <cellStyle name="Note 2 2" xfId="4992" xr:uid="{00000000-0005-0000-0000-000064130000}"/>
    <cellStyle name="Note 2 2 2" xfId="4993" xr:uid="{00000000-0005-0000-0000-000065130000}"/>
    <cellStyle name="Note 2 2 2 2" xfId="4994" xr:uid="{00000000-0005-0000-0000-000066130000}"/>
    <cellStyle name="Note 2 2 2 2 2" xfId="16135" xr:uid="{11F67CF8-D68D-40CE-B651-A637601DED39}"/>
    <cellStyle name="Note 2 2 2 2 2 2" xfId="23578" xr:uid="{2897CDF6-FE39-4FF5-A1FB-10C829E40D2C}"/>
    <cellStyle name="Note 2 2 2 3" xfId="4995" xr:uid="{00000000-0005-0000-0000-000067130000}"/>
    <cellStyle name="Note 2 2 2 4" xfId="9999" xr:uid="{F926695B-8BA8-42FB-A7AC-12497053F409}"/>
    <cellStyle name="Note 2 2 2 4 2" xfId="21590" xr:uid="{6B819EAE-A73A-4C3B-B169-803F53B8A557}"/>
    <cellStyle name="Note 2 2 2 4 3" xfId="21276" xr:uid="{39E6A88B-8011-490A-92E2-346DE42B01DA}"/>
    <cellStyle name="Note 2 2 3" xfId="4996" xr:uid="{00000000-0005-0000-0000-000068130000}"/>
    <cellStyle name="Note 2 2 3 2" xfId="16447" xr:uid="{5F3C2113-3589-4971-8A28-A74548012CE0}"/>
    <cellStyle name="Note 2 2 3 2 2" xfId="23881" xr:uid="{E370CDB9-8360-44C8-933D-0251B05F75BB}"/>
    <cellStyle name="Note 2 2 4" xfId="4997" xr:uid="{00000000-0005-0000-0000-000069130000}"/>
    <cellStyle name="Note 2 2 4 2" xfId="10878" xr:uid="{26BE0C16-357E-4501-BC6F-587B296F7918}"/>
    <cellStyle name="Note 2 2 4 2 2" xfId="19249" xr:uid="{3C782EB5-E673-46F6-9D5C-40B8CB5B71F2}"/>
    <cellStyle name="Note 2 2 5" xfId="9914" xr:uid="{44694B3D-A813-4043-A182-E2B08E0AD6AC}"/>
    <cellStyle name="Note 2 2 5 2" xfId="17001" xr:uid="{E45385CD-0AE5-4486-803C-4E15BFC97F61}"/>
    <cellStyle name="Note 2 2 5 3" xfId="21877" xr:uid="{CD8D704F-E363-452C-97DA-C6A419E7D64C}"/>
    <cellStyle name="Note 2 2 6" xfId="19407" xr:uid="{AB64B743-82EE-45A8-AA02-B9644D4DAE34}"/>
    <cellStyle name="Note 2 3" xfId="4998" xr:uid="{00000000-0005-0000-0000-00006A130000}"/>
    <cellStyle name="Note 2 3 2" xfId="4999" xr:uid="{00000000-0005-0000-0000-00006B130000}"/>
    <cellStyle name="Note 2 3 2 2" xfId="10877" xr:uid="{3E6462D6-294A-4E6B-8B36-13E999948629}"/>
    <cellStyle name="Note 2 3 2 2 2" xfId="19248" xr:uid="{7B186449-4FBC-4120-A2D4-3E877465B32E}"/>
    <cellStyle name="Note 2 3 3" xfId="5000" xr:uid="{00000000-0005-0000-0000-00006C130000}"/>
    <cellStyle name="Note 2 3 4" xfId="9997" xr:uid="{C0D37D47-75B7-4CDD-AF62-74A4DC85763C}"/>
    <cellStyle name="Note 2 3 4 2" xfId="26387" xr:uid="{CB809F81-1677-4866-A545-6A2B4CD8DF4E}"/>
    <cellStyle name="Note 2 3 4 3" xfId="23228" xr:uid="{C46D7495-B31A-4114-81C3-3FEBAE390CD5}"/>
    <cellStyle name="Note 2 3 5" xfId="26516" xr:uid="{B9864C72-1435-4B79-8DA0-841D2422BBD4}"/>
    <cellStyle name="Note 2 4" xfId="5001" xr:uid="{00000000-0005-0000-0000-00006D130000}"/>
    <cellStyle name="Note 2 4 2" xfId="5002" xr:uid="{00000000-0005-0000-0000-00006E130000}"/>
    <cellStyle name="Note 2 4 3" xfId="5003" xr:uid="{00000000-0005-0000-0000-00006F130000}"/>
    <cellStyle name="Note 2 4 4" xfId="16448" xr:uid="{27102711-895E-4B8D-9218-7E4E3BCCA71E}"/>
    <cellStyle name="Note 2 4 4 2" xfId="20989" xr:uid="{6170E43D-C5C1-4684-BA59-9A6F29D0D09A}"/>
    <cellStyle name="Note 2 4 4 3" xfId="24451" xr:uid="{C132C4D9-117E-43D8-AB58-C89682621865}"/>
    <cellStyle name="Note 2 5" xfId="5004" xr:uid="{00000000-0005-0000-0000-000070130000}"/>
    <cellStyle name="Note 2 5 2" xfId="10879" xr:uid="{1C9E169F-BDA8-4F86-9227-A0DFBBCFA8AD}"/>
    <cellStyle name="Note 2 5 2 2" xfId="20545" xr:uid="{E3F0654A-11D4-424B-B39F-19ED444E22B7}"/>
    <cellStyle name="Note 2 6" xfId="5005" xr:uid="{00000000-0005-0000-0000-000071130000}"/>
    <cellStyle name="Note 2 7" xfId="5006" xr:uid="{00000000-0005-0000-0000-000072130000}"/>
    <cellStyle name="Note 2 8" xfId="9795" xr:uid="{A1C7CFB9-2AE4-431A-BECD-2A3B753248EF}"/>
    <cellStyle name="Note 2 8 2" xfId="17327" xr:uid="{DC03F965-075B-400A-A6C7-4667703899E1}"/>
    <cellStyle name="Note 2 8 3" xfId="20583" xr:uid="{F8CACEA5-4987-4E5D-8049-C6995C614363}"/>
    <cellStyle name="Note 2 9" xfId="22489" xr:uid="{672F2395-7C3B-44D7-A4D8-71B11224A9CC}"/>
    <cellStyle name="Note 3" xfId="5007" xr:uid="{00000000-0005-0000-0000-000073130000}"/>
    <cellStyle name="Note 3 1" xfId="5008" xr:uid="{00000000-0005-0000-0000-000074130000}"/>
    <cellStyle name="Note 3 1 2" xfId="5009" xr:uid="{00000000-0005-0000-0000-000075130000}"/>
    <cellStyle name="Note 3 1 3" xfId="5010" xr:uid="{00000000-0005-0000-0000-000076130000}"/>
    <cellStyle name="Note 3 1 4" xfId="10001" xr:uid="{66687E70-8E43-4FAE-87D4-08B9B2F90A20}"/>
    <cellStyle name="Note 3 1 4 2" xfId="26419" xr:uid="{FDE17E2A-6292-45B2-B97F-A96E83DA2BCA}"/>
    <cellStyle name="Note 3 1 4 3" xfId="22865" xr:uid="{9B1D50B2-1F11-41AC-8559-F7398CFCBCA9}"/>
    <cellStyle name="Note 3 2" xfId="5011" xr:uid="{00000000-0005-0000-0000-000077130000}"/>
    <cellStyle name="Note 3 2 2" xfId="5012" xr:uid="{00000000-0005-0000-0000-000078130000}"/>
    <cellStyle name="Note 3 2 2 2" xfId="5013" xr:uid="{00000000-0005-0000-0000-000079130000}"/>
    <cellStyle name="Note 3 2 2 3" xfId="5014" xr:uid="{00000000-0005-0000-0000-00007A130000}"/>
    <cellStyle name="Note 3 2 2 4" xfId="16445" xr:uid="{78BB846F-0BDF-47C2-B1AA-F4E054E9149F}"/>
    <cellStyle name="Note 3 2 2 4 2" xfId="23365" xr:uid="{496011A0-52E8-4438-9234-4A330C3428E9}"/>
    <cellStyle name="Note 3 2 2 4 3" xfId="23704" xr:uid="{F64A6D01-29CA-4CC5-8C25-12F8F2B9C312}"/>
    <cellStyle name="Note 3 2 3" xfId="5015" xr:uid="{00000000-0005-0000-0000-00007B130000}"/>
    <cellStyle name="Note 3 2 3 2" xfId="10875" xr:uid="{B7742ED4-8A54-4DD6-ADFA-8E9E062983AD}"/>
    <cellStyle name="Note 3 2 3 2 2" xfId="22300" xr:uid="{B8FA1189-E7AC-40A8-98ED-BD22DE13309E}"/>
    <cellStyle name="Note 3 2 4" xfId="5016" xr:uid="{00000000-0005-0000-0000-00007C130000}"/>
    <cellStyle name="Note 3 2 5" xfId="10002" xr:uid="{43340B06-55CB-4412-B13D-1BB853ADDB03}"/>
    <cellStyle name="Note 3 2 5 2" xfId="18962" xr:uid="{85893AA1-EFDC-46C3-99D4-EA6530AFDF6A}"/>
    <cellStyle name="Note 3 2 5 3" xfId="19339" xr:uid="{2023156C-3FAF-4B37-9FE7-9FD6AB8918E7}"/>
    <cellStyle name="Note 3 3" xfId="5017" xr:uid="{00000000-0005-0000-0000-00007D130000}"/>
    <cellStyle name="Note 3 3 2" xfId="5018" xr:uid="{00000000-0005-0000-0000-00007E130000}"/>
    <cellStyle name="Note 3 3 2 2" xfId="10874" xr:uid="{EE5D54DE-15C4-4596-81BA-C5FDD83DD6D7}"/>
    <cellStyle name="Note 3 3 2 2 2" xfId="20544" xr:uid="{C23AD3F1-EE23-4394-9C1E-A94677BE8D7D}"/>
    <cellStyle name="Note 3 3 3" xfId="5019" xr:uid="{00000000-0005-0000-0000-00007F130000}"/>
    <cellStyle name="Note 3 3 4" xfId="10000" xr:uid="{7069591D-5AB4-4E63-9F66-E1E8E0CD357C}"/>
    <cellStyle name="Note 3 3 4 2" xfId="26251" xr:uid="{B6E940A3-678C-4ABF-8CFC-5EFFAE6800E7}"/>
    <cellStyle name="Note 3 3 4 3" xfId="22717" xr:uid="{CB5CC2C2-3A24-49B4-BE05-C947C2902492}"/>
    <cellStyle name="Note 3 3 5" xfId="18179" xr:uid="{BB141D8E-1BFC-40E6-B71F-47A261A2DEA4}"/>
    <cellStyle name="Note 3 4" xfId="5020" xr:uid="{00000000-0005-0000-0000-000080130000}"/>
    <cellStyle name="Note 3 4 2" xfId="5021" xr:uid="{00000000-0005-0000-0000-000081130000}"/>
    <cellStyle name="Note 3 4 3" xfId="5022" xr:uid="{00000000-0005-0000-0000-000082130000}"/>
    <cellStyle name="Note 3 4 4" xfId="16446" xr:uid="{423555F6-4F31-4DA7-B1F2-48EF2DD1BF1E}"/>
    <cellStyle name="Note 3 4 4 2" xfId="20988" xr:uid="{205D3C9F-CC8D-4C1F-A8C3-4D00E1E9C448}"/>
    <cellStyle name="Note 3 4 4 3" xfId="22518" xr:uid="{2A6DFDBD-B9EB-470F-9303-E3843F76D1F0}"/>
    <cellStyle name="Note 3 5" xfId="5023" xr:uid="{00000000-0005-0000-0000-000083130000}"/>
    <cellStyle name="Note 3 5 2" xfId="10876" xr:uid="{197C67CA-636C-42C9-8100-7ADF8164BEB2}"/>
    <cellStyle name="Note 3 5 2 2" xfId="22834" xr:uid="{BFE31E36-270C-43DC-9342-BF6127ABAFBE}"/>
    <cellStyle name="Note 3 6" xfId="5024" xr:uid="{00000000-0005-0000-0000-000084130000}"/>
    <cellStyle name="Note 3 7" xfId="5025" xr:uid="{00000000-0005-0000-0000-000085130000}"/>
    <cellStyle name="Note 3 8" xfId="9762" xr:uid="{F9BABBC5-5FE8-44D5-B856-077890F699E1}"/>
    <cellStyle name="Note 3 8 2" xfId="19287" xr:uid="{A76E1689-87DB-422F-A187-AA1C5A690887}"/>
    <cellStyle name="Note 3 8 3" xfId="24509" xr:uid="{A061BF24-2DEA-4A33-84AF-01E3447930D5}"/>
    <cellStyle name="Note 3 9" xfId="26433" xr:uid="{D4CD5CEC-8524-4CAB-A760-7F8C0CC20464}"/>
    <cellStyle name="Note 4" xfId="5026" xr:uid="{00000000-0005-0000-0000-000086130000}"/>
    <cellStyle name="Note 4 1" xfId="5027" xr:uid="{00000000-0005-0000-0000-000087130000}"/>
    <cellStyle name="Note 4 1 2" xfId="5028" xr:uid="{00000000-0005-0000-0000-000088130000}"/>
    <cellStyle name="Note 4 1 3" xfId="5029" xr:uid="{00000000-0005-0000-0000-000089130000}"/>
    <cellStyle name="Note 4 1 4" xfId="10004" xr:uid="{BCE8A7D5-0AFC-4F7A-8846-A73C0524D867}"/>
    <cellStyle name="Note 4 1 4 2" xfId="20441" xr:uid="{A1863FAA-D312-45BD-89D1-183668C4F314}"/>
    <cellStyle name="Note 4 1 4 3" xfId="24432" xr:uid="{DBA961E6-E977-4E99-BED9-871D0294C48D}"/>
    <cellStyle name="Note 4 2" xfId="5030" xr:uid="{00000000-0005-0000-0000-00008A130000}"/>
    <cellStyle name="Note 4 2 2" xfId="5031" xr:uid="{00000000-0005-0000-0000-00008B130000}"/>
    <cellStyle name="Note 4 2 2 2" xfId="5032" xr:uid="{00000000-0005-0000-0000-00008C130000}"/>
    <cellStyle name="Note 4 2 2 3" xfId="5033" xr:uid="{00000000-0005-0000-0000-00008D130000}"/>
    <cellStyle name="Note 4 2 2 4" xfId="16443" xr:uid="{C2C790BF-7FDC-4DEF-9B01-86A5FABE2704}"/>
    <cellStyle name="Note 4 2 2 4 2" xfId="23608" xr:uid="{574AD3F9-C98E-4B84-A82B-F44BF2DEF90D}"/>
    <cellStyle name="Note 4 2 2 4 3" xfId="20027" xr:uid="{E7E5D09E-6998-452C-9286-785296779263}"/>
    <cellStyle name="Note 4 2 3" xfId="5034" xr:uid="{00000000-0005-0000-0000-00008E130000}"/>
    <cellStyle name="Note 4 2 3 2" xfId="10872" xr:uid="{58B23A1C-5446-480F-A61A-060E17A44330}"/>
    <cellStyle name="Note 4 2 3 2 2" xfId="22299" xr:uid="{0E257837-DA55-4E48-BB54-2FEC5BD9022E}"/>
    <cellStyle name="Note 4 2 4" xfId="5035" xr:uid="{00000000-0005-0000-0000-00008F130000}"/>
    <cellStyle name="Note 4 2 5" xfId="10005" xr:uid="{E247C832-5473-4E7E-8064-7C41BB318436}"/>
    <cellStyle name="Note 4 2 5 2" xfId="19370" xr:uid="{856C4A25-0367-4177-8AFA-5597701DB4A8}"/>
    <cellStyle name="Note 4 2 5 3" xfId="19306" xr:uid="{3D2C2EB3-CC95-4C46-860F-424C4B14A7A4}"/>
    <cellStyle name="Note 4 3" xfId="5036" xr:uid="{00000000-0005-0000-0000-000090130000}"/>
    <cellStyle name="Note 4 3 2" xfId="5037" xr:uid="{00000000-0005-0000-0000-000091130000}"/>
    <cellStyle name="Note 4 3 3" xfId="5038" xr:uid="{00000000-0005-0000-0000-000092130000}"/>
    <cellStyle name="Note 4 3 4" xfId="10871" xr:uid="{9ACC93CC-086E-4A46-9E10-6D0347046A45}"/>
    <cellStyle name="Note 4 3 4 2" xfId="22833" xr:uid="{4AE27E1C-097E-46BC-81FE-B158D895DF20}"/>
    <cellStyle name="Note 4 3 4 3" xfId="21146" xr:uid="{2B131D7F-BBB2-40B4-83ED-1BC0F52272F0}"/>
    <cellStyle name="Note 4 4" xfId="5039" xr:uid="{00000000-0005-0000-0000-000093130000}"/>
    <cellStyle name="Note 4 4 2" xfId="5040" xr:uid="{00000000-0005-0000-0000-000094130000}"/>
    <cellStyle name="Note 4 4 3" xfId="16444" xr:uid="{C1F8D32A-D776-4D29-9107-CC3AA34C029E}"/>
    <cellStyle name="Note 4 4 3 2" xfId="20987" xr:uid="{A8F2B3C9-7393-4776-9C63-324E9D940942}"/>
    <cellStyle name="Note 4 4 3 3" xfId="23500" xr:uid="{126417FB-A4EF-44A1-AFAC-839AA1D5E1AB}"/>
    <cellStyle name="Note 4 5" xfId="5041" xr:uid="{00000000-0005-0000-0000-000095130000}"/>
    <cellStyle name="Note 4 5 2" xfId="10873" xr:uid="{00A85A65-FE0C-4992-82D2-960D41FADB14}"/>
    <cellStyle name="Note 4 5 2 2" xfId="22832" xr:uid="{A0EED6DD-13DB-4E8B-BEF3-B57FB800CA35}"/>
    <cellStyle name="Note 4 6" xfId="5042" xr:uid="{00000000-0005-0000-0000-000096130000}"/>
    <cellStyle name="Note 4 7" xfId="10003" xr:uid="{59A86519-FB24-4B14-8DD8-82ABB3D5E4B6}"/>
    <cellStyle name="Note 4 7 2" xfId="22737" xr:uid="{049E6C4D-B2F2-47E4-B762-0EE63DCD9ED5}"/>
    <cellStyle name="Note 4 7 3" xfId="16994" xr:uid="{5EAE36F0-1DD5-4A90-90CF-67D928222501}"/>
    <cellStyle name="Note 5" xfId="5043" xr:uid="{00000000-0005-0000-0000-000097130000}"/>
    <cellStyle name="Note 5 1" xfId="5044" xr:uid="{00000000-0005-0000-0000-000098130000}"/>
    <cellStyle name="Note 5 1 2" xfId="5045" xr:uid="{00000000-0005-0000-0000-000099130000}"/>
    <cellStyle name="Note 5 1 3" xfId="5046" xr:uid="{00000000-0005-0000-0000-00009A130000}"/>
    <cellStyle name="Note 5 1 4" xfId="10007" xr:uid="{AFB3A7D8-29FF-4963-BBC9-E8E119B5FD18}"/>
    <cellStyle name="Note 5 1 4 2" xfId="23997" xr:uid="{EBB6AE5E-811F-4F93-BD22-1EBEE58522A4}"/>
    <cellStyle name="Note 5 1 4 3" xfId="24411" xr:uid="{F77C8F7D-30DF-443D-A881-2BFED032BAB2}"/>
    <cellStyle name="Note 5 2" xfId="5047" xr:uid="{00000000-0005-0000-0000-00009B130000}"/>
    <cellStyle name="Note 5 2 2" xfId="5048" xr:uid="{00000000-0005-0000-0000-00009C130000}"/>
    <cellStyle name="Note 5 2 2 2" xfId="5049" xr:uid="{00000000-0005-0000-0000-00009D130000}"/>
    <cellStyle name="Note 5 2 2 3" xfId="5050" xr:uid="{00000000-0005-0000-0000-00009E130000}"/>
    <cellStyle name="Note 5 2 2 4" xfId="16441" xr:uid="{EFE266A4-4E3C-4A42-897F-28F816CF3E85}"/>
    <cellStyle name="Note 5 2 2 4 2" xfId="26029" xr:uid="{E5A8C553-759F-43B9-9778-63C1DE402286}"/>
    <cellStyle name="Note 5 2 2 4 3" xfId="21814" xr:uid="{972B80B0-CA7D-441F-9A60-1E850C438DDC}"/>
    <cellStyle name="Note 5 2 3" xfId="5051" xr:uid="{00000000-0005-0000-0000-00009F130000}"/>
    <cellStyle name="Note 5 2 3 2" xfId="10869" xr:uid="{8E6D1A3F-A050-4C3C-AA40-723008137D04}"/>
    <cellStyle name="Note 5 2 3 2 2" xfId="22346" xr:uid="{8023F881-173F-4F17-8454-7AB8E744FD1D}"/>
    <cellStyle name="Note 5 2 4" xfId="5052" xr:uid="{00000000-0005-0000-0000-0000A0130000}"/>
    <cellStyle name="Note 5 2 5" xfId="10008" xr:uid="{51F9286E-8B7F-415E-B97E-15AC0E68A2A9}"/>
    <cellStyle name="Note 5 2 5 2" xfId="19277" xr:uid="{BE6C3DD8-39B9-44EE-951C-8B536E1993D8}"/>
    <cellStyle name="Note 5 2 5 3" xfId="24042" xr:uid="{90E07A79-8BC5-41B0-AC56-2674EAC73426}"/>
    <cellStyle name="Note 5 3" xfId="5053" xr:uid="{00000000-0005-0000-0000-0000A1130000}"/>
    <cellStyle name="Note 5 3 2" xfId="5054" xr:uid="{00000000-0005-0000-0000-0000A2130000}"/>
    <cellStyle name="Note 5 3 3" xfId="5055" xr:uid="{00000000-0005-0000-0000-0000A3130000}"/>
    <cellStyle name="Note 5 3 4" xfId="10868" xr:uid="{91D5DC1D-08D8-4A04-8BEC-3639622A6388}"/>
    <cellStyle name="Note 5 3 4 2" xfId="20542" xr:uid="{B3E761CD-7275-4362-AF94-20EEEACC8647}"/>
    <cellStyle name="Note 5 3 4 3" xfId="24508" xr:uid="{4F3B9C26-5C7A-4EA5-BA8E-07AAF549C191}"/>
    <cellStyle name="Note 5 4" xfId="5056" xr:uid="{00000000-0005-0000-0000-0000A4130000}"/>
    <cellStyle name="Note 5 4 2" xfId="5057" xr:uid="{00000000-0005-0000-0000-0000A5130000}"/>
    <cellStyle name="Note 5 4 3" xfId="16442" xr:uid="{504EC84C-142A-46C9-990F-A06D09E3A842}"/>
    <cellStyle name="Note 5 4 3 2" xfId="20986" xr:uid="{E2AD581C-36B1-4F3B-905E-8F3C10DC6799}"/>
    <cellStyle name="Note 5 4 3 3" xfId="23687" xr:uid="{2841835B-3101-4F13-A006-2AF2AB291BBC}"/>
    <cellStyle name="Note 5 5" xfId="5058" xr:uid="{00000000-0005-0000-0000-0000A6130000}"/>
    <cellStyle name="Note 5 5 2" xfId="10870" xr:uid="{862F8B52-C1D3-4D87-8B07-BC7D522BC39E}"/>
    <cellStyle name="Note 5 5 2 2" xfId="20543" xr:uid="{55B5A876-2188-494E-82E2-65B1DBFCDCB1}"/>
    <cellStyle name="Note 5 6" xfId="5059" xr:uid="{00000000-0005-0000-0000-0000A7130000}"/>
    <cellStyle name="Note 5 7" xfId="10006" xr:uid="{9CE0D57D-0487-4000-823D-4C87A2A9E9D4}"/>
    <cellStyle name="Note 5 7 2" xfId="20442" xr:uid="{A07D429C-B90E-4863-8BF7-3D4978269F03}"/>
    <cellStyle name="Note 5 7 3" xfId="20026" xr:uid="{CE9BE273-521D-48F1-AD46-363D1672C778}"/>
    <cellStyle name="Note 6" xfId="5060" xr:uid="{00000000-0005-0000-0000-0000A8130000}"/>
    <cellStyle name="Note 6 1" xfId="5061" xr:uid="{00000000-0005-0000-0000-0000A9130000}"/>
    <cellStyle name="Note 6 1 2" xfId="5062" xr:uid="{00000000-0005-0000-0000-0000AA130000}"/>
    <cellStyle name="Note 6 1 3" xfId="5063" xr:uid="{00000000-0005-0000-0000-0000AB130000}"/>
    <cellStyle name="Note 6 1 4" xfId="10010" xr:uid="{361B579D-73C8-4355-A719-446E3493B818}"/>
    <cellStyle name="Note 6 1 4 2" xfId="20443" xr:uid="{2DF1745E-9FEC-4BE5-8060-BBAC4745F1E2}"/>
    <cellStyle name="Note 6 1 4 3" xfId="23791" xr:uid="{A6682013-D34B-4E19-9DC1-AF235C0E11A9}"/>
    <cellStyle name="Note 6 2" xfId="5064" xr:uid="{00000000-0005-0000-0000-0000AC130000}"/>
    <cellStyle name="Note 6 2 2" xfId="5065" xr:uid="{00000000-0005-0000-0000-0000AD130000}"/>
    <cellStyle name="Note 6 2 2 2" xfId="5066" xr:uid="{00000000-0005-0000-0000-0000AE130000}"/>
    <cellStyle name="Note 6 2 2 3" xfId="5067" xr:uid="{00000000-0005-0000-0000-0000AF130000}"/>
    <cellStyle name="Note 6 2 2 4" xfId="16439" xr:uid="{35358BC1-FCD2-422E-B79A-DF515609127B}"/>
    <cellStyle name="Note 6 2 2 4 2" xfId="22318" xr:uid="{7C58CF2C-74EF-4E4C-A675-F3419B7804B4}"/>
    <cellStyle name="Note 6 2 2 4 3" xfId="26150" xr:uid="{9DAD203C-B936-4CF3-9CE0-4A634CB7A29A}"/>
    <cellStyle name="Note 6 2 3" xfId="5068" xr:uid="{00000000-0005-0000-0000-0000B0130000}"/>
    <cellStyle name="Note 6 2 3 2" xfId="10866" xr:uid="{0E4737AE-BC29-4EB8-B2B5-EFE0CDBF23CD}"/>
    <cellStyle name="Note 6 2 3 2 2" xfId="19250" xr:uid="{CC6E14EF-0765-485A-9F1F-EC3196F7D11B}"/>
    <cellStyle name="Note 6 2 4" xfId="5069" xr:uid="{00000000-0005-0000-0000-0000B1130000}"/>
    <cellStyle name="Note 6 2 5" xfId="10011" xr:uid="{ED7ADA6B-B200-4AFC-B5F2-7E7E59A638F4}"/>
    <cellStyle name="Note 6 2 5 2" xfId="20444" xr:uid="{7187CE5E-A229-44FB-A743-1199EFE8DDAE}"/>
    <cellStyle name="Note 6 2 5 3" xfId="23689" xr:uid="{62920113-9741-4B4F-BC8F-94FC045B0DBA}"/>
    <cellStyle name="Note 6 3" xfId="5070" xr:uid="{00000000-0005-0000-0000-0000B2130000}"/>
    <cellStyle name="Note 6 3 2" xfId="5071" xr:uid="{00000000-0005-0000-0000-0000B3130000}"/>
    <cellStyle name="Note 6 3 3" xfId="5072" xr:uid="{00000000-0005-0000-0000-0000B4130000}"/>
    <cellStyle name="Note 6 3 4" xfId="10865" xr:uid="{A22DED56-994A-4CB9-A8EC-BE53005D3FF2}"/>
    <cellStyle name="Note 6 3 4 2" xfId="22831" xr:uid="{D2B97036-E7FA-49AB-956E-4B0EE4610CC9}"/>
    <cellStyle name="Note 6 3 4 3" xfId="21813" xr:uid="{A53173C3-885D-4173-B04A-B3518EFEF847}"/>
    <cellStyle name="Note 6 4" xfId="5073" xr:uid="{00000000-0005-0000-0000-0000B5130000}"/>
    <cellStyle name="Note 6 4 2" xfId="5074" xr:uid="{00000000-0005-0000-0000-0000B6130000}"/>
    <cellStyle name="Note 6 4 3" xfId="16440" xr:uid="{19194639-1F77-4F08-8D92-65B6697C7AE7}"/>
    <cellStyle name="Note 6 4 3 2" xfId="23113" xr:uid="{C8636C23-CC17-47D7-B8D4-1E585E1B8271}"/>
    <cellStyle name="Note 6 4 3 3" xfId="23025" xr:uid="{B9774483-C1E8-432E-83D7-C7723F6BC1A7}"/>
    <cellStyle name="Note 6 5" xfId="5075" xr:uid="{00000000-0005-0000-0000-0000B7130000}"/>
    <cellStyle name="Note 6 5 2" xfId="10867" xr:uid="{E254F704-E8AE-4929-95FD-F89064EAC779}"/>
    <cellStyle name="Note 6 5 2 2" xfId="22301" xr:uid="{2C831F3E-A5E8-4984-B18C-3D8EABFEEF53}"/>
    <cellStyle name="Note 6 6" xfId="5076" xr:uid="{00000000-0005-0000-0000-0000B8130000}"/>
    <cellStyle name="Note 6 7" xfId="10009" xr:uid="{6C6617D9-A756-4C07-9085-1DE137DE53E8}"/>
    <cellStyle name="Note 6 7 2" xfId="22750" xr:uid="{642E1544-FEAC-4474-AE7E-AA2C710FBC99}"/>
    <cellStyle name="Note 6 7 3" xfId="22011" xr:uid="{3DE3BC72-7078-4826-9D36-74BC15603888}"/>
    <cellStyle name="Note 7" xfId="5077" xr:uid="{00000000-0005-0000-0000-0000B9130000}"/>
    <cellStyle name="Note 7 1" xfId="5078" xr:uid="{00000000-0005-0000-0000-0000BA130000}"/>
    <cellStyle name="Note 7 1 2" xfId="5079" xr:uid="{00000000-0005-0000-0000-0000BB130000}"/>
    <cellStyle name="Note 7 1 3" xfId="5080" xr:uid="{00000000-0005-0000-0000-0000BC130000}"/>
    <cellStyle name="Note 7 1 4" xfId="10013" xr:uid="{931FBA85-0EFE-4AA6-B5AF-CCDE89869CF4}"/>
    <cellStyle name="Note 7 1 4 2" xfId="17092" xr:uid="{F953C9E6-A47C-4D62-812E-4E7D97EAEEF0}"/>
    <cellStyle name="Note 7 1 4 3" xfId="18976" xr:uid="{F31BA9C7-5D9C-4367-A9E8-59CE84776B72}"/>
    <cellStyle name="Note 7 2" xfId="5081" xr:uid="{00000000-0005-0000-0000-0000BD130000}"/>
    <cellStyle name="Note 7 2 2" xfId="5082" xr:uid="{00000000-0005-0000-0000-0000BE130000}"/>
    <cellStyle name="Note 7 2 2 2" xfId="16437" xr:uid="{730DB76D-6D9E-410E-9083-7D5591CB0319}"/>
    <cellStyle name="Note 7 2 2 2 2" xfId="23610" xr:uid="{8874647A-E61B-49D2-866F-E72E15D71746}"/>
    <cellStyle name="Note 7 2 3" xfId="5083" xr:uid="{00000000-0005-0000-0000-0000BF130000}"/>
    <cellStyle name="Note 7 2 3 2" xfId="16133" xr:uid="{58884879-9EE9-40FB-8B71-287D0D8A5560}"/>
    <cellStyle name="Note 7 2 3 2 2" xfId="23087" xr:uid="{0DA92BC6-9FCD-4063-9828-1BD99BE27D3C}"/>
    <cellStyle name="Note 7 2 4" xfId="10014" xr:uid="{F0D3C3BF-B1AE-4DC2-8E84-9679126D3ECC}"/>
    <cellStyle name="Note 7 2 4 2" xfId="22752" xr:uid="{93FBCE09-1761-45E0-9014-53994C425C26}"/>
    <cellStyle name="Note 7 2 4 3" xfId="18629" xr:uid="{2BE30421-CB4E-407A-B76A-FE128F2F0E78}"/>
    <cellStyle name="Note 7 3" xfId="5084" xr:uid="{00000000-0005-0000-0000-0000C0130000}"/>
    <cellStyle name="Note 7 3 2" xfId="5085" xr:uid="{00000000-0005-0000-0000-0000C1130000}"/>
    <cellStyle name="Note 7 3 2 2" xfId="16898" xr:uid="{855FC6A4-F56D-452C-A431-C0B04CB33760}"/>
    <cellStyle name="Note 7 3 2 2 2" xfId="23439" xr:uid="{E35780B4-1CF0-4EF4-A3AC-008CE64466EA}"/>
    <cellStyle name="Note 7 3 3" xfId="5086" xr:uid="{00000000-0005-0000-0000-0000C2130000}"/>
    <cellStyle name="Note 7 3 4" xfId="16134" xr:uid="{E9A5B083-6466-41BC-88CD-BF61AC4221F8}"/>
    <cellStyle name="Note 7 3 4 2" xfId="20926" xr:uid="{D3B41917-D106-41CB-91A7-F7985F84CA53}"/>
    <cellStyle name="Note 7 3 4 3" xfId="22866" xr:uid="{75FA2A56-33E0-4945-8D59-A629ABB70FB6}"/>
    <cellStyle name="Note 7 3 5" xfId="24646" xr:uid="{2128CF1E-BB8C-4FF8-890E-F01850559F89}"/>
    <cellStyle name="Note 7 3 5 2" xfId="23645" xr:uid="{9584A241-0002-403C-8A34-B501B7ED26A1}"/>
    <cellStyle name="Note 7 3 5 3" xfId="26769" xr:uid="{00AD0AB9-B486-4523-96E1-5DBEE043B11E}"/>
    <cellStyle name="Note 7 4" xfId="5087" xr:uid="{00000000-0005-0000-0000-0000C3130000}"/>
    <cellStyle name="Note 7 4 2" xfId="16438" xr:uid="{436DC0DB-F6F9-465A-91CB-430F90005E4D}"/>
    <cellStyle name="Note 7 4 2 2" xfId="23367" xr:uid="{667C53C0-78FE-440E-AAA9-4273768EFCAA}"/>
    <cellStyle name="Note 7 5" xfId="5088" xr:uid="{00000000-0005-0000-0000-0000C4130000}"/>
    <cellStyle name="Note 7 5 2" xfId="10864" xr:uid="{1263A395-C95B-48F0-A551-54AE0DD53B36}"/>
    <cellStyle name="Note 7 5 2 2" xfId="22297" xr:uid="{794ECFED-6BE2-414B-83D9-526EB9659F04}"/>
    <cellStyle name="Note 7 6" xfId="10012" xr:uid="{576064FF-84DC-4A5C-A925-4D486797981C}"/>
    <cellStyle name="Note 7 6 2" xfId="19377" xr:uid="{F25E6318-CA17-458B-8D11-61BA9022EAEF}"/>
    <cellStyle name="Note 7 6 3" xfId="18628" xr:uid="{F6A7E363-0815-432B-BEC9-7B152C03209B}"/>
    <cellStyle name="Note 8" xfId="5089" xr:uid="{00000000-0005-0000-0000-0000C5130000}"/>
    <cellStyle name="Note 8 1" xfId="5090" xr:uid="{00000000-0005-0000-0000-0000C6130000}"/>
    <cellStyle name="Note 8 1 2" xfId="5091" xr:uid="{00000000-0005-0000-0000-0000C7130000}"/>
    <cellStyle name="Note 8 1 3" xfId="5092" xr:uid="{00000000-0005-0000-0000-0000C8130000}"/>
    <cellStyle name="Note 8 1 4" xfId="10016" xr:uid="{041CCB41-4290-4144-8958-106696EE98EC}"/>
    <cellStyle name="Note 8 1 4 2" xfId="24401" xr:uid="{88B7B68F-7B01-4D53-A215-677B0C128605}"/>
    <cellStyle name="Note 8 1 4 3" xfId="20584" xr:uid="{A5FDADCF-3548-493A-9622-38708BE1AE90}"/>
    <cellStyle name="Note 8 2" xfId="5093" xr:uid="{00000000-0005-0000-0000-0000C9130000}"/>
    <cellStyle name="Note 8 2 2" xfId="5094" xr:uid="{00000000-0005-0000-0000-0000CA130000}"/>
    <cellStyle name="Note 8 2 2 2" xfId="16435" xr:uid="{FF976AC3-B95A-491E-9475-71746E97FA49}"/>
    <cellStyle name="Note 8 2 2 2 2" xfId="20984" xr:uid="{9F5D8417-6213-4062-B44A-F50A8DAF273E}"/>
    <cellStyle name="Note 8 2 3" xfId="5095" xr:uid="{00000000-0005-0000-0000-0000CB130000}"/>
    <cellStyle name="Note 8 2 3 2" xfId="15381" xr:uid="{224B4CF6-3DC3-4C81-9D98-F93A9DB7DF1B}"/>
    <cellStyle name="Note 8 2 3 2 2" xfId="23531" xr:uid="{D27731A7-52BA-472A-B943-8FDBE842E547}"/>
    <cellStyle name="Note 8 2 4" xfId="10017" xr:uid="{F34BB92D-8E96-489C-93D0-925EF7909C59}"/>
    <cellStyle name="Note 8 2 4 2" xfId="22751" xr:uid="{C0EA41E5-CE7E-4AC0-8D8F-6A65A7E06829}"/>
    <cellStyle name="Note 8 2 4 3" xfId="19297" xr:uid="{D78678B9-32F3-48E8-87E0-94370A44F592}"/>
    <cellStyle name="Note 8 3" xfId="5096" xr:uid="{00000000-0005-0000-0000-0000CC130000}"/>
    <cellStyle name="Note 8 3 2" xfId="5097" xr:uid="{00000000-0005-0000-0000-0000CD130000}"/>
    <cellStyle name="Note 8 3 3" xfId="5098" xr:uid="{00000000-0005-0000-0000-0000CE130000}"/>
    <cellStyle name="Note 8 3 4" xfId="16436" xr:uid="{4E7FC01D-04DA-4A90-9945-9DD59A610554}"/>
    <cellStyle name="Note 8 3 4 2" xfId="20985" xr:uid="{D63E0CCC-6B3D-47D3-9AC3-587C874B9770}"/>
    <cellStyle name="Note 8 3 4 3" xfId="23447" xr:uid="{344A4AAF-0612-44FA-B8C7-4126E6935DDD}"/>
    <cellStyle name="Note 8 4" xfId="5099" xr:uid="{00000000-0005-0000-0000-0000CF130000}"/>
    <cellStyle name="Note 8 4 2" xfId="5100" xr:uid="{00000000-0005-0000-0000-0000D0130000}"/>
    <cellStyle name="Note 8 4 3" xfId="10863" xr:uid="{EA944B29-164E-4C82-94A6-73D2024BDCB8}"/>
    <cellStyle name="Note 8 4 3 2" xfId="18164" xr:uid="{EF1D4B75-3B50-422F-9A2A-EE7F09AB02A7}"/>
    <cellStyle name="Note 8 4 3 3" xfId="24570" xr:uid="{1535B3BA-C50A-4F89-BE14-2903D531FB88}"/>
    <cellStyle name="Note 8 4 4" xfId="19475" xr:uid="{FC7AAE20-2D40-44B4-BE5D-FFC3AD46BF3D}"/>
    <cellStyle name="Note 8 4 5" xfId="20414" xr:uid="{202BC75E-A3CC-4685-86A1-B2162844B007}"/>
    <cellStyle name="Note 8 5" xfId="5101" xr:uid="{00000000-0005-0000-0000-0000D1130000}"/>
    <cellStyle name="Note 8 6" xfId="5102" xr:uid="{00000000-0005-0000-0000-0000D2130000}"/>
    <cellStyle name="Note 8 7" xfId="10015" xr:uid="{66733FCE-DA76-4E1C-8422-F0353CC4A68F}"/>
    <cellStyle name="Note 8 7 2" xfId="23951" xr:uid="{DB148BF6-DA08-45AF-9890-0390AE3F4F02}"/>
    <cellStyle name="Note 8 7 3" xfId="22516" xr:uid="{CBA16E6C-4F1A-422D-83D3-EB26C2F8C90A}"/>
    <cellStyle name="Note 9" xfId="5103" xr:uid="{00000000-0005-0000-0000-0000D3130000}"/>
    <cellStyle name="Note 9 1" xfId="5104" xr:uid="{00000000-0005-0000-0000-0000D4130000}"/>
    <cellStyle name="Note 9 1 2" xfId="5105" xr:uid="{00000000-0005-0000-0000-0000D5130000}"/>
    <cellStyle name="Note 9 1 3" xfId="5106" xr:uid="{00000000-0005-0000-0000-0000D6130000}"/>
    <cellStyle name="Note 9 1 4" xfId="10019" xr:uid="{702026A3-1203-462A-A432-D597B4802E30}"/>
    <cellStyle name="Note 9 1 4 2" xfId="17176" xr:uid="{096A35EA-5853-47BE-87BB-727567C6B4E4}"/>
    <cellStyle name="Note 9 1 4 3" xfId="23451" xr:uid="{20BDCDA0-5A27-4DBF-98A9-8FDE4F01AE5E}"/>
    <cellStyle name="Note 9 2" xfId="5107" xr:uid="{00000000-0005-0000-0000-0000D7130000}"/>
    <cellStyle name="Note 9 2 2" xfId="5108" xr:uid="{00000000-0005-0000-0000-0000D8130000}"/>
    <cellStyle name="Note 9 2 3" xfId="5109" xr:uid="{00000000-0005-0000-0000-0000D9130000}"/>
    <cellStyle name="Note 9 2 4" xfId="10020" xr:uid="{83B60435-32C3-4805-AEB0-1872779CC317}"/>
    <cellStyle name="Note 9 2 4 2" xfId="20445" xr:uid="{DD40844F-7027-4521-ADC8-ED27598AA669}"/>
    <cellStyle name="Note 9 2 4 3" xfId="24001" xr:uid="{BA57A9BE-B748-4BCC-A6F7-2889A9B86FB8}"/>
    <cellStyle name="Note 9 3" xfId="5110" xr:uid="{00000000-0005-0000-0000-0000DA130000}"/>
    <cellStyle name="Note 9 3 2" xfId="5111" xr:uid="{00000000-0005-0000-0000-0000DB130000}"/>
    <cellStyle name="Note 9 3 3" xfId="16434" xr:uid="{34EC6BD1-C8CB-4FEF-BCD0-EB397DF2C5FF}"/>
    <cellStyle name="Note 9 3 3 2" xfId="23112" xr:uid="{6FB72C92-D7BB-4BD2-96AE-53034235850F}"/>
    <cellStyle name="Note 9 3 3 3" xfId="20025" xr:uid="{B003663D-A07F-4189-91B1-9F2355BD8BD4}"/>
    <cellStyle name="Note 9 4" xfId="5112" xr:uid="{00000000-0005-0000-0000-0000DC130000}"/>
    <cellStyle name="Note 9 4 2" xfId="10862" xr:uid="{FDE729E0-CB0B-4753-AC1B-6B8B9A5DA1EE}"/>
    <cellStyle name="Note 9 4 2 2" xfId="19344" xr:uid="{6C7A96B8-1F02-4204-BBA7-5E553E9977BB}"/>
    <cellStyle name="Note 9 5" xfId="5113" xr:uid="{00000000-0005-0000-0000-0000DD130000}"/>
    <cellStyle name="Note 9 6" xfId="10018" xr:uid="{083FD3FB-3980-4B6A-BD52-EE88D48891C4}"/>
    <cellStyle name="Note 9 6 2" xfId="21408" xr:uid="{F37D21DC-6333-4021-92C9-246DEFE739B4}"/>
    <cellStyle name="Note 9 6 3" xfId="21164" xr:uid="{32ED3219-C85E-44C7-8F27-CEAABB4EA1BC}"/>
    <cellStyle name="Obiskana hiperpovezava 1" xfId="5114" xr:uid="{00000000-0005-0000-0000-0000DE130000}"/>
    <cellStyle name="Obiskana hiperpovezava 1 1" xfId="15691" xr:uid="{C95E8735-D382-4A09-B800-7DA2D81352FA}"/>
    <cellStyle name="Obiskana hiperpovezava 1 2" xfId="15690" xr:uid="{F7409C90-E617-4420-B1D1-C3DD065D64B6}"/>
    <cellStyle name="Obiskana hiperpovezava 1 2 2" xfId="26718" xr:uid="{E825B907-EF53-49DA-98A8-E7F62F7EF185}"/>
    <cellStyle name="Obiskana hiperpovezava 1 2 3" xfId="24048" xr:uid="{5505BF54-49B7-4105-A8D8-D087559766AE}"/>
    <cellStyle name="Obiskana hiperpovezava 1 3" xfId="15689" xr:uid="{5344C7FC-6251-4CE4-BD78-F69498181C0C}"/>
    <cellStyle name="Obiskana hiperpovezava 1 4" xfId="15688" xr:uid="{F04E2130-AF21-460E-ACDF-739DEE38637D}"/>
    <cellStyle name="Obiskana hiperpovezava 1 5" xfId="10021" xr:uid="{414FF12A-7B79-4F26-9FF5-830B94AD130A}"/>
    <cellStyle name="Obiskana hiperpovezava 2" xfId="15687" xr:uid="{8DDC234D-FAA0-4125-9F6F-921F54CFB706}"/>
    <cellStyle name="Odstotek 2" xfId="5115" xr:uid="{00000000-0005-0000-0000-0000DF130000}"/>
    <cellStyle name="Odstotek 2 2" xfId="5116" xr:uid="{00000000-0005-0000-0000-0000E0130000}"/>
    <cellStyle name="Odstotek 2 2 2" xfId="5117" xr:uid="{00000000-0005-0000-0000-0000E1130000}"/>
    <cellStyle name="Odstotek 2 2 2 2" xfId="10860" xr:uid="{79E6115A-A89F-40D8-8971-9B9E9D5D1CEC}"/>
    <cellStyle name="Odstotek 2 2 3" xfId="9819" xr:uid="{9B8FB038-07C0-4938-AB35-A1F0E4A7A6ED}"/>
    <cellStyle name="Odstotek 2 2 3 2" xfId="22867" xr:uid="{000C906E-5E07-4947-8E72-02509BBC8032}"/>
    <cellStyle name="Odstotek 2 2 4" xfId="26527" xr:uid="{5B4D1A94-118E-45CE-8411-BE1A05C98F7B}"/>
    <cellStyle name="Odstotek 2 3" xfId="5118" xr:uid="{00000000-0005-0000-0000-0000E2130000}"/>
    <cellStyle name="Odstotek 2 3 2" xfId="5119" xr:uid="{00000000-0005-0000-0000-0000E3130000}"/>
    <cellStyle name="Odstotek 2 3 2 2" xfId="10858" xr:uid="{E5F08697-9BE4-4D27-94A6-BB253A44CAAE}"/>
    <cellStyle name="Odstotek 2 3 2 2 2" xfId="21965" xr:uid="{CA0849AC-AF3E-4374-BF61-70C95113B841}"/>
    <cellStyle name="Odstotek 2 3 3" xfId="5120" xr:uid="{00000000-0005-0000-0000-0000E4130000}"/>
    <cellStyle name="Odstotek 2 3 3 2" xfId="10857" xr:uid="{49231C6E-5C1D-48ED-AB99-251C7EC6D9AE}"/>
    <cellStyle name="Odstotek 2 3 3 2 2" xfId="18975" xr:uid="{3E2BF35A-8FF7-4E20-8B67-DA5DA9EB38BB}"/>
    <cellStyle name="Odstotek 2 3 4" xfId="10859" xr:uid="{920238E5-30F2-4258-B371-01B328688F32}"/>
    <cellStyle name="Odstotek 2 3 4 2" xfId="23293" xr:uid="{8E9D226E-3038-400F-848E-5E2C14FFD127}"/>
    <cellStyle name="Odstotek 2 4" xfId="5121" xr:uid="{00000000-0005-0000-0000-0000E5130000}"/>
    <cellStyle name="Odstotek 2 4 2" xfId="5122" xr:uid="{00000000-0005-0000-0000-0000E6130000}"/>
    <cellStyle name="Odstotek 2 4 3" xfId="10861" xr:uid="{BD4EA2BC-484D-4BD2-A8F9-AAF646C516F5}"/>
    <cellStyle name="Odstotek 2 4 3 2" xfId="17319" xr:uid="{CCC3E13A-A47B-4B31-9747-728B9B258CCE}"/>
    <cellStyle name="Odstotek 2 5" xfId="9422" xr:uid="{00000000-0005-0000-0000-0000E7130000}"/>
    <cellStyle name="Odstotek 2 6" xfId="23059" xr:uid="{A7520CF8-2E9A-4799-B142-59127BA077DC}"/>
    <cellStyle name="Odstotek 2 7" xfId="24403" xr:uid="{5B3819B2-AED4-4A60-860A-43A881A3BFBD}"/>
    <cellStyle name="Odstotek 3" xfId="5123" xr:uid="{00000000-0005-0000-0000-0000E8130000}"/>
    <cellStyle name="Odstotek 3 2" xfId="5124" xr:uid="{00000000-0005-0000-0000-0000E9130000}"/>
    <cellStyle name="Odstotek 3 2 2" xfId="10856" xr:uid="{F8FD59DB-BCC9-48F5-B7E0-4A41E19837D0}"/>
    <cellStyle name="Odstotek 3 3" xfId="9767" xr:uid="{A3DFDEF1-3B49-406A-A80F-075CCDA117D6}"/>
    <cellStyle name="Odstotek 3 3 2" xfId="17349" xr:uid="{40CF9708-6E2B-49C9-9443-B9DC08269FA9}"/>
    <cellStyle name="Odstotek 3 4" xfId="26054" xr:uid="{2C34CC6B-C838-4E10-8E4C-8DF5DB448E1E}"/>
    <cellStyle name="Odstotek 4" xfId="5125" xr:uid="{00000000-0005-0000-0000-0000EA130000}"/>
    <cellStyle name="Odstotek 4 2" xfId="5126" xr:uid="{00000000-0005-0000-0000-0000EB130000}"/>
    <cellStyle name="Odstotek 4 2 2" xfId="14498" xr:uid="{F2DE5E2D-0811-4A42-BF0B-DE1301FBAC2F}"/>
    <cellStyle name="Odstotek 4 2 2 2" xfId="21176" xr:uid="{4E58D37C-DF79-492C-9382-48A06D5DF786}"/>
    <cellStyle name="Odstotek 4 2 3" xfId="23600" xr:uid="{7432670D-2249-4D95-BF80-04E44CE67566}"/>
    <cellStyle name="Odstotek 4 2 3 2" xfId="26979" xr:uid="{EAA5ABC0-C91C-43C4-B5C6-B545076A706F}"/>
    <cellStyle name="Odstotek 4 2 4" xfId="18710" xr:uid="{F5601E95-38D3-4D57-A36C-31B4B0D52C93}"/>
    <cellStyle name="Odstotek 4 2 5" xfId="26887" xr:uid="{A7705635-EF7E-496D-A571-B0BB1829A2D1}"/>
    <cellStyle name="Odstotek 4 2 6" xfId="20662" xr:uid="{EAC315F0-A55A-4F4C-82FB-C206F8CC7B8F}"/>
    <cellStyle name="Odstotek 4 3" xfId="13870" xr:uid="{722FBD1A-1BEC-48B9-BAB1-4158B5284E42}"/>
    <cellStyle name="Odstotek 4 3 2" xfId="17405" xr:uid="{258B1A5F-68ED-4E18-8671-5794585AC631}"/>
    <cellStyle name="Odstotek 4 3 3" xfId="21046" xr:uid="{42E70753-3654-4BF0-8695-7EBD87B7AAD9}"/>
    <cellStyle name="Odstotek 4 4" xfId="10855" xr:uid="{4D1E8A24-2A88-42BF-8B7E-0DB067091F92}"/>
    <cellStyle name="Odstotek 5" xfId="15136" xr:uid="{807D7FCF-1C6E-48CC-8BD6-DB27AC622436}"/>
    <cellStyle name="OPIS" xfId="57" xr:uid="{00000000-0005-0000-0000-0000EC130000}"/>
    <cellStyle name="OPIS 2" xfId="5127" xr:uid="{00000000-0005-0000-0000-0000ED130000}"/>
    <cellStyle name="Opomba 1" xfId="5128" xr:uid="{00000000-0005-0000-0000-0000EE130000}"/>
    <cellStyle name="Opomba 1 2" xfId="5129" xr:uid="{00000000-0005-0000-0000-0000EF130000}"/>
    <cellStyle name="Opomba 1 2 2" xfId="15685" xr:uid="{39F00257-44A0-413E-A431-81B4A50FAAB1}"/>
    <cellStyle name="Opomba 1 2 2 2" xfId="23300" xr:uid="{021C1D0A-0A81-4FE0-B9E2-3C4D30B46F8C}"/>
    <cellStyle name="Opomba 1 3" xfId="5130" xr:uid="{00000000-0005-0000-0000-0000F0130000}"/>
    <cellStyle name="Opomba 1 4" xfId="9575" xr:uid="{F808448D-AF07-4980-A18A-B0800B4AEEFA}"/>
    <cellStyle name="Opomba 1 4 2" xfId="26407" xr:uid="{8F66922C-15FC-4C0D-ADA8-18F3260D14BB}"/>
    <cellStyle name="Opomba 1 4 3" xfId="19291" xr:uid="{F92C4BA4-8B86-4E89-ABF1-756EC29A10CB}"/>
    <cellStyle name="Opomba 10" xfId="5131" xr:uid="{00000000-0005-0000-0000-0000F1130000}"/>
    <cellStyle name="Opomba 10 2" xfId="5132" xr:uid="{00000000-0005-0000-0000-0000F2130000}"/>
    <cellStyle name="Opomba 10 3" xfId="5133" xr:uid="{00000000-0005-0000-0000-0000F3130000}"/>
    <cellStyle name="Opomba 10 4" xfId="9576" xr:uid="{7526440A-B12A-434E-97CF-4D2F7710BAAD}"/>
    <cellStyle name="Opomba 10 4 2" xfId="18971" xr:uid="{B48AEFC2-9502-4854-AF04-B1DEED0A1C5A}"/>
    <cellStyle name="Opomba 10 4 3" xfId="17338" xr:uid="{30EDD68B-A7F5-4C0B-B345-401827C8E95F}"/>
    <cellStyle name="Opomba 11" xfId="5134" xr:uid="{00000000-0005-0000-0000-0000F4130000}"/>
    <cellStyle name="Opomba 11 2" xfId="5135" xr:uid="{00000000-0005-0000-0000-0000F5130000}"/>
    <cellStyle name="Opomba 11 3" xfId="5136" xr:uid="{00000000-0005-0000-0000-0000F6130000}"/>
    <cellStyle name="Opomba 11 4" xfId="9577" xr:uid="{261EB9DC-5121-4914-95C3-D5B8C10758DD}"/>
    <cellStyle name="Opomba 11 4 2" xfId="22728" xr:uid="{79519380-EB9E-4D43-960C-A1F20CB81D8E}"/>
    <cellStyle name="Opomba 11 4 3" xfId="18141" xr:uid="{DAF5DFD5-C9B9-49D8-8AF5-821EC1AE8756}"/>
    <cellStyle name="Opomba 12" xfId="5137" xr:uid="{00000000-0005-0000-0000-0000F7130000}"/>
    <cellStyle name="Opomba 12 2" xfId="15242" xr:uid="{3FA5E787-E672-4491-9A1E-3CE79A7EDEBD}"/>
    <cellStyle name="Opomba 12 2 2" xfId="21867" xr:uid="{FA2D35FB-9D93-4634-ADFD-806D844AFB27}"/>
    <cellStyle name="Opomba 13" xfId="5138" xr:uid="{00000000-0005-0000-0000-0000F8130000}"/>
    <cellStyle name="Opomba 14" xfId="9574" xr:uid="{CB75F850-7607-47DB-906F-3520D0AF78A5}"/>
    <cellStyle name="Opomba 14 2" xfId="26239" xr:uid="{1C59411B-4CF6-4FFE-B1B8-B34591845499}"/>
    <cellStyle name="Opomba 2" xfId="5139" xr:uid="{00000000-0005-0000-0000-0000F9130000}"/>
    <cellStyle name="Opomba 2 2" xfId="5140" xr:uid="{00000000-0005-0000-0000-0000FA130000}"/>
    <cellStyle name="Opomba 2 2 2" xfId="5141" xr:uid="{00000000-0005-0000-0000-0000FB130000}"/>
    <cellStyle name="Opomba 2 2 2 2" xfId="16130" xr:uid="{70B9F152-BA9A-4555-8182-E82D8E6E215E}"/>
    <cellStyle name="Opomba 2 2 2 2 2" xfId="23579" xr:uid="{72030C8C-0676-47EE-99CE-08FB49AF9612}"/>
    <cellStyle name="Opomba 2 2 3" xfId="5142" xr:uid="{00000000-0005-0000-0000-0000FC130000}"/>
    <cellStyle name="Opomba 2 2 3 2" xfId="15684" xr:uid="{D1615A24-6C03-45C0-B8E5-CD8ECC60EC24}"/>
    <cellStyle name="Opomba 2 2 3 2 2" xfId="23536" xr:uid="{69F1FEEC-C924-4EFD-AC04-39F180938F0F}"/>
    <cellStyle name="Opomba 2 2 4" xfId="5143" xr:uid="{00000000-0005-0000-0000-0000FD130000}"/>
    <cellStyle name="Opomba 2 2 4 2" xfId="16785" xr:uid="{75EE2179-F448-48E7-9F7B-5DB8B89C5F06}"/>
    <cellStyle name="Opomba 2 2 4 2 2" xfId="21154" xr:uid="{BF9ACD3F-BD1F-4270-8F16-2846C9B03B7A}"/>
    <cellStyle name="Opomba 2 2 5" xfId="9769" xr:uid="{035B12EE-1313-4B51-BCDB-581DC92577E2}"/>
    <cellStyle name="Opomba 2 2 5 2" xfId="19162" xr:uid="{5FA1110E-AFE6-46E1-B834-AF671AECFEA9}"/>
    <cellStyle name="Opomba 2 2 5 3" xfId="21185" xr:uid="{5F54497D-185E-4EE1-A9CC-51AD386D83B2}"/>
    <cellStyle name="Opomba 2 2 6" xfId="21697" xr:uid="{DED63FCC-22E7-4D7B-9B84-849A53217613}"/>
    <cellStyle name="Opomba 2 2 6 2" xfId="26380" xr:uid="{49A4FCF8-825F-4E0D-9B45-F1B8378AE5AE}"/>
    <cellStyle name="Opomba 2 2 6 3" xfId="26179" xr:uid="{A2233786-111E-4C65-9EED-E9FE19547618}"/>
    <cellStyle name="Opomba 2 2 7" xfId="24578" xr:uid="{EA2055C1-1A64-44D6-A36C-5663B1046BC5}"/>
    <cellStyle name="Opomba 2 3" xfId="5144" xr:uid="{00000000-0005-0000-0000-0000FE130000}"/>
    <cellStyle name="Opomba 2 3 2" xfId="5145" xr:uid="{00000000-0005-0000-0000-0000FF130000}"/>
    <cellStyle name="Opomba 2 3 3" xfId="5146" xr:uid="{00000000-0005-0000-0000-000000140000}"/>
    <cellStyle name="Opomba 2 3 4" xfId="16131" xr:uid="{55C924B3-9F3F-472C-936E-457E5C631643}"/>
    <cellStyle name="Opomba 2 3 4 2" xfId="24020" xr:uid="{574CB08D-46C1-4BD5-A0E7-2708E08F9B58}"/>
    <cellStyle name="Opomba 2 3 4 3" xfId="21170" xr:uid="{B2493759-15A0-4A2A-B0DC-15500AF58873}"/>
    <cellStyle name="Opomba 2 3 5" xfId="26768" xr:uid="{ADE05A35-2A00-4BF6-AACD-7502087AAF8B}"/>
    <cellStyle name="Opomba 2 3 6" xfId="22370" xr:uid="{E4748C30-3ED1-4911-BD22-0040D2BDA5E5}"/>
    <cellStyle name="Opomba 2 4" xfId="5147" xr:uid="{00000000-0005-0000-0000-000001140000}"/>
    <cellStyle name="Opomba 2 4 2" xfId="10854" xr:uid="{CEF89239-0419-47D1-BF5B-046A8E68A344}"/>
    <cellStyle name="Opomba 2 4 2 2" xfId="20541" xr:uid="{83B7C8D6-17F2-4359-A560-3E7A168B0DAF}"/>
    <cellStyle name="Opomba 2 5" xfId="5148" xr:uid="{00000000-0005-0000-0000-000002140000}"/>
    <cellStyle name="Opomba 2 6" xfId="9429" xr:uid="{00000000-0005-0000-0000-000003140000}"/>
    <cellStyle name="Opomba 2 6 2" xfId="24877" xr:uid="{48BC0A30-5CBA-4178-986E-7B70E483C5C6}"/>
    <cellStyle name="Opomba 2 6 2 2" xfId="25196" xr:uid="{49DAE744-00E6-4CB5-8B4C-5DC69A1740A9}"/>
    <cellStyle name="Opomba 2 6 3" xfId="25149" xr:uid="{D1F6F869-988C-43AE-A2F6-AB6E0C636E3B}"/>
    <cellStyle name="Opomba 2 6 4" xfId="21375" xr:uid="{6D62112E-AAF0-4CE9-83FE-65CBEBC85DC2}"/>
    <cellStyle name="Opomba 2 6 5" xfId="21294" xr:uid="{3EB0D3A7-4DA5-4C8A-ADBA-4655DED96707}"/>
    <cellStyle name="Opomba 2 6 6" xfId="27071" xr:uid="{4B0E925E-85F4-4D38-A872-FD3F14CC23DD}"/>
    <cellStyle name="Opomba 2 7" xfId="9578" xr:uid="{C94D9B61-C994-4EE4-A846-60FEDA7E4947}"/>
    <cellStyle name="Opomba 2 7 2" xfId="26357" xr:uid="{93EE6DEF-05DF-4DA2-89E4-EBD49D046CEE}"/>
    <cellStyle name="Opomba 2 7 3" xfId="26250" xr:uid="{4885E687-50DC-4724-B878-6C743736E07C}"/>
    <cellStyle name="Opomba 3" xfId="5149" xr:uid="{00000000-0005-0000-0000-000004140000}"/>
    <cellStyle name="Opomba 3 2" xfId="5150" xr:uid="{00000000-0005-0000-0000-000005140000}"/>
    <cellStyle name="Opomba 3 2 2" xfId="5151" xr:uid="{00000000-0005-0000-0000-000006140000}"/>
    <cellStyle name="Opomba 3 2 2 2" xfId="10852" xr:uid="{F0459669-819B-422D-B439-FD01EAA650E2}"/>
    <cellStyle name="Opomba 3 2 2 2 2" xfId="19251" xr:uid="{4D23FCF3-0D59-4F65-999E-6AAD5712D095}"/>
    <cellStyle name="Opomba 3 2 3" xfId="5152" xr:uid="{00000000-0005-0000-0000-000007140000}"/>
    <cellStyle name="Opomba 3 2 4" xfId="5153" xr:uid="{00000000-0005-0000-0000-000008140000}"/>
    <cellStyle name="Opomba 3 2 5" xfId="5154" xr:uid="{00000000-0005-0000-0000-000009140000}"/>
    <cellStyle name="Opomba 3 2 6" xfId="9804" xr:uid="{586A080B-FF37-4171-A003-4104C740B579}"/>
    <cellStyle name="Opomba 3 2 6 2" xfId="20420" xr:uid="{2D82F352-D286-4F27-B881-664152841170}"/>
    <cellStyle name="Opomba 3 2 6 3" xfId="25094" xr:uid="{DC3C99AA-07AF-4163-A3EC-CD01836B0BE8}"/>
    <cellStyle name="Opomba 3 2 7" xfId="26519" xr:uid="{6AB89D9B-53C9-4650-9325-24F7CF0D1DC6}"/>
    <cellStyle name="Opomba 3 3" xfId="5155" xr:uid="{00000000-0005-0000-0000-00000A140000}"/>
    <cellStyle name="Opomba 3 3 2" xfId="5156" xr:uid="{00000000-0005-0000-0000-00000B140000}"/>
    <cellStyle name="Opomba 3 3 2 2" xfId="5157" xr:uid="{00000000-0005-0000-0000-00000C140000}"/>
    <cellStyle name="Opomba 3 3 2 3" xfId="10850" xr:uid="{7E1A12FC-39B7-48F4-8946-170BB5CA86F1}"/>
    <cellStyle name="Opomba 3 3 2 3 2" xfId="23224" xr:uid="{B01D4296-72A2-4E44-93DB-71067B33A462}"/>
    <cellStyle name="Opomba 3 3 2 3 3" xfId="21210" xr:uid="{94BB23E5-7746-4036-9A76-C52BF654BECB}"/>
    <cellStyle name="Opomba 3 3 3" xfId="5158" xr:uid="{00000000-0005-0000-0000-00000D140000}"/>
    <cellStyle name="Opomba 3 3 3 2" xfId="5159" xr:uid="{00000000-0005-0000-0000-00000E140000}"/>
    <cellStyle name="Opomba 3 3 3 3" xfId="10847" xr:uid="{E1F85C83-223B-4C59-BDBD-13F884D1FE72}"/>
    <cellStyle name="Opomba 3 3 3 3 2" xfId="19254" xr:uid="{9FEC6A21-60C6-4845-A23B-040206621E97}"/>
    <cellStyle name="Opomba 3 3 3 3 3" xfId="23635" xr:uid="{D1148CA8-717C-4167-8C6C-2F37C806BE1E}"/>
    <cellStyle name="Opomba 3 3 4" xfId="5160" xr:uid="{00000000-0005-0000-0000-00000F140000}"/>
    <cellStyle name="Opomba 3 3 5" xfId="5161" xr:uid="{00000000-0005-0000-0000-000010140000}"/>
    <cellStyle name="Opomba 3 3 6" xfId="10851" xr:uid="{155612EF-55C1-415D-8439-B0CC7DBA51E5}"/>
    <cellStyle name="Opomba 3 3 6 2" xfId="20540" xr:uid="{D6BF17FB-EC94-4DC3-B808-71F93DE5F3EF}"/>
    <cellStyle name="Opomba 3 3 6 3" xfId="21847" xr:uid="{4B23F503-6F2D-4C0C-96EE-65CE95330F72}"/>
    <cellStyle name="Opomba 3 4" xfId="5162" xr:uid="{00000000-0005-0000-0000-000011140000}"/>
    <cellStyle name="Opomba 3 4 2" xfId="5163" xr:uid="{00000000-0005-0000-0000-000012140000}"/>
    <cellStyle name="Opomba 3 4 2 2" xfId="16786" xr:uid="{25B79A5E-642F-4397-A8DC-96B906BF2EDE}"/>
    <cellStyle name="Opomba 3 4 2 2 2" xfId="21155" xr:uid="{9F79B9E7-E754-4DDF-A3BE-FE0EE86F0576}"/>
    <cellStyle name="Opomba 3 4 3" xfId="5164" xr:uid="{00000000-0005-0000-0000-000013140000}"/>
    <cellStyle name="Opomba 3 4 4" xfId="15683" xr:uid="{F63B6616-D25F-4D3F-BE6B-F1D31397344D}"/>
    <cellStyle name="Opomba 3 4 4 2" xfId="19227" xr:uid="{ED76D127-4D3A-4FB4-A1F2-5E920199F75A}"/>
    <cellStyle name="Opomba 3 4 4 3" xfId="26044" xr:uid="{6E1C7B31-7DBF-4CFC-9E86-50BB62BC401F}"/>
    <cellStyle name="Opomba 3 4 5" xfId="24627" xr:uid="{8C6C7C8F-125E-4CB1-9D6A-3E240EAF0E83}"/>
    <cellStyle name="Opomba 3 4 5 2" xfId="21062" xr:uid="{EDB2762E-1534-4CDA-99DF-E3F11B33AD21}"/>
    <cellStyle name="Opomba 3 4 5 3" xfId="26717" xr:uid="{614DB34E-4556-4201-B8DB-443E323A546F}"/>
    <cellStyle name="Opomba 3 4 6" xfId="26141" xr:uid="{0CC8E3A2-3990-4CD6-A977-1484E9184288}"/>
    <cellStyle name="Opomba 3 5" xfId="5165" xr:uid="{00000000-0005-0000-0000-000014140000}"/>
    <cellStyle name="Opomba 3 5 2" xfId="5166" xr:uid="{00000000-0005-0000-0000-000015140000}"/>
    <cellStyle name="Opomba 3 5 3" xfId="16129" xr:uid="{165A80ED-D405-4E80-9698-43EDBC08DFAA}"/>
    <cellStyle name="Opomba 3 5 3 2" xfId="20925" xr:uid="{A481CC91-3281-4095-9612-80D91BB14F2D}"/>
    <cellStyle name="Opomba 3 5 3 3" xfId="23812" xr:uid="{E1305AFA-1A64-463E-BE58-186E340EA788}"/>
    <cellStyle name="Opomba 3 5 4" xfId="26767" xr:uid="{C9E34098-E5BC-4016-B732-785D05C4C13D}"/>
    <cellStyle name="Opomba 3 5 5" xfId="18837" xr:uid="{089A0952-8406-49D8-8410-E5134B1124A7}"/>
    <cellStyle name="Opomba 3 6" xfId="5167" xr:uid="{00000000-0005-0000-0000-000016140000}"/>
    <cellStyle name="Opomba 3 6 2" xfId="10853" xr:uid="{60564BDE-BF92-44C7-A7CC-C40B60A54582}"/>
    <cellStyle name="Opomba 3 6 2 2" xfId="19253" xr:uid="{6FD6AACC-E610-4990-997B-66D49ED3FD2C}"/>
    <cellStyle name="Opomba 3 7" xfId="5168" xr:uid="{00000000-0005-0000-0000-000017140000}"/>
    <cellStyle name="Opomba 3 8" xfId="9579" xr:uid="{973DEC2A-7643-4A16-9533-B8A811BAE2F2}"/>
    <cellStyle name="Opomba 3 8 2" xfId="26183" xr:uid="{E453A54A-C2BE-4E1E-8265-E72795A9B6E8}"/>
    <cellStyle name="Opomba 3 8 3" xfId="26046" xr:uid="{740BED4A-AC17-4B77-A65A-04659CF65743}"/>
    <cellStyle name="Opomba 4" xfId="5169" xr:uid="{00000000-0005-0000-0000-000018140000}"/>
    <cellStyle name="Opomba 4 2" xfId="5170" xr:uid="{00000000-0005-0000-0000-000019140000}"/>
    <cellStyle name="Opomba 4 2 2" xfId="16128" xr:uid="{AE6C8FB2-4DE0-488C-9404-79AA0DDF4E89}"/>
    <cellStyle name="Opomba 4 2 2 2" xfId="25523" xr:uid="{7DFFC1DE-2361-4FFF-AB06-AFB466ADC6F4}"/>
    <cellStyle name="Opomba 4 2 3" xfId="25902" xr:uid="{BDA43B13-1D0C-4AA8-98BC-6AAFDBADD933}"/>
    <cellStyle name="Opomba 4 2 4" xfId="27396" xr:uid="{70012A01-BB46-4921-8A41-48CFCAD14EF7}"/>
    <cellStyle name="Opomba 4 3" xfId="5171" xr:uid="{00000000-0005-0000-0000-00001A140000}"/>
    <cellStyle name="Opomba 4 3 2" xfId="15682" xr:uid="{201ABF83-6872-4DCE-A359-68F349C4E73C}"/>
    <cellStyle name="Opomba 4 3 2 2" xfId="20856" xr:uid="{1CA610B0-76C1-43EF-A7C0-9CDD02DEE5A8}"/>
    <cellStyle name="Opomba 4 4" xfId="10260" xr:uid="{1663DB96-BD10-4A29-8B90-DBF7B44B62DB}"/>
    <cellStyle name="Opomba 4 4 2" xfId="19292" xr:uid="{27EC0626-B7ED-4D0F-AE25-61D20EE827EA}"/>
    <cellStyle name="Opomba 4 4 3" xfId="21220" xr:uid="{3846C4E6-9C84-438A-A8C9-28A624BAB01C}"/>
    <cellStyle name="Opomba 4 5" xfId="9580" xr:uid="{98E8AC4F-463E-4FEE-A148-6A8C6C13584B}"/>
    <cellStyle name="Opomba 4 5 2" xfId="23230" xr:uid="{3B34DAC4-582D-49DE-8C44-5FFD42159A3F}"/>
    <cellStyle name="Opomba 5" xfId="5172" xr:uid="{00000000-0005-0000-0000-00001B140000}"/>
    <cellStyle name="Opomba 5 2" xfId="5173" xr:uid="{00000000-0005-0000-0000-00001C140000}"/>
    <cellStyle name="Opomba 5 2 2" xfId="16127" xr:uid="{40D72FC5-3C9D-4993-BCA5-36CC8C223E23}"/>
    <cellStyle name="Opomba 5 3" xfId="5174" xr:uid="{00000000-0005-0000-0000-00001D140000}"/>
    <cellStyle name="Opomba 5 3 2" xfId="15681" xr:uid="{7115E665-B26F-4BE3-8E78-F47E42370934}"/>
    <cellStyle name="Opomba 5 3 2 2" xfId="23049" xr:uid="{B4EC8DCB-4880-4117-9C7F-853688138424}"/>
    <cellStyle name="Opomba 5 4" xfId="9581" xr:uid="{9641CB2F-4C50-4EA0-933C-02BCFC181D89}"/>
    <cellStyle name="Opomba 5 4 2" xfId="26217" xr:uid="{C9C4EF9B-0EAC-4DF7-8E9F-8270189ACA74}"/>
    <cellStyle name="Opomba 5 4 3" xfId="19379" xr:uid="{F0527A6A-4382-4D24-94CB-6BD048EDDA72}"/>
    <cellStyle name="Opomba 6" xfId="5175" xr:uid="{00000000-0005-0000-0000-00001E140000}"/>
    <cellStyle name="Opomba 6 2" xfId="5176" xr:uid="{00000000-0005-0000-0000-00001F140000}"/>
    <cellStyle name="Opomba 6 2 2" xfId="15680" xr:uid="{286C3BC0-2795-42C8-9EEF-5894CB49F221}"/>
    <cellStyle name="Opomba 6 2 2 2" xfId="23301" xr:uid="{FA994A2C-D85C-48F6-B0C4-D186B91274B0}"/>
    <cellStyle name="Opomba 6 3" xfId="5177" xr:uid="{00000000-0005-0000-0000-000020140000}"/>
    <cellStyle name="Opomba 6 4" xfId="9582" xr:uid="{A88ECE68-F574-4B1E-92D4-B962496B579D}"/>
    <cellStyle name="Opomba 6 4 2" xfId="26386" xr:uid="{E9DECBFF-17D4-4CB1-BD83-7D5AF97CD0DA}"/>
    <cellStyle name="Opomba 6 4 3" xfId="22354" xr:uid="{D8EDD7AB-7FCC-49A7-B519-A59722ED40DA}"/>
    <cellStyle name="Opomba 7" xfId="5178" xr:uid="{00000000-0005-0000-0000-000021140000}"/>
    <cellStyle name="Opomba 7 2" xfId="5179" xr:uid="{00000000-0005-0000-0000-000022140000}"/>
    <cellStyle name="Opomba 7 2 2" xfId="15679" xr:uid="{7C545E16-9E21-43B0-A0F6-69884EF6B13D}"/>
    <cellStyle name="Opomba 7 2 2 2" xfId="23537" xr:uid="{EDFD56E0-1B49-43A8-BD65-AE13C2ABFF33}"/>
    <cellStyle name="Opomba 7 3" xfId="5180" xr:uid="{00000000-0005-0000-0000-000023140000}"/>
    <cellStyle name="Opomba 7 4" xfId="9583" xr:uid="{013191CB-0480-4729-9A09-7B8A5E8ACCF3}"/>
    <cellStyle name="Opomba 7 4 2" xfId="19264" xr:uid="{338C9DFE-A112-4EE5-BA6D-55B2E8A1CD9E}"/>
    <cellStyle name="Opomba 7 4 3" xfId="18978" xr:uid="{CBAE45FD-81E3-4D49-B03A-E9FC1D0B9856}"/>
    <cellStyle name="Opomba 8" xfId="5181" xr:uid="{00000000-0005-0000-0000-000024140000}"/>
    <cellStyle name="Opomba 8 2" xfId="5182" xr:uid="{00000000-0005-0000-0000-000025140000}"/>
    <cellStyle name="Opomba 8 2 2" xfId="15686" xr:uid="{9FDA00CE-628B-47FC-B276-3CEEFE2DE34C}"/>
    <cellStyle name="Opomba 8 2 2 2" xfId="23048" xr:uid="{FA108630-DC32-4928-A262-9C9CAB89718F}"/>
    <cellStyle name="Opomba 8 3" xfId="5183" xr:uid="{00000000-0005-0000-0000-000026140000}"/>
    <cellStyle name="Opomba 8 4" xfId="9584" xr:uid="{617B9647-ACAE-4FDC-8FC9-BE822CE58F43}"/>
    <cellStyle name="Opomba 8 4 2" xfId="17325" xr:uid="{1CB13148-FF8C-4B34-8851-E01A779A927A}"/>
    <cellStyle name="Opomba 8 4 3" xfId="19156" xr:uid="{6FD494B5-A728-4CD6-8E9E-20A53A53BE74}"/>
    <cellStyle name="Opomba 9" xfId="5184" xr:uid="{00000000-0005-0000-0000-000027140000}"/>
    <cellStyle name="Opomba 9 2" xfId="5185" xr:uid="{00000000-0005-0000-0000-000028140000}"/>
    <cellStyle name="Opomba 9 2 2" xfId="16132" xr:uid="{57D89CDE-FE9B-45CE-BAD6-FC9698B40739}"/>
    <cellStyle name="Opomba 9 3" xfId="5186" xr:uid="{00000000-0005-0000-0000-000029140000}"/>
    <cellStyle name="Opomba 9 4" xfId="9585" xr:uid="{B251ECA6-80D0-4C0B-92A0-94EFCE71DE46}"/>
    <cellStyle name="Opomba 9 4 2" xfId="26418" xr:uid="{FD2FBF10-1462-4021-98B4-58940B8A3966}"/>
    <cellStyle name="Opomba 9 4 3" xfId="20643" xr:uid="{78D9C315-8BC9-42F9-B91B-AD0E32FB12B7}"/>
    <cellStyle name="Opozorilo" xfId="5187" xr:uid="{00000000-0005-0000-0000-00002A140000}"/>
    <cellStyle name="Opozorilo 1" xfId="5188" xr:uid="{00000000-0005-0000-0000-00002B140000}"/>
    <cellStyle name="Opozorilo 1 2" xfId="9587" xr:uid="{9F955BDF-A4FA-4F15-9F7E-7786D859F9B1}"/>
    <cellStyle name="Opozorilo 1 2 2" xfId="20024" xr:uid="{32655A8D-FC00-4A9D-8E44-3E42C5708EC1}"/>
    <cellStyle name="Opozorilo 10" xfId="5189" xr:uid="{00000000-0005-0000-0000-00002C140000}"/>
    <cellStyle name="Opozorilo 10 2" xfId="9588" xr:uid="{7BCEA95B-8BAF-47A3-95BF-0AD91923F853}"/>
    <cellStyle name="Opozorilo 10 2 2" xfId="20585" xr:uid="{42CBCCAE-2D40-4E30-9FE5-D3DD702ADA87}"/>
    <cellStyle name="Opozorilo 11" xfId="5190" xr:uid="{00000000-0005-0000-0000-00002D140000}"/>
    <cellStyle name="Opozorilo 11 2" xfId="9589" xr:uid="{D3EB1DFF-A538-4AD5-A59D-2971E94E08F8}"/>
    <cellStyle name="Opozorilo 11 2 2" xfId="23816" xr:uid="{B93CC214-CADE-4E6D-BE64-8F291F2B84A0}"/>
    <cellStyle name="Opozorilo 12" xfId="9532" xr:uid="{FF2AD713-2763-439A-8D22-9E4A9B9F80C5}"/>
    <cellStyle name="Opozorilo 12 2" xfId="16787" xr:uid="{5D78516C-9E6C-4FA6-9071-5EF3C47D507F}"/>
    <cellStyle name="Opozorilo 12 2 2" xfId="22368" xr:uid="{810FB480-49A5-4A04-8B51-B494C231AAF7}"/>
    <cellStyle name="Opozorilo 13" xfId="9586" xr:uid="{9722822C-F1B4-4074-AB0E-5E949DB2C4C3}"/>
    <cellStyle name="Opozorilo 13 2" xfId="24417" xr:uid="{149C354D-A64F-42CD-81F0-D0ADA962F657}"/>
    <cellStyle name="Opozorilo 2" xfId="5191" xr:uid="{00000000-0005-0000-0000-00002E140000}"/>
    <cellStyle name="Opozorilo 2 2" xfId="5192" xr:uid="{00000000-0005-0000-0000-00002F140000}"/>
    <cellStyle name="Opozorilo 2 2 2" xfId="5193" xr:uid="{00000000-0005-0000-0000-000030140000}"/>
    <cellStyle name="Opozorilo 2 2 2 2" xfId="15678" xr:uid="{998DE547-0729-4F81-89A5-CE403092228B}"/>
    <cellStyle name="Opozorilo 2 2 3" xfId="9770" xr:uid="{EBC87333-4A96-4E03-91F0-CE6B50A5AC98}"/>
    <cellStyle name="Opozorilo 2 2 3 2" xfId="22012" xr:uid="{22FA700C-11D0-4529-8FE2-F8F5DF03FB98}"/>
    <cellStyle name="Opozorilo 2 2 4" xfId="19447" xr:uid="{03FDF89F-9AAB-43F0-826A-D66AD82C7B29}"/>
    <cellStyle name="Opozorilo 2 3" xfId="5194" xr:uid="{00000000-0005-0000-0000-000031140000}"/>
    <cellStyle name="Opozorilo 2 4" xfId="9590" xr:uid="{C928B495-1745-495C-9E9B-96BC38C811FD}"/>
    <cellStyle name="Opozorilo 2 4 2" xfId="24416" xr:uid="{B39BDAB9-4D26-41D4-AE9F-0E8A7142875A}"/>
    <cellStyle name="Opozorilo 3" xfId="5195" xr:uid="{00000000-0005-0000-0000-000032140000}"/>
    <cellStyle name="Opozorilo 3 2" xfId="16126" xr:uid="{E4BB098B-F337-4CF4-BC8F-25CD0AF23B36}"/>
    <cellStyle name="Opozorilo 3 2 2" xfId="26766" xr:uid="{5B556ED5-86B6-4C3D-A7E3-2862B2E7DD29}"/>
    <cellStyle name="Opozorilo 3 2 3" xfId="24059" xr:uid="{FF915AEA-C876-45E1-9929-2ACBBBA0B46C}"/>
    <cellStyle name="Opozorilo 3 3" xfId="9591" xr:uid="{ED1C0805-47F3-40FA-AAA8-2699C940235B}"/>
    <cellStyle name="Opozorilo 4" xfId="5196" xr:uid="{00000000-0005-0000-0000-000033140000}"/>
    <cellStyle name="Opozorilo 4 2" xfId="9592" xr:uid="{417C47CB-083B-4DAB-ABBE-AE83E71B9050}"/>
    <cellStyle name="Opozorilo 4 2 2" xfId="20023" xr:uid="{BC251699-580E-411D-B2A5-2FBC63A2A6CC}"/>
    <cellStyle name="Opozorilo 5" xfId="5197" xr:uid="{00000000-0005-0000-0000-000034140000}"/>
    <cellStyle name="Opozorilo 5 2" xfId="9593" xr:uid="{D9DC2BE2-571E-4428-944C-D0658800C087}"/>
    <cellStyle name="Opozorilo 5 2 2" xfId="22106" xr:uid="{07D98C8F-A38C-4187-AFC8-EA2E32B7F102}"/>
    <cellStyle name="Opozorilo 6" xfId="5198" xr:uid="{00000000-0005-0000-0000-000035140000}"/>
    <cellStyle name="Opozorilo 6 2" xfId="9594" xr:uid="{ABED8D3F-1D7C-4045-B28C-1896EE1737A3}"/>
    <cellStyle name="Opozorilo 6 2 2" xfId="26301" xr:uid="{A81A18A2-0EC5-48B2-B246-25295A03E083}"/>
    <cellStyle name="Opozorilo 7" xfId="5199" xr:uid="{00000000-0005-0000-0000-000036140000}"/>
    <cellStyle name="Opozorilo 7 2" xfId="9595" xr:uid="{3038C766-C12F-4105-A3EB-8160D72087DF}"/>
    <cellStyle name="Opozorilo 7 2 2" xfId="16943" xr:uid="{03C8A349-7E4D-47BB-8B46-C93AE77D6C10}"/>
    <cellStyle name="Opozorilo 8" xfId="5200" xr:uid="{00000000-0005-0000-0000-000037140000}"/>
    <cellStyle name="Opozorilo 8 2" xfId="9596" xr:uid="{1AC817D3-9E6A-4A25-924B-B264A249293D}"/>
    <cellStyle name="Opozorilo 8 2 2" xfId="20586" xr:uid="{AED9E308-B472-4826-8922-3AE606B4671F}"/>
    <cellStyle name="Opozorilo 9" xfId="5201" xr:uid="{00000000-0005-0000-0000-000038140000}"/>
    <cellStyle name="Opozorilo 9 2" xfId="9597" xr:uid="{A4228D23-77AF-4DFC-95F2-657BDF9EFDAA}"/>
    <cellStyle name="Opozorilo 9 2 2" xfId="26466" xr:uid="{94B6320A-F79E-42E9-844D-E2E1410F14CB}"/>
    <cellStyle name="Output 1" xfId="5202" xr:uid="{00000000-0005-0000-0000-000039140000}"/>
    <cellStyle name="Output 1 1" xfId="5203" xr:uid="{00000000-0005-0000-0000-00003A140000}"/>
    <cellStyle name="Output 1 1 2" xfId="5204" xr:uid="{00000000-0005-0000-0000-00003B140000}"/>
    <cellStyle name="Output 1 1 3" xfId="5205" xr:uid="{00000000-0005-0000-0000-00003C140000}"/>
    <cellStyle name="Output 1 1 4" xfId="10023" xr:uid="{762F53FD-17CB-42F0-9701-0EF73D845DA3}"/>
    <cellStyle name="Output 1 1 4 2" xfId="20446" xr:uid="{2421D25F-6B22-42A1-B029-CE199B4B91F9}"/>
    <cellStyle name="Output 1 1 4 3" xfId="19118" xr:uid="{52F877F4-171E-4B2E-BE4F-98526F570D2B}"/>
    <cellStyle name="Output 1 2" xfId="5206" xr:uid="{00000000-0005-0000-0000-00003D140000}"/>
    <cellStyle name="Output 1 2 2" xfId="5207" xr:uid="{00000000-0005-0000-0000-00003E140000}"/>
    <cellStyle name="Output 1 2 2 2" xfId="5208" xr:uid="{00000000-0005-0000-0000-00003F140000}"/>
    <cellStyle name="Output 1 2 2 3" xfId="5209" xr:uid="{00000000-0005-0000-0000-000040140000}"/>
    <cellStyle name="Output 1 2 2 4" xfId="16432" xr:uid="{91F5DD65-02E8-40B0-A160-76B3A0C8C832}"/>
    <cellStyle name="Output 1 2 2 4 2" xfId="23366" xr:uid="{140DA246-87CC-4116-B265-895763E16A32}"/>
    <cellStyle name="Output 1 2 2 4 3" xfId="26444" xr:uid="{B6DDAC2E-5533-4011-894A-CF690A02A85F}"/>
    <cellStyle name="Output 1 2 3" xfId="5210" xr:uid="{00000000-0005-0000-0000-000041140000}"/>
    <cellStyle name="Output 1 2 3 2" xfId="10848" xr:uid="{6D088926-AD7C-47E4-8EA2-21F439474694}"/>
    <cellStyle name="Output 1 2 3 2 2" xfId="20539" xr:uid="{14C55E3E-8BD1-4B8C-B09C-E3533D641058}"/>
    <cellStyle name="Output 1 2 4" xfId="5211" xr:uid="{00000000-0005-0000-0000-000042140000}"/>
    <cellStyle name="Output 1 2 5" xfId="10024" xr:uid="{F5B32545-AC16-40FB-85C3-9C61E68466E5}"/>
    <cellStyle name="Output 1 2 5 2" xfId="23950" xr:uid="{4326D7BA-B58F-456F-B6E7-8B869D75F772}"/>
    <cellStyle name="Output 1 2 5 3" xfId="26315" xr:uid="{3179AC4E-F081-45DF-9902-F7647FE5A1E5}"/>
    <cellStyle name="Output 1 3" xfId="5212" xr:uid="{00000000-0005-0000-0000-000043140000}"/>
    <cellStyle name="Output 1 3 2" xfId="5213" xr:uid="{00000000-0005-0000-0000-000044140000}"/>
    <cellStyle name="Output 1 3 3" xfId="5214" xr:uid="{00000000-0005-0000-0000-000045140000}"/>
    <cellStyle name="Output 1 3 4" xfId="16431" xr:uid="{5496F9C5-5A97-4DE8-9EB6-8995F0ADF5FE}"/>
    <cellStyle name="Output 1 3 4 2" xfId="19215" xr:uid="{2FC863BF-5D8F-497E-8621-8B20478DA3E6}"/>
    <cellStyle name="Output 1 3 4 3" xfId="24488" xr:uid="{C6568B15-EA42-433B-B3AE-74B95F5B76D2}"/>
    <cellStyle name="Output 1 3 5" xfId="26822" xr:uid="{EDFFB1D3-5C33-4FC1-87A4-ACD4A61FE2C4}"/>
    <cellStyle name="Output 1 3 6" xfId="26151" xr:uid="{D74D5F92-A70B-49F3-8797-BB5CC38BB479}"/>
    <cellStyle name="Output 1 4" xfId="5215" xr:uid="{00000000-0005-0000-0000-000046140000}"/>
    <cellStyle name="Output 1 4 2" xfId="16433" xr:uid="{A42F3B05-F411-4A1B-8BEA-E3F7BE10C89B}"/>
    <cellStyle name="Output 1 4 2 2" xfId="25954" xr:uid="{8CB50E16-D226-4668-A223-D0CF8CDC8876}"/>
    <cellStyle name="Output 1 5" xfId="5216" xr:uid="{00000000-0005-0000-0000-000047140000}"/>
    <cellStyle name="Output 1 5 2" xfId="10849" xr:uid="{E2EC9986-074E-424E-8787-E6E6C5E21EDF}"/>
    <cellStyle name="Output 1 5 2 2" xfId="22829" xr:uid="{5A5EBD6F-95ED-42E3-A005-590F029C19AB}"/>
    <cellStyle name="Output 1 6" xfId="10022" xr:uid="{55A5F7E2-38DA-432C-B928-C02CC76846EC}"/>
    <cellStyle name="Output 1 6 2" xfId="17175" xr:uid="{21921F18-2C49-4107-8BDE-2A83549F8ADA}"/>
    <cellStyle name="Output 1 6 3" xfId="21812" xr:uid="{36B101E2-F6B7-4767-BFDB-B138F3385807}"/>
    <cellStyle name="Output 10" xfId="5217" xr:uid="{00000000-0005-0000-0000-000048140000}"/>
    <cellStyle name="Output 10 2" xfId="5218" xr:uid="{00000000-0005-0000-0000-000049140000}"/>
    <cellStyle name="Output 10 3" xfId="5219" xr:uid="{00000000-0005-0000-0000-00004A140000}"/>
    <cellStyle name="Output 10 4" xfId="10025" xr:uid="{B930E0C2-403B-49D9-B73E-61CD6798EE65}"/>
    <cellStyle name="Output 10 4 2" xfId="17174" xr:uid="{70DA6CF7-E05B-4133-B469-C983066A7DC4}"/>
    <cellStyle name="Output 10 4 3" xfId="26089" xr:uid="{A2987112-73CA-4C2D-B53D-0BDE5D4E55B6}"/>
    <cellStyle name="Output 11" xfId="5220" xr:uid="{00000000-0005-0000-0000-00004B140000}"/>
    <cellStyle name="Output 11 2" xfId="5221" xr:uid="{00000000-0005-0000-0000-00004C140000}"/>
    <cellStyle name="Output 11 3" xfId="5222" xr:uid="{00000000-0005-0000-0000-00004D140000}"/>
    <cellStyle name="Output 11 4" xfId="10026" xr:uid="{2F861DD3-D1C1-4B4D-8BDF-DE44E1A09E9B}"/>
    <cellStyle name="Output 11 4 2" xfId="22754" xr:uid="{DF34587A-D1C6-4F20-B952-DBE27586849E}"/>
    <cellStyle name="Output 11 4 3" xfId="20022" xr:uid="{25761080-FD15-469F-9602-B34C5AFBC009}"/>
    <cellStyle name="Output 12" xfId="5223" xr:uid="{00000000-0005-0000-0000-00004E140000}"/>
    <cellStyle name="Output 12 2" xfId="5224" xr:uid="{00000000-0005-0000-0000-00004F140000}"/>
    <cellStyle name="Output 12 3" xfId="5225" xr:uid="{00000000-0005-0000-0000-000050140000}"/>
    <cellStyle name="Output 12 4" xfId="10027" xr:uid="{9E96EEF2-131B-4F35-9B3E-37A329DDE7FA}"/>
    <cellStyle name="Output 12 4 2" xfId="21409" xr:uid="{1A343F7D-8B4F-406B-92CE-9B26ECD9E6DE}"/>
    <cellStyle name="Output 12 4 3" xfId="17369" xr:uid="{140EA383-E390-4E01-8CCC-2699D26DEE19}"/>
    <cellStyle name="Output 13" xfId="5226" xr:uid="{00000000-0005-0000-0000-000051140000}"/>
    <cellStyle name="Output 13 2" xfId="5227" xr:uid="{00000000-0005-0000-0000-000052140000}"/>
    <cellStyle name="Output 13 3" xfId="5228" xr:uid="{00000000-0005-0000-0000-000053140000}"/>
    <cellStyle name="Output 13 4" xfId="10028" xr:uid="{A08E4790-F174-4A46-93B8-1395A0ACCBEC}"/>
    <cellStyle name="Output 13 4 2" xfId="17173" xr:uid="{C1DD7973-CAB8-4F2A-925C-E99714A1909B}"/>
    <cellStyle name="Output 13 4 3" xfId="22279" xr:uid="{0272E72D-B5BC-4D76-85F9-545599F98726}"/>
    <cellStyle name="Output 2" xfId="5229" xr:uid="{00000000-0005-0000-0000-000054140000}"/>
    <cellStyle name="Output 2 1" xfId="5230" xr:uid="{00000000-0005-0000-0000-000055140000}"/>
    <cellStyle name="Output 2 1 2" xfId="5231" xr:uid="{00000000-0005-0000-0000-000056140000}"/>
    <cellStyle name="Output 2 1 3" xfId="5232" xr:uid="{00000000-0005-0000-0000-000057140000}"/>
    <cellStyle name="Output 2 1 4" xfId="10030" xr:uid="{FFFB3B98-286A-439F-8B73-9B486D9DC288}"/>
    <cellStyle name="Output 2 1 4 2" xfId="19378" xr:uid="{FE200831-3197-4585-B13E-6AAC9C52C1F5}"/>
    <cellStyle name="Output 2 1 4 3" xfId="24134" xr:uid="{00ED2247-B316-4E55-88FF-3E2E55FBD7A2}"/>
    <cellStyle name="Output 2 2" xfId="5233" xr:uid="{00000000-0005-0000-0000-000058140000}"/>
    <cellStyle name="Output 2 2 2" xfId="5234" xr:uid="{00000000-0005-0000-0000-000059140000}"/>
    <cellStyle name="Output 2 2 2 2" xfId="5235" xr:uid="{00000000-0005-0000-0000-00005A140000}"/>
    <cellStyle name="Output 2 2 2 3" xfId="5236" xr:uid="{00000000-0005-0000-0000-00005B140000}"/>
    <cellStyle name="Output 2 2 2 4" xfId="16429" xr:uid="{42C38CA6-CC4E-4B60-8FB9-FDE7D652EAC5}"/>
    <cellStyle name="Output 2 2 2 4 2" xfId="20983" xr:uid="{FE15F41D-8347-4EE9-95E2-0CE9979B3C72}"/>
    <cellStyle name="Output 2 2 2 4 3" xfId="20478" xr:uid="{55E068E2-0E2C-44C5-9B60-97834BA99A24}"/>
    <cellStyle name="Output 2 2 3" xfId="5237" xr:uid="{00000000-0005-0000-0000-00005C140000}"/>
    <cellStyle name="Output 2 2 3 2" xfId="10846" xr:uid="{BF7633C4-E34B-4FEE-88A8-D449B5F8A1ED}"/>
    <cellStyle name="Output 2 2 3 2 2" xfId="20538" xr:uid="{E1A582A1-76FA-40DE-9A00-FC3683081422}"/>
    <cellStyle name="Output 2 2 4" xfId="5238" xr:uid="{00000000-0005-0000-0000-00005D140000}"/>
    <cellStyle name="Output 2 2 5" xfId="10031" xr:uid="{619D65F0-BDFE-4012-BA03-D6B2BEB1AC34}"/>
    <cellStyle name="Output 2 2 5 2" xfId="21870" xr:uid="{191E88EB-3E59-43B9-8EEA-4ACCAEE345F3}"/>
    <cellStyle name="Output 2 2 5 3" xfId="18627" xr:uid="{644965CC-C604-4FDA-A818-685C042B37E6}"/>
    <cellStyle name="Output 2 3" xfId="5239" xr:uid="{00000000-0005-0000-0000-00005E140000}"/>
    <cellStyle name="Output 2 3 2" xfId="5240" xr:uid="{00000000-0005-0000-0000-00005F140000}"/>
    <cellStyle name="Output 2 3 2 2" xfId="16428" xr:uid="{9AD67521-E04A-4344-AB62-9E2D31AD2261}"/>
    <cellStyle name="Output 2 3 2 2 2" xfId="20982" xr:uid="{B54E4189-F725-45C8-804B-490189FEBCDD}"/>
    <cellStyle name="Output 2 3 3" xfId="5241" xr:uid="{00000000-0005-0000-0000-000060140000}"/>
    <cellStyle name="Output 2 3 4" xfId="10029" xr:uid="{CA594D8D-4B91-4CD3-8EDC-9FB0875D7099}"/>
    <cellStyle name="Output 2 3 4 2" xfId="22753" xr:uid="{D70AAA19-F822-4726-9418-D4247CBC84F3}"/>
    <cellStyle name="Output 2 3 4 3" xfId="22778" xr:uid="{A8890C27-F361-4613-BF30-29F188AED4F2}"/>
    <cellStyle name="Output 2 4" xfId="5242" xr:uid="{00000000-0005-0000-0000-000061140000}"/>
    <cellStyle name="Output 2 4 2" xfId="16430" xr:uid="{6C156EC9-86E2-440E-9A70-006171C8E4D7}"/>
    <cellStyle name="Output 2 4 2 2" xfId="23609" xr:uid="{AA6FD6CE-6B79-4B08-AD1F-BBF6862281CF}"/>
    <cellStyle name="Output 2 5" xfId="5243" xr:uid="{00000000-0005-0000-0000-000062140000}"/>
    <cellStyle name="Output 2 5 2" xfId="10685" xr:uid="{47665C77-0226-4453-928A-57A3B074A0AD}"/>
    <cellStyle name="Output 2 5 2 2" xfId="22470" xr:uid="{666D8393-4B67-4E14-87A6-77EF37224B2A}"/>
    <cellStyle name="Output 2 6" xfId="5244" xr:uid="{00000000-0005-0000-0000-000063140000}"/>
    <cellStyle name="Output 2 7" xfId="5245" xr:uid="{00000000-0005-0000-0000-000064140000}"/>
    <cellStyle name="Output 2 8" xfId="9796" xr:uid="{9365A381-5838-40FB-B04C-80732195C0DE}"/>
    <cellStyle name="Output 2 8 2" xfId="20418" xr:uid="{025FA23C-2B33-4D16-9EBA-1951C9272981}"/>
    <cellStyle name="Output 2 8 3" xfId="20021" xr:uid="{5B2BB9B8-4121-4AEB-B7CE-2B6C23A05035}"/>
    <cellStyle name="Output 2 9" xfId="23865" xr:uid="{4FD5018D-841E-4EAA-83F9-45284D174D8B}"/>
    <cellStyle name="Output 3" xfId="5246" xr:uid="{00000000-0005-0000-0000-000065140000}"/>
    <cellStyle name="Output 3 1" xfId="5247" xr:uid="{00000000-0005-0000-0000-000066140000}"/>
    <cellStyle name="Output 3 1 2" xfId="5248" xr:uid="{00000000-0005-0000-0000-000067140000}"/>
    <cellStyle name="Output 3 1 3" xfId="5249" xr:uid="{00000000-0005-0000-0000-000068140000}"/>
    <cellStyle name="Output 3 1 4" xfId="10033" xr:uid="{5EA814A7-A1F1-405B-973C-AD29B8FC9570}"/>
    <cellStyle name="Output 3 1 4 2" xfId="20447" xr:uid="{D882911F-0A3B-4B08-AA7F-1F11CBA7D86B}"/>
    <cellStyle name="Output 3 1 4 3" xfId="19397" xr:uid="{89F3C7DF-BF8A-4951-B6A9-BB8598E5E700}"/>
    <cellStyle name="Output 3 2" xfId="5250" xr:uid="{00000000-0005-0000-0000-000069140000}"/>
    <cellStyle name="Output 3 2 2" xfId="5251" xr:uid="{00000000-0005-0000-0000-00006A140000}"/>
    <cellStyle name="Output 3 2 2 2" xfId="5252" xr:uid="{00000000-0005-0000-0000-00006B140000}"/>
    <cellStyle name="Output 3 2 2 3" xfId="5253" xr:uid="{00000000-0005-0000-0000-00006C140000}"/>
    <cellStyle name="Output 3 2 2 4" xfId="16426" xr:uid="{B776D4A2-E3DF-4E48-8C59-6FE95784AC3A}"/>
    <cellStyle name="Output 3 2 2 4 2" xfId="23108" xr:uid="{66C84AE8-E7BF-4444-A5A9-0E33996ECDB8}"/>
    <cellStyle name="Output 3 2 2 4 3" xfId="18148" xr:uid="{A7D7A135-A719-4DA6-8876-C3CF08910C60}"/>
    <cellStyle name="Output 3 2 3" xfId="5254" xr:uid="{00000000-0005-0000-0000-00006D140000}"/>
    <cellStyle name="Output 3 2 3 2" xfId="10844" xr:uid="{C842B55C-CFF1-4720-B3CD-DD66DF556E59}"/>
    <cellStyle name="Output 3 2 3 2 2" xfId="22295" xr:uid="{E40B3FE2-7655-481E-97E9-B43810FB4F12}"/>
    <cellStyle name="Output 3 2 4" xfId="5255" xr:uid="{00000000-0005-0000-0000-00006E140000}"/>
    <cellStyle name="Output 3 2 5" xfId="10034" xr:uid="{CD7DFFD9-DB2A-4B42-AFDE-3DF24EC5C13A}"/>
    <cellStyle name="Output 3 2 5 2" xfId="26081" xr:uid="{886D27D9-5E1D-4539-AE4A-3F7E780C4BD4}"/>
    <cellStyle name="Output 3 2 5 3" xfId="17006" xr:uid="{337AB3E4-C3BB-4086-92E4-0520C52FBF55}"/>
    <cellStyle name="Output 3 3" xfId="5256" xr:uid="{00000000-0005-0000-0000-00006F140000}"/>
    <cellStyle name="Output 3 3 2" xfId="5257" xr:uid="{00000000-0005-0000-0000-000070140000}"/>
    <cellStyle name="Output 3 3 3" xfId="5258" xr:uid="{00000000-0005-0000-0000-000071140000}"/>
    <cellStyle name="Output 3 3 4" xfId="16425" xr:uid="{82D532E6-A443-4F72-AA02-EF0B3CDE0CC7}"/>
    <cellStyle name="Output 3 3 4 2" xfId="23880" xr:uid="{0A5127F9-7699-48B8-8F39-220B9C94A8D9}"/>
    <cellStyle name="Output 3 3 4 3" xfId="24060" xr:uid="{BF7F256F-9727-4AA3-BF89-7992448DFE3E}"/>
    <cellStyle name="Output 3 3 5" xfId="26821" xr:uid="{A7CE4BAB-F21B-4DE4-A946-E4DF533AB700}"/>
    <cellStyle name="Output 3 3 6" xfId="26377" xr:uid="{BFC3EA26-B69E-4354-A7FA-82D36470A45D}"/>
    <cellStyle name="Output 3 4" xfId="5259" xr:uid="{00000000-0005-0000-0000-000072140000}"/>
    <cellStyle name="Output 3 4 2" xfId="16427" xr:uid="{7B02D51A-1563-4A4D-98F6-439FE31EA945}"/>
    <cellStyle name="Output 3 4 2 2" xfId="20981" xr:uid="{B548C4F6-4263-455C-B9AD-8E2A7062D1D7}"/>
    <cellStyle name="Output 3 5" xfId="5260" xr:uid="{00000000-0005-0000-0000-000073140000}"/>
    <cellStyle name="Output 3 5 2" xfId="10845" xr:uid="{AA8E383F-9287-4DF2-84D0-679AD6A6F76A}"/>
    <cellStyle name="Output 3 5 2 2" xfId="22827" xr:uid="{1E4E55DD-4B2A-42DA-94C3-6C6185BF5387}"/>
    <cellStyle name="Output 3 6" xfId="10032" xr:uid="{8C9A2355-687F-4437-9A37-ECAA447E8CCB}"/>
    <cellStyle name="Output 3 6 2" xfId="22090" xr:uid="{3C1FE2A3-C1E2-4E0C-BAC2-11FFF0499E46}"/>
    <cellStyle name="Output 3 6 3" xfId="24318" xr:uid="{4004FA10-AE4B-4C6D-BFB2-590E3CD29B47}"/>
    <cellStyle name="Output 4" xfId="5261" xr:uid="{00000000-0005-0000-0000-000074140000}"/>
    <cellStyle name="Output 4 1" xfId="5262" xr:uid="{00000000-0005-0000-0000-000075140000}"/>
    <cellStyle name="Output 4 1 2" xfId="5263" xr:uid="{00000000-0005-0000-0000-000076140000}"/>
    <cellStyle name="Output 4 1 3" xfId="5264" xr:uid="{00000000-0005-0000-0000-000077140000}"/>
    <cellStyle name="Output 4 1 4" xfId="10036" xr:uid="{E0F90A34-139E-4B42-BEBE-B812F6406C0C}"/>
    <cellStyle name="Output 4 1 4 2" xfId="26130" xr:uid="{96D0CA78-ACFF-4BD3-A211-3AC00A9A49AB}"/>
    <cellStyle name="Output 4 1 4 3" xfId="20503" xr:uid="{1F6ED897-20CD-4144-B791-FCF899F658CA}"/>
    <cellStyle name="Output 4 2" xfId="5265" xr:uid="{00000000-0005-0000-0000-000078140000}"/>
    <cellStyle name="Output 4 2 2" xfId="5266" xr:uid="{00000000-0005-0000-0000-000079140000}"/>
    <cellStyle name="Output 4 2 2 2" xfId="5267" xr:uid="{00000000-0005-0000-0000-00007A140000}"/>
    <cellStyle name="Output 4 2 2 3" xfId="5268" xr:uid="{00000000-0005-0000-0000-00007B140000}"/>
    <cellStyle name="Output 4 2 2 4" xfId="16423" xr:uid="{4E321734-8450-4886-832F-6EC2804E8ECA}"/>
    <cellStyle name="Output 4 2 2 4 2" xfId="23363" xr:uid="{B2EF0D1F-47C6-431D-8BE3-BB66DBDFA6F6}"/>
    <cellStyle name="Output 4 2 2 4 3" xfId="19382" xr:uid="{FB0B69FB-EAA2-43E2-BFBF-AB832037FB11}"/>
    <cellStyle name="Output 4 2 3" xfId="5269" xr:uid="{00000000-0005-0000-0000-00007C140000}"/>
    <cellStyle name="Output 4 2 3 2" xfId="10842" xr:uid="{9B3C5065-2E3F-45FD-86DC-B1C6CE72EB4C}"/>
    <cellStyle name="Output 4 2 3 2 2" xfId="19256" xr:uid="{6A58993E-EAF4-4C07-A81B-00780556655F}"/>
    <cellStyle name="Output 4 2 4" xfId="5270" xr:uid="{00000000-0005-0000-0000-00007D140000}"/>
    <cellStyle name="Output 4 2 5" xfId="10037" xr:uid="{42BFAB75-21AF-4371-8704-D37E12D1B162}"/>
    <cellStyle name="Output 4 2 5 2" xfId="19362" xr:uid="{0B411E93-443D-4C50-AE3F-35234ED0BC45}"/>
    <cellStyle name="Output 4 2 5 3" xfId="18149" xr:uid="{75DCEF68-CEC4-4DA9-B5F6-FB1AB675941F}"/>
    <cellStyle name="Output 4 3" xfId="5271" xr:uid="{00000000-0005-0000-0000-00007E140000}"/>
    <cellStyle name="Output 4 3 2" xfId="5272" xr:uid="{00000000-0005-0000-0000-00007F140000}"/>
    <cellStyle name="Output 4 3 3" xfId="5273" xr:uid="{00000000-0005-0000-0000-000080140000}"/>
    <cellStyle name="Output 4 3 4" xfId="16422" xr:uid="{806C9F38-170B-4433-A816-B068B74F33B0}"/>
    <cellStyle name="Output 4 3 4 2" xfId="20979" xr:uid="{911B9E18-468D-4538-8CFC-577C0A34ED15}"/>
    <cellStyle name="Output 4 3 4 3" xfId="24433" xr:uid="{D1F4CA73-9297-4851-A9A9-AE0E3B105923}"/>
    <cellStyle name="Output 4 3 5" xfId="26820" xr:uid="{E7533644-3053-4A5A-A0E6-432AB733B7C3}"/>
    <cellStyle name="Output 4 3 6" xfId="20921" xr:uid="{8A45DDAB-F25F-44D0-AA2B-D4B48CFC9EDC}"/>
    <cellStyle name="Output 4 4" xfId="5274" xr:uid="{00000000-0005-0000-0000-000081140000}"/>
    <cellStyle name="Output 4 4 2" xfId="16424" xr:uid="{4E433056-F035-492B-AA3E-122E1F373775}"/>
    <cellStyle name="Output 4 4 2 2" xfId="20980" xr:uid="{A0B935EB-833E-4154-AA0A-8D34821B8D01}"/>
    <cellStyle name="Output 4 5" xfId="5275" xr:uid="{00000000-0005-0000-0000-000082140000}"/>
    <cellStyle name="Output 4 5 2" xfId="10843" xr:uid="{CD0F7026-ABFD-4C92-AE0D-969986852A12}"/>
    <cellStyle name="Output 4 5 2 2" xfId="20537" xr:uid="{B1E0DF6F-25D6-419A-8742-799C0291535D}"/>
    <cellStyle name="Output 4 6" xfId="10035" xr:uid="{68A76FD4-011F-4B83-9D8D-54ADC95282FB}"/>
    <cellStyle name="Output 4 6 2" xfId="26047" xr:uid="{181F43F1-DCBB-44D9-B71B-763E521F1579}"/>
    <cellStyle name="Output 4 6 3" xfId="20020" xr:uid="{5DE53F75-14E6-4EB0-BC41-BC64BE536B21}"/>
    <cellStyle name="Output 5" xfId="5276" xr:uid="{00000000-0005-0000-0000-000083140000}"/>
    <cellStyle name="Output 5 1" xfId="5277" xr:uid="{00000000-0005-0000-0000-000084140000}"/>
    <cellStyle name="Output 5 1 2" xfId="5278" xr:uid="{00000000-0005-0000-0000-000085140000}"/>
    <cellStyle name="Output 5 1 3" xfId="5279" xr:uid="{00000000-0005-0000-0000-000086140000}"/>
    <cellStyle name="Output 5 1 4" xfId="10039" xr:uid="{9FA2F00E-6C2F-49B3-A974-75478C9F7F90}"/>
    <cellStyle name="Output 5 1 4 2" xfId="20448" xr:uid="{B9508D38-A87A-4729-A72A-3DFEC9497081}"/>
    <cellStyle name="Output 5 1 4 3" xfId="20019" xr:uid="{9E58DD42-3B0B-43D0-AD5C-454CEF09D9CE}"/>
    <cellStyle name="Output 5 2" xfId="5280" xr:uid="{00000000-0005-0000-0000-000087140000}"/>
    <cellStyle name="Output 5 2 2" xfId="5281" xr:uid="{00000000-0005-0000-0000-000088140000}"/>
    <cellStyle name="Output 5 2 2 2" xfId="5282" xr:uid="{00000000-0005-0000-0000-000089140000}"/>
    <cellStyle name="Output 5 2 2 3" xfId="5283" xr:uid="{00000000-0005-0000-0000-00008A140000}"/>
    <cellStyle name="Output 5 2 2 4" xfId="16420" xr:uid="{EC65B066-2A66-4B0D-B00D-0FFEA03F1C67}"/>
    <cellStyle name="Output 5 2 2 4 2" xfId="23606" xr:uid="{6B090647-61D1-4845-B6AE-F2BCD9F7A846}"/>
    <cellStyle name="Output 5 2 2 4 3" xfId="20516" xr:uid="{A5D91AE6-7986-495A-ACD0-9E99AEEDEFDA}"/>
    <cellStyle name="Output 5 2 3" xfId="5284" xr:uid="{00000000-0005-0000-0000-00008B140000}"/>
    <cellStyle name="Output 5 2 3 2" xfId="10840" xr:uid="{DA605952-F14E-4A54-8EA1-A804E710E5C3}"/>
    <cellStyle name="Output 5 2 3 2 2" xfId="22825" xr:uid="{4ABBFF37-969B-46B6-8901-D145B795A2F0}"/>
    <cellStyle name="Output 5 2 4" xfId="5285" xr:uid="{00000000-0005-0000-0000-00008C140000}"/>
    <cellStyle name="Output 5 2 5" xfId="10040" xr:uid="{61366703-C15E-4FEE-B9D3-353F9D1D4533}"/>
    <cellStyle name="Output 5 2 5 2" xfId="22756" xr:uid="{03897722-B3DD-41DB-8D29-D2093A26D6DF}"/>
    <cellStyle name="Output 5 2 5 3" xfId="26169" xr:uid="{41739372-52E6-444B-A6B9-C1E80476ED54}"/>
    <cellStyle name="Output 5 3" xfId="5286" xr:uid="{00000000-0005-0000-0000-00008D140000}"/>
    <cellStyle name="Output 5 3 2" xfId="5287" xr:uid="{00000000-0005-0000-0000-00008E140000}"/>
    <cellStyle name="Output 5 3 3" xfId="5288" xr:uid="{00000000-0005-0000-0000-00008F140000}"/>
    <cellStyle name="Output 5 3 4" xfId="16419" xr:uid="{79187F70-D65E-48DD-96AF-D546DDC3DF4E}"/>
    <cellStyle name="Output 5 3 4 2" xfId="22322" xr:uid="{D59215B5-4BB5-4EC8-A470-D2F3E9A585CF}"/>
    <cellStyle name="Output 5 3 4 3" xfId="21811" xr:uid="{676C9866-C7B4-46C5-AF7D-50F221470374}"/>
    <cellStyle name="Output 5 3 5" xfId="26819" xr:uid="{26EE7335-5A56-4FB4-8915-CDF5D8EEF9A5}"/>
    <cellStyle name="Output 5 3 6" xfId="21325" xr:uid="{889DFD00-86FF-401A-A60C-05F9882606E7}"/>
    <cellStyle name="Output 5 4" xfId="5289" xr:uid="{00000000-0005-0000-0000-000090140000}"/>
    <cellStyle name="Output 5 4 2" xfId="16421" xr:uid="{6A63924E-A826-4C22-BDBC-054C443674F0}"/>
    <cellStyle name="Output 5 4 2 2" xfId="26028" xr:uid="{E0A1256D-71CF-4641-8996-B73BD2901113}"/>
    <cellStyle name="Output 5 5" xfId="5290" xr:uid="{00000000-0005-0000-0000-000091140000}"/>
    <cellStyle name="Output 5 5 2" xfId="10841" xr:uid="{6B1BE8BE-AF21-40E7-9F42-E4A782835865}"/>
    <cellStyle name="Output 5 5 2 2" xfId="19255" xr:uid="{C90BEBDF-F1C0-4B74-82EC-799413B0B8E9}"/>
    <cellStyle name="Output 5 6" xfId="10038" xr:uid="{42BFC343-E259-49EB-BAA3-0758DAF1BE85}"/>
    <cellStyle name="Output 5 6 2" xfId="17172" xr:uid="{3EB7E0E9-B5DD-46C0-A479-2155E76C9E32}"/>
    <cellStyle name="Output 5 6 3" xfId="21806" xr:uid="{F199A2B6-BAB4-46B4-AC34-EE1AF680F123}"/>
    <cellStyle name="Output 6" xfId="5291" xr:uid="{00000000-0005-0000-0000-000092140000}"/>
    <cellStyle name="Output 6 1" xfId="5292" xr:uid="{00000000-0005-0000-0000-000093140000}"/>
    <cellStyle name="Output 6 1 2" xfId="5293" xr:uid="{00000000-0005-0000-0000-000094140000}"/>
    <cellStyle name="Output 6 1 3" xfId="5294" xr:uid="{00000000-0005-0000-0000-000095140000}"/>
    <cellStyle name="Output 6 1 4" xfId="10042" xr:uid="{E5699BC7-10E6-41BE-A833-5A74F7CD5190}"/>
    <cellStyle name="Output 6 1 4 2" xfId="23952" xr:uid="{DEB364C9-4C8E-44FE-818B-EE1C174C3D41}"/>
    <cellStyle name="Output 6 1 4 3" xfId="24138" xr:uid="{E5FF3B60-9DDD-457A-9908-9997548F1DD2}"/>
    <cellStyle name="Output 6 2" xfId="5295" xr:uid="{00000000-0005-0000-0000-000096140000}"/>
    <cellStyle name="Output 6 2 2" xfId="5296" xr:uid="{00000000-0005-0000-0000-000097140000}"/>
    <cellStyle name="Output 6 2 2 2" xfId="5297" xr:uid="{00000000-0005-0000-0000-000098140000}"/>
    <cellStyle name="Output 6 2 2 3" xfId="5298" xr:uid="{00000000-0005-0000-0000-000099140000}"/>
    <cellStyle name="Output 6 2 2 4" xfId="16416" xr:uid="{8B4E6E2F-DADC-4648-AA14-4F4134BC4633}"/>
    <cellStyle name="Output 6 2 2 4 2" xfId="23364" xr:uid="{69BD3699-C49E-46F6-8B2A-469B67C6055F}"/>
    <cellStyle name="Output 6 2 2 4 3" xfId="19148" xr:uid="{85680150-0881-4E66-A7A3-6CAE1F125201}"/>
    <cellStyle name="Output 6 2 3" xfId="5299" xr:uid="{00000000-0005-0000-0000-00009A140000}"/>
    <cellStyle name="Output 6 2 3 2" xfId="10838" xr:uid="{BC4E3FDF-0524-4DE0-859B-68E2E51817CB}"/>
    <cellStyle name="Output 6 2 3 2 2" xfId="20536" xr:uid="{40A55A5C-E974-43A2-85C1-33696754C2F0}"/>
    <cellStyle name="Output 6 2 4" xfId="5300" xr:uid="{00000000-0005-0000-0000-00009B140000}"/>
    <cellStyle name="Output 6 2 5" xfId="10043" xr:uid="{4F9FD9A3-D120-4735-9218-42410A03C6FE}"/>
    <cellStyle name="Output 6 2 5 2" xfId="23804" xr:uid="{E6B130B7-5936-4B45-B2F5-EF5CEC1F7C7F}"/>
    <cellStyle name="Output 6 2 5 3" xfId="21899" xr:uid="{86974AE0-927C-4C21-BE75-CEBDB9F930CD}"/>
    <cellStyle name="Output 6 3" xfId="5301" xr:uid="{00000000-0005-0000-0000-00009C140000}"/>
    <cellStyle name="Output 6 3 2" xfId="5302" xr:uid="{00000000-0005-0000-0000-00009D140000}"/>
    <cellStyle name="Output 6 3 3" xfId="5303" xr:uid="{00000000-0005-0000-0000-00009E140000}"/>
    <cellStyle name="Output 6 3 4" xfId="16415" xr:uid="{BB8C5518-DDF2-4AA5-8444-4695AC963D7F}"/>
    <cellStyle name="Output 6 3 4 2" xfId="23607" xr:uid="{E66CEC24-3E29-4B36-B8AB-06451E4DD9CA}"/>
    <cellStyle name="Output 6 3 4 3" xfId="20018" xr:uid="{8989E282-BC53-4885-AC2E-5A7BD28D7FC5}"/>
    <cellStyle name="Output 6 3 5" xfId="26818" xr:uid="{CC08A5D2-2320-475E-8202-F68478AC674A}"/>
    <cellStyle name="Output 6 3 6" xfId="19286" xr:uid="{AF71EABD-CE4E-40F2-A642-49668F707FD0}"/>
    <cellStyle name="Output 6 4" xfId="5304" xr:uid="{00000000-0005-0000-0000-00009F140000}"/>
    <cellStyle name="Output 6 4 2" xfId="16417" xr:uid="{EFAA26CD-075B-4432-9FEB-57E343692A35}"/>
    <cellStyle name="Output 6 4 2 2" xfId="23110" xr:uid="{512C9AFC-CFAA-44CD-9A4A-8CC172B832E8}"/>
    <cellStyle name="Output 6 5" xfId="5305" xr:uid="{00000000-0005-0000-0000-0000A0140000}"/>
    <cellStyle name="Output 6 5 2" xfId="10839" xr:uid="{8AACC7F5-9E03-4C7E-A1C4-E609C4CD6CA2}"/>
    <cellStyle name="Output 6 5 2 2" xfId="22296" xr:uid="{0DA7EE7C-85A3-4765-A196-4A1A5B3A8FBE}"/>
    <cellStyle name="Output 6 6" xfId="10041" xr:uid="{2EA8B04F-5E46-454A-B6CA-29F5C41785B3}"/>
    <cellStyle name="Output 6 6 2" xfId="22755" xr:uid="{C5BB4545-5C98-49FD-BAB3-1869265D934E}"/>
    <cellStyle name="Output 6 6 3" xfId="22779" xr:uid="{572C3865-1010-4FD4-87D2-9F9CB2C2F906}"/>
    <cellStyle name="Output 7" xfId="5306" xr:uid="{00000000-0005-0000-0000-0000A1140000}"/>
    <cellStyle name="Output 7 1" xfId="5307" xr:uid="{00000000-0005-0000-0000-0000A2140000}"/>
    <cellStyle name="Output 7 1 2" xfId="5308" xr:uid="{00000000-0005-0000-0000-0000A3140000}"/>
    <cellStyle name="Output 7 1 3" xfId="5309" xr:uid="{00000000-0005-0000-0000-0000A4140000}"/>
    <cellStyle name="Output 7 1 4" xfId="10045" xr:uid="{25BF0A07-26C4-4339-B959-9C5B12697836}"/>
    <cellStyle name="Output 7 1 4 2" xfId="26080" xr:uid="{A47E1F9D-21C7-4E69-9EBF-3D7C9BC37B78}"/>
    <cellStyle name="Output 7 1 4 3" xfId="21810" xr:uid="{18EE7CDD-9AF5-472A-9B71-364D74743484}"/>
    <cellStyle name="Output 7 2" xfId="5310" xr:uid="{00000000-0005-0000-0000-0000A5140000}"/>
    <cellStyle name="Output 7 2 2" xfId="5311" xr:uid="{00000000-0005-0000-0000-0000A6140000}"/>
    <cellStyle name="Output 7 2 2 2" xfId="16412" xr:uid="{72054B76-0FC0-44F6-A432-4F040F6A6C13}"/>
    <cellStyle name="Output 7 2 2 2 2" xfId="19168" xr:uid="{ABAD8D58-1FCB-4352-BE1C-A0F8E8499F9C}"/>
    <cellStyle name="Output 7 2 3" xfId="5312" xr:uid="{00000000-0005-0000-0000-0000A7140000}"/>
    <cellStyle name="Output 7 2 3 2" xfId="16124" xr:uid="{08138DB6-E9D7-4CF2-BD46-5D9EE899641B}"/>
    <cellStyle name="Output 7 2 3 2 2" xfId="22080" xr:uid="{368842AC-B324-4185-AA19-DDEB221C2B8E}"/>
    <cellStyle name="Output 7 2 4" xfId="10046" xr:uid="{4B7EF5BB-88BC-4AD6-A432-E2115420D590}"/>
    <cellStyle name="Output 7 2 4 2" xfId="26048" xr:uid="{C86B3560-07BA-4E25-B37E-A152BA30529F}"/>
    <cellStyle name="Output 7 2 4 3" xfId="20017" xr:uid="{AB1DCD15-CF81-400F-AF83-FDD16CEF2622}"/>
    <cellStyle name="Output 7 3" xfId="5313" xr:uid="{00000000-0005-0000-0000-0000A8140000}"/>
    <cellStyle name="Output 7 3 2" xfId="16125" xr:uid="{A793DF6F-898F-4783-85D0-3EE2F14FAB79}"/>
    <cellStyle name="Output 7 3 2 2" xfId="20924" xr:uid="{F4A56256-3E71-4AFB-8DF1-F03266464D2B}"/>
    <cellStyle name="Output 7 4" xfId="5314" xr:uid="{00000000-0005-0000-0000-0000A9140000}"/>
    <cellStyle name="Output 7 4 2" xfId="16414" xr:uid="{9C366A7A-5E5E-4094-B418-B5E4A7B65021}"/>
    <cellStyle name="Output 7 4 2 2" xfId="20977" xr:uid="{93327F8E-DC80-4802-B999-E5FD16A22D46}"/>
    <cellStyle name="Output 7 5" xfId="15677" xr:uid="{0DE83953-A0CB-4646-B74A-A6C3D0E723B6}"/>
    <cellStyle name="Output 7 5 2" xfId="17089" xr:uid="{D17F4C78-7C9B-4A07-8F85-E856BBC6E140}"/>
    <cellStyle name="Output 7 5 3" xfId="22780" xr:uid="{8CCE4D97-1B89-4C0E-B290-45B7A830EE75}"/>
    <cellStyle name="Output 7 6" xfId="10044" xr:uid="{427BBC45-B901-4B1A-B26E-B2374F54032B}"/>
    <cellStyle name="Output 7 6 2" xfId="20449" xr:uid="{C96B10CE-F714-4D19-8B4A-BDA8194A0ADC}"/>
    <cellStyle name="Output 8" xfId="5315" xr:uid="{00000000-0005-0000-0000-0000AA140000}"/>
    <cellStyle name="Output 8 1" xfId="5316" xr:uid="{00000000-0005-0000-0000-0000AB140000}"/>
    <cellStyle name="Output 8 1 2" xfId="5317" xr:uid="{00000000-0005-0000-0000-0000AC140000}"/>
    <cellStyle name="Output 8 1 3" xfId="5318" xr:uid="{00000000-0005-0000-0000-0000AD140000}"/>
    <cellStyle name="Output 8 1 4" xfId="10048" xr:uid="{74F9F649-525D-4945-A5E4-8B3FD03C6353}"/>
    <cellStyle name="Output 8 1 4 2" xfId="22271" xr:uid="{29CBCB68-E14B-418C-82E8-081E3075C634}"/>
    <cellStyle name="Output 8 1 4 3" xfId="26203" xr:uid="{0D5BF4EF-240D-45E7-B1B9-4E975A4310EE}"/>
    <cellStyle name="Output 8 2" xfId="5319" xr:uid="{00000000-0005-0000-0000-0000AE140000}"/>
    <cellStyle name="Output 8 2 2" xfId="5320" xr:uid="{00000000-0005-0000-0000-0000AF140000}"/>
    <cellStyle name="Output 8 2 3" xfId="5321" xr:uid="{00000000-0005-0000-0000-0000B0140000}"/>
    <cellStyle name="Output 8 2 4" xfId="10049" xr:uid="{7C88892E-82B0-4379-BB83-0C9DEF78964A}"/>
    <cellStyle name="Output 8 2 4 2" xfId="17171" xr:uid="{2D4C3714-97F2-4120-B983-1939680A1F33}"/>
    <cellStyle name="Output 8 2 4 3" xfId="25040" xr:uid="{8137BC5A-E385-4173-AEF4-966DF0633BA8}"/>
    <cellStyle name="Output 8 3" xfId="5322" xr:uid="{00000000-0005-0000-0000-0000B1140000}"/>
    <cellStyle name="Output 8 3 2" xfId="16411" xr:uid="{1B68CADB-092D-4A71-82E6-12AC6B200638}"/>
    <cellStyle name="Output 8 3 2 2" xfId="21404" xr:uid="{40C77B3F-7351-44F1-9F70-B926A382F516}"/>
    <cellStyle name="Output 8 4" xfId="5323" xr:uid="{00000000-0005-0000-0000-0000B2140000}"/>
    <cellStyle name="Output 8 4 2" xfId="16123" xr:uid="{CCA28D17-D88F-4650-8341-1CFB3ACF3421}"/>
    <cellStyle name="Output 8 4 2 2" xfId="23086" xr:uid="{60171D95-2CE6-4D87-B6DB-580D65783F93}"/>
    <cellStyle name="Output 8 5" xfId="10047" xr:uid="{CBF8A5DF-9C06-485F-B7F4-213420027A1B}"/>
    <cellStyle name="Output 8 5 2" xfId="26129" xr:uid="{A76CDD26-2B30-4F81-9059-E673AB33274C}"/>
    <cellStyle name="Output 8 5 3" xfId="19124" xr:uid="{EE3FC5C5-9342-4206-A337-B982ACD87946}"/>
    <cellStyle name="Output 9" xfId="5324" xr:uid="{00000000-0005-0000-0000-0000B3140000}"/>
    <cellStyle name="Output 9 1" xfId="5325" xr:uid="{00000000-0005-0000-0000-0000B4140000}"/>
    <cellStyle name="Output 9 1 2" xfId="5326" xr:uid="{00000000-0005-0000-0000-0000B5140000}"/>
    <cellStyle name="Output 9 1 3" xfId="5327" xr:uid="{00000000-0005-0000-0000-0000B6140000}"/>
    <cellStyle name="Output 9 1 4" xfId="10051" xr:uid="{ACE44650-1CD4-4243-98F1-B20C6BFE002E}"/>
    <cellStyle name="Output 9 1 4 2" xfId="22757" xr:uid="{D908001F-380D-4931-9AF9-5BD0275FF0FB}"/>
    <cellStyle name="Output 9 1 4 3" xfId="21809" xr:uid="{66F0D853-4FA0-4630-8120-CE014AE968B2}"/>
    <cellStyle name="Output 9 2" xfId="5328" xr:uid="{00000000-0005-0000-0000-0000B7140000}"/>
    <cellStyle name="Output 9 2 2" xfId="5329" xr:uid="{00000000-0005-0000-0000-0000B8140000}"/>
    <cellStyle name="Output 9 2 3" xfId="5330" xr:uid="{00000000-0005-0000-0000-0000B9140000}"/>
    <cellStyle name="Output 9 2 4" xfId="10052" xr:uid="{2778443F-E3DD-4701-BFE8-3EE4239252CC}"/>
    <cellStyle name="Output 9 2 4 2" xfId="20450" xr:uid="{147E095B-86CE-4FDF-B65C-D99254BD63EF}"/>
    <cellStyle name="Output 9 2 4 3" xfId="20015" xr:uid="{C9A045E4-D8A8-4397-8694-BFDF9A33E75E}"/>
    <cellStyle name="Output 9 3" xfId="5331" xr:uid="{00000000-0005-0000-0000-0000BA140000}"/>
    <cellStyle name="Output 9 4" xfId="5332" xr:uid="{00000000-0005-0000-0000-0000BB140000}"/>
    <cellStyle name="Output 9 5" xfId="10050" xr:uid="{41ECD95E-BF0D-4955-B42C-3BC182CA9664}"/>
    <cellStyle name="Output 9 5 2" xfId="17093" xr:uid="{507CCAD7-DAC3-45E9-9905-51E83B37B196}"/>
    <cellStyle name="Output 9 5 3" xfId="20016" xr:uid="{2D8ECC14-372B-47D5-B121-F4AF9270105E}"/>
    <cellStyle name="Pénznem 5" xfId="16410" xr:uid="{2E45F829-0CEC-4D8D-8475-EE43C207E526}"/>
    <cellStyle name="Percent 2" xfId="15241" xr:uid="{6BE26383-04FA-453F-B23A-BEA5B92F8F20}"/>
    <cellStyle name="Percent 2 2" xfId="16409" xr:uid="{A222BCDC-2256-4028-B09C-F7105E452777}"/>
    <cellStyle name="Percent 2 2 2" xfId="25903" xr:uid="{67F7DF38-0CB0-4FF5-AE31-9FAF6227AD48}"/>
    <cellStyle name="Percent 2 2 3" xfId="25524" xr:uid="{B983FA7D-234F-4C62-B53E-03BB86C6A617}"/>
    <cellStyle name="Percent 2 2 4" xfId="27397" xr:uid="{2182AFEA-4560-4DD5-A1CD-CF22BDA7F985}"/>
    <cellStyle name="Percent 2 3" xfId="16899" xr:uid="{FFDE6D23-5E1A-42FD-8D0C-45F4CCB6225C}"/>
    <cellStyle name="Percent 2 3 2" xfId="25586" xr:uid="{6802E022-4DE7-4A28-8B54-C448163B86A9}"/>
    <cellStyle name="Percent 2 3 3" xfId="26632" xr:uid="{9F54973D-58A1-47F1-B25A-2C6C9460F121}"/>
    <cellStyle name="Percent 2 4" xfId="23184" xr:uid="{1BEA7299-614E-416A-8C02-61D40EBCD17D}"/>
    <cellStyle name="Pojasnjevalno besedilo" xfId="3" builtinId="53" customBuiltin="1"/>
    <cellStyle name="Pojasnjevalno besedilo 1" xfId="5333" xr:uid="{00000000-0005-0000-0000-0000BD140000}"/>
    <cellStyle name="Pojasnjevalno besedilo 1 2" xfId="9599" xr:uid="{0A00A744-E982-4946-8CF3-AEEC146E4465}"/>
    <cellStyle name="Pojasnjevalno besedilo 1 2 2" xfId="24077" xr:uid="{606A022B-3BC0-4FBB-9618-13B9D3E0A1AB}"/>
    <cellStyle name="Pojasnjevalno besedilo 10" xfId="5334" xr:uid="{00000000-0005-0000-0000-0000BE140000}"/>
    <cellStyle name="Pojasnjevalno besedilo 10 2" xfId="9600" xr:uid="{01DE23C3-A533-44AE-903D-BBC0D7E23A5E}"/>
    <cellStyle name="Pojasnjevalno besedilo 10 2 2" xfId="22178" xr:uid="{11FDB8D7-5664-4D82-97F3-994FAD35A80F}"/>
    <cellStyle name="Pojasnjevalno besedilo 11" xfId="5335" xr:uid="{00000000-0005-0000-0000-0000BF140000}"/>
    <cellStyle name="Pojasnjevalno besedilo 11 2" xfId="9601" xr:uid="{D5499C20-C254-4CE6-9EE4-F2E37288E720}"/>
    <cellStyle name="Pojasnjevalno besedilo 11 2 2" xfId="20014" xr:uid="{1BCED3EE-6A60-4C63-BDCF-AF57C2CAB4E7}"/>
    <cellStyle name="Pojasnjevalno besedilo 12" xfId="5336" xr:uid="{00000000-0005-0000-0000-0000C0140000}"/>
    <cellStyle name="Pojasnjevalno besedilo 12 2" xfId="16771" xr:uid="{E8B88EB6-892E-4C25-990B-59E49DFF4119}"/>
    <cellStyle name="Pojasnjevalno besedilo 12 2 2" xfId="23807" xr:uid="{A652AA13-ABD8-47AD-AAB7-26C130DFA721}"/>
    <cellStyle name="Pojasnjevalno besedilo 12 3" xfId="20372" xr:uid="{4BACBA02-FDAF-4083-BC4B-CA356F4BEFEB}"/>
    <cellStyle name="Pojasnjevalno besedilo 13" xfId="9598" xr:uid="{FA43D422-AA85-44CD-AAFF-C15E2FB1B54B}"/>
    <cellStyle name="Pojasnjevalno besedilo 13 2" xfId="20854" xr:uid="{BCDAC776-96F3-4FF2-A62C-70E9E849306F}"/>
    <cellStyle name="Pojasnjevalno besedilo 2" xfId="5337" xr:uid="{00000000-0005-0000-0000-0000C1140000}"/>
    <cellStyle name="Pojasnjevalno besedilo 2 2" xfId="5338" xr:uid="{00000000-0005-0000-0000-0000C2140000}"/>
    <cellStyle name="Pojasnjevalno besedilo 2 2 2" xfId="5339" xr:uid="{00000000-0005-0000-0000-0000C3140000}"/>
    <cellStyle name="Pojasnjevalno besedilo 2 2 2 2" xfId="15676" xr:uid="{A32F5EB8-8A0C-42B8-9FA3-84D6E8761CB2}"/>
    <cellStyle name="Pojasnjevalno besedilo 2 2 3" xfId="9771" xr:uid="{2CA9A86B-A888-43D2-9071-3AA6C41DC123}"/>
    <cellStyle name="Pojasnjevalno besedilo 2 2 3 2" xfId="24434" xr:uid="{F50C4ECA-CC03-4B19-A69B-AAEE43E5E73B}"/>
    <cellStyle name="Pojasnjevalno besedilo 2 2 4" xfId="20966" xr:uid="{E7806C4B-3229-450A-90C6-95D7412F396C}"/>
    <cellStyle name="Pojasnjevalno besedilo 2 3" xfId="5340" xr:uid="{00000000-0005-0000-0000-0000C4140000}"/>
    <cellStyle name="Pojasnjevalno besedilo 2 4" xfId="9602" xr:uid="{363728B9-6B0E-4B3B-84BA-4D58189E1DBF}"/>
    <cellStyle name="Pojasnjevalno besedilo 2 4 2" xfId="23801" xr:uid="{54B6B7AE-DE84-43F2-B3DB-7AED74C04521}"/>
    <cellStyle name="Pojasnjevalno besedilo 2 5" xfId="19016" xr:uid="{A960DD15-A07C-48A0-8AC8-304E68C98CAA}"/>
    <cellStyle name="Pojasnjevalno besedilo 3" xfId="5341" xr:uid="{00000000-0005-0000-0000-0000C5140000}"/>
    <cellStyle name="Pojasnjevalno besedilo 3 2" xfId="9603" xr:uid="{2A3AAA69-09FC-41B0-B61F-5AEB8D0B72D8}"/>
    <cellStyle name="Pojasnjevalno besedilo 3 2 2" xfId="23969" xr:uid="{2CAB3CEE-A626-4428-A5A1-0B02788B4E7D}"/>
    <cellStyle name="Pojasnjevalno besedilo 4" xfId="5342" xr:uid="{00000000-0005-0000-0000-0000C6140000}"/>
    <cellStyle name="Pojasnjevalno besedilo 4 2" xfId="9604" xr:uid="{EA27625A-94D9-4A2C-9791-4F2D806BE787}"/>
    <cellStyle name="Pojasnjevalno besedilo 4 2 2" xfId="23808" xr:uid="{BA2753AE-0430-4FEE-B24B-7FD77FFE108C}"/>
    <cellStyle name="Pojasnjevalno besedilo 5" xfId="5343" xr:uid="{00000000-0005-0000-0000-0000C7140000}"/>
    <cellStyle name="Pojasnjevalno besedilo 5 2" xfId="9605" xr:uid="{B4828FBA-B6BA-4C43-9EF3-6CBF48EC8F4F}"/>
    <cellStyle name="Pojasnjevalno besedilo 5 2 2" xfId="20013" xr:uid="{EE8FEE9B-15E8-4622-88D1-A8CAFE50D68D}"/>
    <cellStyle name="Pojasnjevalno besedilo 6" xfId="5344" xr:uid="{00000000-0005-0000-0000-0000C8140000}"/>
    <cellStyle name="Pojasnjevalno besedilo 6 2" xfId="9606" xr:uid="{79EBAB32-C643-4C26-9B3D-F0F27E2D82CE}"/>
    <cellStyle name="Pojasnjevalno besedilo 6 2 2" xfId="20012" xr:uid="{AEC80186-E45A-4DCE-B847-D26C16AAEF28}"/>
    <cellStyle name="Pojasnjevalno besedilo 7" xfId="5345" xr:uid="{00000000-0005-0000-0000-0000C9140000}"/>
    <cellStyle name="Pojasnjevalno besedilo 7 2" xfId="9607" xr:uid="{6C4EADF7-999C-4862-9793-682E4E54132A}"/>
    <cellStyle name="Pojasnjevalno besedilo 7 2 2" xfId="20011" xr:uid="{01504E79-CA80-4642-9731-2C870D06CE93}"/>
    <cellStyle name="Pojasnjevalno besedilo 8" xfId="5346" xr:uid="{00000000-0005-0000-0000-0000CA140000}"/>
    <cellStyle name="Pojasnjevalno besedilo 8 2" xfId="9608" xr:uid="{9FB72CFE-21F0-464C-BF10-C1601C11590D}"/>
    <cellStyle name="Pojasnjevalno besedilo 8 2 2" xfId="23832" xr:uid="{C220E3A3-D6DD-49D6-8438-2207AD5A7A70}"/>
    <cellStyle name="Pojasnjevalno besedilo 9" xfId="5347" xr:uid="{00000000-0005-0000-0000-0000CB140000}"/>
    <cellStyle name="Pojasnjevalno besedilo 9 2" xfId="16122" xr:uid="{0D04E65F-C8A0-412A-B6BB-2B00808AE209}"/>
    <cellStyle name="Pojasnjevalno besedilo 9 2 2" xfId="26765" xr:uid="{64DBBAF7-B47E-4629-BA82-49CC2256BD1D}"/>
    <cellStyle name="Pojasnjevalno besedilo 9 2 3" xfId="23755" xr:uid="{D6FF6220-1ABE-4142-A7F2-272E9841E82E}"/>
    <cellStyle name="Pojasnjevalno besedilo 9 3" xfId="9609" xr:uid="{A87C620C-D8FE-4521-BC81-84D01F0D2615}"/>
    <cellStyle name="popis" xfId="5348" xr:uid="{00000000-0005-0000-0000-0000CC140000}"/>
    <cellStyle name="popis 2" xfId="10053" xr:uid="{37493228-CC8A-41AA-ABF9-3B42ECAE4BCF}"/>
    <cellStyle name="popis 3" xfId="21808" xr:uid="{AFA7FFEE-F99E-449E-AD98-E76B0265C6CE}"/>
    <cellStyle name="Popis Evo" xfId="5349" xr:uid="{00000000-0005-0000-0000-0000CD140000}"/>
    <cellStyle name="Popis Evo 2" xfId="5350" xr:uid="{00000000-0005-0000-0000-0000CE140000}"/>
    <cellStyle name="Popis Evo 2 2" xfId="10836" xr:uid="{DDC48CA9-9216-4B45-B776-46BAF313E3D6}"/>
    <cellStyle name="Popis Evo 2 2 2" xfId="18625" xr:uid="{CB3E3020-524F-42EA-B6A9-7404985C55C0}"/>
    <cellStyle name="Popis Evo 3" xfId="5351" xr:uid="{00000000-0005-0000-0000-0000CF140000}"/>
    <cellStyle name="Popis Evo 3 2" xfId="10835" xr:uid="{9328963C-2803-45F7-95D7-253ED4018D7E}"/>
    <cellStyle name="Popis Evo 3 2 2" xfId="21864" xr:uid="{2ED09987-2AC4-495F-842C-CCCD12EE9435}"/>
    <cellStyle name="Popis Evo 4" xfId="10837" xr:uid="{9EE7908F-6E6A-4A05-9DBA-B2DAAD3AA489}"/>
    <cellStyle name="Popis Evo 4 2" xfId="20010" xr:uid="{602F1F9A-7E76-430D-8237-DF8D4A97EF7B}"/>
    <cellStyle name="Poudarek1 1" xfId="5352" xr:uid="{00000000-0005-0000-0000-0000D0140000}"/>
    <cellStyle name="Poudarek1 1 2" xfId="15674" xr:uid="{6603E0B0-DED8-4191-8309-895012EBE505}"/>
    <cellStyle name="Poudarek1 1 2 2" xfId="26715" xr:uid="{216AB80B-91F7-4771-8FAB-5410947BE381}"/>
    <cellStyle name="Poudarek1 1 2 3" xfId="20009" xr:uid="{B7DB1144-9749-4FE3-AEBF-3D9AFE72A910}"/>
    <cellStyle name="Poudarek1 1 3" xfId="9611" xr:uid="{8C2FB949-03A0-4FA3-AAD9-BF3EB69D00A2}"/>
    <cellStyle name="Poudarek1 10" xfId="5353" xr:uid="{00000000-0005-0000-0000-0000D1140000}"/>
    <cellStyle name="Poudarek1 10 2" xfId="9612" xr:uid="{A76A150F-10A4-48AC-AC44-F54AA04E3B0D}"/>
    <cellStyle name="Poudarek1 10 2 2" xfId="18624" xr:uid="{A9EA8F7C-762D-4C2E-992A-90C43FD26FAA}"/>
    <cellStyle name="Poudarek1 11" xfId="5354" xr:uid="{00000000-0005-0000-0000-0000D2140000}"/>
    <cellStyle name="Poudarek1 11 2" xfId="9613" xr:uid="{CF4B2FA2-D09E-4D70-AB30-0F0E6B07F419}"/>
    <cellStyle name="Poudarek1 11 2 2" xfId="23831" xr:uid="{BBC6EA3D-B5A5-4684-B502-5251290A2301}"/>
    <cellStyle name="Poudarek1 12" xfId="5355" xr:uid="{00000000-0005-0000-0000-0000D3140000}"/>
    <cellStyle name="Poudarek1 12 2" xfId="15244" xr:uid="{3C3CD424-720B-44D2-8BB0-85DA1DE4E6FB}"/>
    <cellStyle name="Poudarek1 13" xfId="9610" xr:uid="{49318077-DFBB-4E2B-B4E4-AB28D3765F27}"/>
    <cellStyle name="Poudarek1 2" xfId="5356" xr:uid="{00000000-0005-0000-0000-0000D4140000}"/>
    <cellStyle name="Poudarek1 2 2" xfId="5357" xr:uid="{00000000-0005-0000-0000-0000D5140000}"/>
    <cellStyle name="Poudarek1 2 2 2" xfId="16119" xr:uid="{5F245E6D-C585-438A-A3D1-AD9F9F9F7C3F}"/>
    <cellStyle name="Poudarek1 2 2 2 2" xfId="26762" xr:uid="{32330625-2133-4DFA-A3F2-1F8464BBD62E}"/>
    <cellStyle name="Poudarek1 2 2 2 3" xfId="21807" xr:uid="{FE9733D4-BC35-4DDB-81F3-1878E9AABCBE}"/>
    <cellStyle name="Poudarek1 2 2 3" xfId="9772" xr:uid="{24EC99EF-8FDE-4661-9978-D466F11F56BB}"/>
    <cellStyle name="Poudarek1 2 3" xfId="5358" xr:uid="{00000000-0005-0000-0000-0000D6140000}"/>
    <cellStyle name="Poudarek1 2 3 2" xfId="5359" xr:uid="{00000000-0005-0000-0000-0000D7140000}"/>
    <cellStyle name="Poudarek1 2 3 2 2" xfId="16788" xr:uid="{12467483-253A-474F-AFBE-310CFF74F3C8}"/>
    <cellStyle name="Poudarek1 2 3 3" xfId="15673" xr:uid="{252E2EA7-767F-4C23-ACE1-9732CB76F62D}"/>
    <cellStyle name="Poudarek1 2 3 3 2" xfId="24385" xr:uid="{3D953C84-6DAE-4E7D-BE6A-FEF9F0E8BD5D}"/>
    <cellStyle name="Poudarek1 2 3 4" xfId="24625" xr:uid="{6F56A780-BA1D-4660-8390-54502D9E1D6A}"/>
    <cellStyle name="Poudarek1 2 3 4 2" xfId="26714" xr:uid="{CC357741-0E92-4AF1-88B6-634B9D6E8876}"/>
    <cellStyle name="Poudarek1 2 3 5" xfId="20254" xr:uid="{0CF422FB-C44A-400F-958E-A77831A267C4}"/>
    <cellStyle name="Poudarek1 2 4" xfId="5360" xr:uid="{00000000-0005-0000-0000-0000D8140000}"/>
    <cellStyle name="Poudarek1 2 4 2" xfId="16120" xr:uid="{DEDE4071-CDA7-41A0-B9BA-4CD79B551806}"/>
    <cellStyle name="Poudarek1 2 4 2 2" xfId="26467" xr:uid="{1418B0F2-54C2-4C17-AE36-7F92A7766C0D}"/>
    <cellStyle name="Poudarek1 2 4 3" xfId="26763" xr:uid="{766E4281-4A3B-4CC5-AD6B-E8EF1C716A46}"/>
    <cellStyle name="Poudarek1 2 4 4" xfId="20247" xr:uid="{D6CBF751-6476-42AE-8CDC-D66BFEEA3F18}"/>
    <cellStyle name="Poudarek1 2 5" xfId="9614" xr:uid="{3C33DFC7-44A5-4FAC-9C21-6FFEC721B4E2}"/>
    <cellStyle name="Poudarek1 2 5 2" xfId="18623" xr:uid="{668370F3-55E8-4440-B2F3-E6EE614929C0}"/>
    <cellStyle name="Poudarek1 3" xfId="5361" xr:uid="{00000000-0005-0000-0000-0000D9140000}"/>
    <cellStyle name="Poudarek1 3 2" xfId="5362" xr:uid="{00000000-0005-0000-0000-0000DA140000}"/>
    <cellStyle name="Poudarek1 3 2 2" xfId="5363" xr:uid="{00000000-0005-0000-0000-0000DB140000}"/>
    <cellStyle name="Poudarek1 3 2 2 2" xfId="10833" xr:uid="{CAF72F39-E00A-4497-ABCF-736DA33C22C3}"/>
    <cellStyle name="Poudarek1 3 2 3" xfId="9805" xr:uid="{EB1F42A5-7BD8-4D75-9B35-CE610D9C23E6}"/>
    <cellStyle name="Poudarek1 3 2 3 2" xfId="26005" xr:uid="{19991232-B7D9-4F70-8A47-D540A044A0E8}"/>
    <cellStyle name="Poudarek1 3 2 4" xfId="26566" xr:uid="{0CE89FAB-8AEA-4CD0-916B-26B302C70869}"/>
    <cellStyle name="Poudarek1 3 3" xfId="5364" xr:uid="{00000000-0005-0000-0000-0000DC140000}"/>
    <cellStyle name="Poudarek1 3 3 2" xfId="5365" xr:uid="{00000000-0005-0000-0000-0000DD140000}"/>
    <cellStyle name="Poudarek1 3 3 2 2" xfId="10831" xr:uid="{A6B2B0AC-1F0A-4382-AB80-48A3A3DC150C}"/>
    <cellStyle name="Poudarek1 3 3 2 2 2" xfId="23809" xr:uid="{3F1E5605-B08D-4FA4-A37B-4AE3B9EC9252}"/>
    <cellStyle name="Poudarek1 3 3 3" xfId="5366" xr:uid="{00000000-0005-0000-0000-0000DE140000}"/>
    <cellStyle name="Poudarek1 3 3 3 2" xfId="10830" xr:uid="{68244A49-0079-4AAD-8FCA-F0F04DE5DB1D}"/>
    <cellStyle name="Poudarek1 3 3 3 2 2" xfId="26103" xr:uid="{100BF411-CE71-4582-8258-774E33F635C5}"/>
    <cellStyle name="Poudarek1 3 3 4" xfId="10832" xr:uid="{4665B2BC-C711-44AB-B194-3A702659BCC2}"/>
    <cellStyle name="Poudarek1 3 3 4 2" xfId="26478" xr:uid="{85D6A931-E5C9-4A35-BD28-17D4E52BAD14}"/>
    <cellStyle name="Poudarek1 3 4" xfId="5367" xr:uid="{00000000-0005-0000-0000-0000DF140000}"/>
    <cellStyle name="Poudarek1 3 4 2" xfId="5368" xr:uid="{00000000-0005-0000-0000-0000E0140000}"/>
    <cellStyle name="Poudarek1 3 4 2 2" xfId="16789" xr:uid="{FC66EA39-81EF-4882-98A7-6EF1047CABCE}"/>
    <cellStyle name="Poudarek1 3 4 3" xfId="15672" xr:uid="{9AE89D4F-E519-412A-95A5-1FF29C7E99C8}"/>
    <cellStyle name="Poudarek1 3 4 3 2" xfId="19159" xr:uid="{23DBF5EE-A022-4AEB-9C94-41B35276B66F}"/>
    <cellStyle name="Poudarek1 3 4 4" xfId="24600" xr:uid="{91919BDA-E288-4E5F-A0FD-63CC10A2A4F7}"/>
    <cellStyle name="Poudarek1 3 4 4 2" xfId="26713" xr:uid="{22694262-707A-464F-BF20-988397A0A061}"/>
    <cellStyle name="Poudarek1 3 4 5" xfId="26021" xr:uid="{40FF60B6-0F83-44AB-86F8-D5C7CB30E4F8}"/>
    <cellStyle name="Poudarek1 3 5" xfId="5369" xr:uid="{00000000-0005-0000-0000-0000E1140000}"/>
    <cellStyle name="Poudarek1 3 5 2" xfId="16118" xr:uid="{A41EF298-BB26-4307-8CFF-66450C3077FF}"/>
    <cellStyle name="Poudarek1 3 5 2 2" xfId="26327" xr:uid="{1AE859B2-5AAF-497E-9698-FACBE73E7B91}"/>
    <cellStyle name="Poudarek1 3 5 3" xfId="26761" xr:uid="{C4D42AFA-C572-4BA6-9B35-B8CC513B6B3C}"/>
    <cellStyle name="Poudarek1 3 5 4" xfId="25970" xr:uid="{CD962494-B3CB-40B5-ACD7-1CC7D7EAA182}"/>
    <cellStyle name="Poudarek1 3 6" xfId="10834" xr:uid="{FDAA70A9-BED4-4E33-ADA8-4D28118F1432}"/>
    <cellStyle name="Poudarek1 3 6 2" xfId="18209" xr:uid="{F206F5BC-AA68-4E44-8791-176F5BACD170}"/>
    <cellStyle name="Poudarek1 3 6 3" xfId="20008" xr:uid="{21D505B8-32D7-470D-99DA-71C969798F0B}"/>
    <cellStyle name="Poudarek1 3 7" xfId="9615" xr:uid="{5329F9EC-FF90-4BB0-85CB-1309A366DF98}"/>
    <cellStyle name="Poudarek1 4" xfId="5370" xr:uid="{00000000-0005-0000-0000-0000E2140000}"/>
    <cellStyle name="Poudarek1 4 2" xfId="15671" xr:uid="{71F9ABC0-F5A6-488B-9366-93299C4B9627}"/>
    <cellStyle name="Poudarek1 4 2 2" xfId="26712" xr:uid="{02CDFB40-7B64-4C77-83E8-BD381DCC5576}"/>
    <cellStyle name="Poudarek1 4 2 3" xfId="26090" xr:uid="{B4B9D2CF-F4A0-4EE7-B1FE-2564561A8EB3}"/>
    <cellStyle name="Poudarek1 4 3" xfId="10259" xr:uid="{D9D03FBB-7A68-4B62-8997-C6C5DB9D6F14}"/>
    <cellStyle name="Poudarek1 4 4" xfId="9616" xr:uid="{7E80D6C5-F2E3-486C-ADE6-22619D2BD30B}"/>
    <cellStyle name="Poudarek1 5" xfId="5371" xr:uid="{00000000-0005-0000-0000-0000E3140000}"/>
    <cellStyle name="Poudarek1 5 2" xfId="15670" xr:uid="{F25F5F2D-E05A-4F11-A472-E0E895EF18B5}"/>
    <cellStyle name="Poudarek1 5 2 2" xfId="26711" xr:uid="{B0696AC3-9FA2-4D88-9107-F6FF5A4FBB1F}"/>
    <cellStyle name="Poudarek1 5 2 3" xfId="20007" xr:uid="{1AC4E20E-4EBF-422D-B4C1-E3DD98C15866}"/>
    <cellStyle name="Poudarek1 5 3" xfId="9617" xr:uid="{417E34B8-E19E-4E37-877A-24CA3E811865}"/>
    <cellStyle name="Poudarek1 6" xfId="5372" xr:uid="{00000000-0005-0000-0000-0000E4140000}"/>
    <cellStyle name="Poudarek1 6 2" xfId="15669" xr:uid="{B3A73610-5270-470D-B679-AE1349850DD8}"/>
    <cellStyle name="Poudarek1 6 2 2" xfId="26710" xr:uid="{0E408AC9-59F8-4163-95FB-B1902011B22E}"/>
    <cellStyle name="Poudarek1 6 2 3" xfId="20006" xr:uid="{A97FBD12-E161-4AB0-A9F0-479ED2860182}"/>
    <cellStyle name="Poudarek1 6 3" xfId="9618" xr:uid="{7722D28C-B594-46C2-9543-D99341BB7B43}"/>
    <cellStyle name="Poudarek1 7" xfId="5373" xr:uid="{00000000-0005-0000-0000-0000E5140000}"/>
    <cellStyle name="Poudarek1 7 2" xfId="15668" xr:uid="{BED41337-1D2F-4CE0-9491-23144B124CED}"/>
    <cellStyle name="Poudarek1 7 2 2" xfId="26709" xr:uid="{074E9FC0-42ED-443B-9E6A-D3E5EC7A4972}"/>
    <cellStyle name="Poudarek1 7 2 3" xfId="18621" xr:uid="{EE25B66F-F86A-4792-B24B-F025EED597F4}"/>
    <cellStyle name="Poudarek1 7 3" xfId="9619" xr:uid="{395A40D3-7D6E-4150-B638-E411A0B6F46D}"/>
    <cellStyle name="Poudarek1 8" xfId="5374" xr:uid="{00000000-0005-0000-0000-0000E6140000}"/>
    <cellStyle name="Poudarek1 8 2" xfId="15675" xr:uid="{4A1A8DE7-8897-48CF-9DAA-4C263D855912}"/>
    <cellStyle name="Poudarek1 8 2 2" xfId="26716" xr:uid="{9395CC46-4861-48AD-BE76-62A77E9861BE}"/>
    <cellStyle name="Poudarek1 8 2 3" xfId="18622" xr:uid="{7F7EDD6D-4F52-444F-886C-D5418167B083}"/>
    <cellStyle name="Poudarek1 8 3" xfId="9620" xr:uid="{B21DD736-D01F-4A7B-AB1D-17856AA50096}"/>
    <cellStyle name="Poudarek1 9" xfId="5375" xr:uid="{00000000-0005-0000-0000-0000E7140000}"/>
    <cellStyle name="Poudarek1 9 2" xfId="16121" xr:uid="{11D7544B-684F-4297-8639-CA344432D1F5}"/>
    <cellStyle name="Poudarek1 9 2 2" xfId="26764" xr:uid="{4C1E92C4-9794-4F95-AE26-34D7F7A47E3A}"/>
    <cellStyle name="Poudarek1 9 2 3" xfId="20005" xr:uid="{E2D22C84-25FF-4737-B97C-F8FFA3EE7756}"/>
    <cellStyle name="Poudarek1 9 3" xfId="9621" xr:uid="{199BAD79-2D76-493F-A6D8-913AEAE6E56A}"/>
    <cellStyle name="Poudarek2 1" xfId="5376" xr:uid="{00000000-0005-0000-0000-0000E8140000}"/>
    <cellStyle name="Poudarek2 1 2" xfId="9623" xr:uid="{BF7ECCE6-269B-4EA3-8B74-723ADD6EFF56}"/>
    <cellStyle name="Poudarek2 1 2 2" xfId="24586" xr:uid="{1942BF4F-D53A-4862-B0DF-5193F832589F}"/>
    <cellStyle name="Poudarek2 10" xfId="5377" xr:uid="{00000000-0005-0000-0000-0000E9140000}"/>
    <cellStyle name="Poudarek2 10 2" xfId="9624" xr:uid="{4CC3305E-D0C2-4FA7-BC16-BDDB00CCCC86}"/>
    <cellStyle name="Poudarek2 10 2 2" xfId="21803" xr:uid="{E5235397-F0F1-4844-8B19-2877ADEFA88B}"/>
    <cellStyle name="Poudarek2 11" xfId="5378" xr:uid="{00000000-0005-0000-0000-0000EA140000}"/>
    <cellStyle name="Poudarek2 11 2" xfId="9625" xr:uid="{0AE7A1E4-5FBD-429A-BE1C-CA80E78EED2A}"/>
    <cellStyle name="Poudarek2 11 2 2" xfId="18620" xr:uid="{C78CB1DA-C396-4564-8FE8-276CC50790DF}"/>
    <cellStyle name="Poudarek2 12" xfId="5379" xr:uid="{00000000-0005-0000-0000-0000EB140000}"/>
    <cellStyle name="Poudarek2 12 2" xfId="15245" xr:uid="{29B8C5D4-822A-42A4-A1F0-2AEE119022E1}"/>
    <cellStyle name="Poudarek2 13" xfId="9622" xr:uid="{7251D735-758A-4DF3-9D0B-2DA290B0E3E4}"/>
    <cellStyle name="Poudarek2 2" xfId="5380" xr:uid="{00000000-0005-0000-0000-0000EC140000}"/>
    <cellStyle name="Poudarek2 2 2" xfId="5381" xr:uid="{00000000-0005-0000-0000-0000ED140000}"/>
    <cellStyle name="Poudarek2 2 2 2" xfId="9773" xr:uid="{6EB02C35-87AE-4BE6-856B-2B5C676B7B7B}"/>
    <cellStyle name="Poudarek2 2 2 2 2" xfId="21805" xr:uid="{536BE950-3568-45D2-BAB9-8467A3DAB7BF}"/>
    <cellStyle name="Poudarek2 2 3" xfId="5382" xr:uid="{00000000-0005-0000-0000-0000EE140000}"/>
    <cellStyle name="Poudarek2 2 3 2" xfId="5383" xr:uid="{00000000-0005-0000-0000-0000EF140000}"/>
    <cellStyle name="Poudarek2 2 3 3" xfId="15667" xr:uid="{171C7DF8-10E1-4C60-9CD7-9E23A8B6CEF7}"/>
    <cellStyle name="Poudarek2 2 3 3 2" xfId="18619" xr:uid="{D1176DA5-292E-401E-83E2-0AC636D8A29C}"/>
    <cellStyle name="Poudarek2 2 3 4" xfId="26708" xr:uid="{1ED8F9FB-77CE-4638-AA84-6E1309EBEC29}"/>
    <cellStyle name="Poudarek2 2 3 5" xfId="23084" xr:uid="{81D9CC39-9C55-4900-80AE-7EB2F426142F}"/>
    <cellStyle name="Poudarek2 2 4" xfId="5384" xr:uid="{00000000-0005-0000-0000-0000F0140000}"/>
    <cellStyle name="Poudarek2 2 4 2" xfId="16116" xr:uid="{5B2EC031-C932-4E8F-97E3-8305D7625BCE}"/>
    <cellStyle name="Poudarek2 2 4 2 2" xfId="21804" xr:uid="{35FDCBBE-DACE-460C-844B-FE18C081996F}"/>
    <cellStyle name="Poudarek2 2 4 3" xfId="26759" xr:uid="{09F954D8-AABD-4C72-9EC6-B756451D6085}"/>
    <cellStyle name="Poudarek2 2 4 4" xfId="20922" xr:uid="{E836485B-BAD5-41B1-95E2-2FEDD595AA5E}"/>
    <cellStyle name="Poudarek2 2 5" xfId="9626" xr:uid="{7BE00799-1C7A-4399-ABAA-6D9A9047EE71}"/>
    <cellStyle name="Poudarek2 2 5 2" xfId="24328" xr:uid="{DCDB7934-9352-4A53-86CF-A009336CFC6F}"/>
    <cellStyle name="Poudarek2 3" xfId="5385" xr:uid="{00000000-0005-0000-0000-0000F1140000}"/>
    <cellStyle name="Poudarek2 3 2" xfId="5386" xr:uid="{00000000-0005-0000-0000-0000F2140000}"/>
    <cellStyle name="Poudarek2 3 2 2" xfId="5387" xr:uid="{00000000-0005-0000-0000-0000F3140000}"/>
    <cellStyle name="Poudarek2 3 2 2 2" xfId="5388" xr:uid="{00000000-0005-0000-0000-0000F4140000}"/>
    <cellStyle name="Poudarek2 3 2 2 3" xfId="10827" xr:uid="{1E4061A7-1E71-487A-8D5C-465032F0C326}"/>
    <cellStyle name="Poudarek2 3 2 2 3 2" xfId="20004" xr:uid="{EE72525D-52F5-4B27-897B-3FB4C724760A}"/>
    <cellStyle name="Poudarek2 3 2 3" xfId="5389" xr:uid="{00000000-0005-0000-0000-0000F5140000}"/>
    <cellStyle name="Poudarek2 3 2 3 2" xfId="10826" xr:uid="{BFD9D435-DAC4-48FF-8572-672A97728BA7}"/>
    <cellStyle name="Poudarek2 3 2 3 2 2" xfId="21800" xr:uid="{1A8B9824-B517-4587-919D-2ED9A721E28E}"/>
    <cellStyle name="Poudarek2 3 2 4" xfId="10828" xr:uid="{E27CC3BC-138E-4757-BE75-5B6F4489F859}"/>
    <cellStyle name="Poudarek2 3 2 4 2" xfId="19300" xr:uid="{0966FF36-6BC5-49F4-94C5-6A32A9B91E6A}"/>
    <cellStyle name="Poudarek2 3 2 4 3" xfId="18618" xr:uid="{3A3B0D96-5DAD-40F1-A156-64535EE7DCEB}"/>
    <cellStyle name="Poudarek2 3 2 5" xfId="9806" xr:uid="{E91AFB80-C246-4839-9834-CD3DB3FD51BB}"/>
    <cellStyle name="Poudarek2 3 3" xfId="5390" xr:uid="{00000000-0005-0000-0000-0000F6140000}"/>
    <cellStyle name="Poudarek2 3 3 2" xfId="5391" xr:uid="{00000000-0005-0000-0000-0000F7140000}"/>
    <cellStyle name="Poudarek2 3 3 3" xfId="15666" xr:uid="{4F9D0FB5-270B-4066-A57B-CD468330CDAC}"/>
    <cellStyle name="Poudarek2 3 3 3 2" xfId="18616" xr:uid="{B4277C34-5DAC-4BBA-A8CD-3171192FF9EF}"/>
    <cellStyle name="Poudarek2 3 3 4" xfId="26707" xr:uid="{79C0F3A3-54D3-4CFE-8B48-C329E7F3E858}"/>
    <cellStyle name="Poudarek2 3 3 5" xfId="24418" xr:uid="{AEC6D447-BA1E-45F4-BCFD-10E9391077D5}"/>
    <cellStyle name="Poudarek2 3 4" xfId="5392" xr:uid="{00000000-0005-0000-0000-0000F8140000}"/>
    <cellStyle name="Poudarek2 3 4 2" xfId="16115" xr:uid="{92F70693-C6DB-49F6-A06E-5DE7BFD96700}"/>
    <cellStyle name="Poudarek2 3 4 2 2" xfId="23818" xr:uid="{B1C180AF-B158-4F78-B03C-E8F3C86ECF2F}"/>
    <cellStyle name="Poudarek2 3 4 3" xfId="26758" xr:uid="{9387C931-1C9E-471D-BCF7-FB9EC8CADFB1}"/>
    <cellStyle name="Poudarek2 3 4 4" xfId="24421" xr:uid="{4CE1F33B-60B4-4C98-926F-7D85C98866AA}"/>
    <cellStyle name="Poudarek2 3 5" xfId="10829" xr:uid="{544405A9-4EC4-46DA-8649-B39A269A922C}"/>
    <cellStyle name="Poudarek2 3 5 2" xfId="23317" xr:uid="{E32B9409-0AED-45D9-997C-5F890D8F1EA6}"/>
    <cellStyle name="Poudarek2 3 5 3" xfId="18617" xr:uid="{B51E122F-1E75-4844-8101-B231E931DBED}"/>
    <cellStyle name="Poudarek2 3 6" xfId="9627" xr:uid="{5D3E533B-C0DB-4570-8799-0F06B9123FB9}"/>
    <cellStyle name="Poudarek2 4" xfId="5393" xr:uid="{00000000-0005-0000-0000-0000F9140000}"/>
    <cellStyle name="Poudarek2 4 2" xfId="15665" xr:uid="{3FAA45F2-5C34-48BF-99E7-5D3286E364CF}"/>
    <cellStyle name="Poudarek2 4 2 2" xfId="26706" xr:uid="{6D860613-57B3-405C-8859-8686CF03513B}"/>
    <cellStyle name="Poudarek2 4 2 3" xfId="18615" xr:uid="{5021EB76-A427-4276-8C4B-BD1FD23B586E}"/>
    <cellStyle name="Poudarek2 4 3" xfId="10258" xr:uid="{AEFCC059-5B2D-4AC3-8D4A-53BDB37204CB}"/>
    <cellStyle name="Poudarek2 4 4" xfId="9628" xr:uid="{B5127B81-B6CD-475C-9375-3A17B1ACC68E}"/>
    <cellStyle name="Poudarek2 5" xfId="5394" xr:uid="{00000000-0005-0000-0000-0000FA140000}"/>
    <cellStyle name="Poudarek2 5 2" xfId="15664" xr:uid="{E5F6A983-7D4B-464A-9304-C7A7AA21B863}"/>
    <cellStyle name="Poudarek2 5 2 2" xfId="26705" xr:uid="{7E31497B-BB66-49E9-A60B-90C4A42551D9}"/>
    <cellStyle name="Poudarek2 5 2 3" xfId="24435" xr:uid="{F10FC6AD-6021-42AA-9DA2-A85A47E44E13}"/>
    <cellStyle name="Poudarek2 5 3" xfId="9629" xr:uid="{A7610F51-548A-4252-B1D7-2B49C77CCBF5}"/>
    <cellStyle name="Poudarek2 6" xfId="5395" xr:uid="{00000000-0005-0000-0000-0000FB140000}"/>
    <cellStyle name="Poudarek2 6 2" xfId="9630" xr:uid="{3DB09873-6DBC-46C7-AD3D-CBB9B174F6C8}"/>
    <cellStyle name="Poudarek2 6 2 2" xfId="23799" xr:uid="{4CB4244F-DA03-451B-8B68-3AD53AC418A6}"/>
    <cellStyle name="Poudarek2 7" xfId="5396" xr:uid="{00000000-0005-0000-0000-0000FC140000}"/>
    <cellStyle name="Poudarek2 7 2" xfId="9631" xr:uid="{87C2A078-6E08-4841-8027-8D2D287CD3F6}"/>
    <cellStyle name="Poudarek2 7 2 2" xfId="21802" xr:uid="{2B146959-DA7A-4352-B7BB-C400E6353BF4}"/>
    <cellStyle name="Poudarek2 8" xfId="5397" xr:uid="{00000000-0005-0000-0000-0000FD140000}"/>
    <cellStyle name="Poudarek2 8 2" xfId="9632" xr:uid="{BEDD2151-CD5D-40F9-A581-ADF3D2E77383}"/>
    <cellStyle name="Poudarek2 8 2 2" xfId="20003" xr:uid="{FEEC2AD9-4DE4-4437-8BEF-8F5CAF1C5B87}"/>
    <cellStyle name="Poudarek2 9" xfId="5398" xr:uid="{00000000-0005-0000-0000-0000FE140000}"/>
    <cellStyle name="Poudarek2 9 2" xfId="16117" xr:uid="{1A49D236-0D08-412B-8C6B-363ECAB5527C}"/>
    <cellStyle name="Poudarek2 9 2 2" xfId="26760" xr:uid="{EECBAE8A-FC23-4C75-B34F-99149A1A0B82}"/>
    <cellStyle name="Poudarek2 9 2 3" xfId="21801" xr:uid="{D465E3AE-147A-42F4-998E-2FE8FD959551}"/>
    <cellStyle name="Poudarek2 9 3" xfId="9633" xr:uid="{63F80F1A-4F76-4E78-BDCB-CDFEAB8DB588}"/>
    <cellStyle name="Poudarek3 1" xfId="5399" xr:uid="{00000000-0005-0000-0000-0000FF140000}"/>
    <cellStyle name="Poudarek3 1 2" xfId="9635" xr:uid="{18BF30D4-F8F0-418B-9A76-CB917F40FA37}"/>
    <cellStyle name="Poudarek3 1 2 2" xfId="22404" xr:uid="{D3205186-4C65-491E-A375-22934D5451DE}"/>
    <cellStyle name="Poudarek3 10" xfId="5400" xr:uid="{00000000-0005-0000-0000-000000150000}"/>
    <cellStyle name="Poudarek3 10 2" xfId="9636" xr:uid="{6D667D98-AE67-4F8E-ACDA-4E730CA40E69}"/>
    <cellStyle name="Poudarek3 10 2 2" xfId="20002" xr:uid="{EEE381D7-45CF-4662-A6E5-109DB997F696}"/>
    <cellStyle name="Poudarek3 11" xfId="5401" xr:uid="{00000000-0005-0000-0000-000001150000}"/>
    <cellStyle name="Poudarek3 11 2" xfId="9637" xr:uid="{4483F10C-56EB-402A-B057-8FBDAF6F2E88}"/>
    <cellStyle name="Poudarek3 11 2 2" xfId="24133" xr:uid="{24C5062E-757A-4D13-9BB0-CC092B1BFE30}"/>
    <cellStyle name="Poudarek3 12" xfId="5402" xr:uid="{00000000-0005-0000-0000-000002150000}"/>
    <cellStyle name="Poudarek3 12 2" xfId="15246" xr:uid="{4E46EE6A-7AD9-4EB7-B8A3-3593E45229A5}"/>
    <cellStyle name="Poudarek3 13" xfId="9634" xr:uid="{017F7CC2-780A-440F-A74C-DB78A4F4A28D}"/>
    <cellStyle name="Poudarek3 2" xfId="5403" xr:uid="{00000000-0005-0000-0000-000003150000}"/>
    <cellStyle name="Poudarek3 2 2" xfId="5404" xr:uid="{00000000-0005-0000-0000-000004150000}"/>
    <cellStyle name="Poudarek3 2 2 2" xfId="9774" xr:uid="{30A51EB8-169D-41C5-A9B4-FE1D9110F1BA}"/>
    <cellStyle name="Poudarek3 2 2 2 2" xfId="22870" xr:uid="{BFFD5190-9100-4C24-BEA9-4F10AED2E3D8}"/>
    <cellStyle name="Poudarek3 2 3" xfId="5405" xr:uid="{00000000-0005-0000-0000-000005150000}"/>
    <cellStyle name="Poudarek3 2 3 2" xfId="5406" xr:uid="{00000000-0005-0000-0000-000006150000}"/>
    <cellStyle name="Poudarek3 2 3 3" xfId="15663" xr:uid="{AFA98AE3-CA7A-49C3-AE85-2A55BECC88F0}"/>
    <cellStyle name="Poudarek3 2 3 3 2" xfId="21798" xr:uid="{8211DBD5-A985-4D76-B923-A3192840ACE7}"/>
    <cellStyle name="Poudarek3 2 3 4" xfId="26704" xr:uid="{5F22629F-D7ED-41E4-A07F-78D7BAC57603}"/>
    <cellStyle name="Poudarek3 2 3 5" xfId="20253" xr:uid="{7451CBF1-70F3-432D-8B55-E1D98D47CE83}"/>
    <cellStyle name="Poudarek3 2 4" xfId="5407" xr:uid="{00000000-0005-0000-0000-000007150000}"/>
    <cellStyle name="Poudarek3 2 4 2" xfId="16113" xr:uid="{9BB17E85-E327-4642-9576-0FDB817BE757}"/>
    <cellStyle name="Poudarek3 2 4 2 2" xfId="21799" xr:uid="{BD07315B-C7AF-442D-86F2-8960DBB88798}"/>
    <cellStyle name="Poudarek3 2 4 3" xfId="26756" xr:uid="{F16D5B11-0578-41F2-B84E-D2048E057CAA}"/>
    <cellStyle name="Poudarek3 2 4 4" xfId="20249" xr:uid="{A0A81002-6FA9-433F-8401-E99ADB86D92C}"/>
    <cellStyle name="Poudarek3 2 5" xfId="9638" xr:uid="{8D47B238-D964-47C0-AD9B-EF6F5CEEDDD2}"/>
    <cellStyle name="Poudarek3 2 5 2" xfId="19366" xr:uid="{C14BE84B-2B55-44AA-9675-9AD737423F9B}"/>
    <cellStyle name="Poudarek3 3" xfId="5408" xr:uid="{00000000-0005-0000-0000-000008150000}"/>
    <cellStyle name="Poudarek3 3 2" xfId="5409" xr:uid="{00000000-0005-0000-0000-000009150000}"/>
    <cellStyle name="Poudarek3 3 2 2" xfId="5410" xr:uid="{00000000-0005-0000-0000-00000A150000}"/>
    <cellStyle name="Poudarek3 3 2 2 2" xfId="10824" xr:uid="{79426FEE-CF4F-43F5-88D8-40DD22756870}"/>
    <cellStyle name="Poudarek3 3 2 3" xfId="9807" xr:uid="{714217E8-4A04-4E97-96B2-1C09EB05B011}"/>
    <cellStyle name="Poudarek3 3 2 3 2" xfId="18614" xr:uid="{A1C5BBC6-155D-4A5A-A93C-84F2F0CEC167}"/>
    <cellStyle name="Poudarek3 3 2 4" xfId="17189" xr:uid="{1C4858BF-89EC-4654-8843-B2091F0C295D}"/>
    <cellStyle name="Poudarek3 3 3" xfId="5411" xr:uid="{00000000-0005-0000-0000-00000B150000}"/>
    <cellStyle name="Poudarek3 3 3 2" xfId="5412" xr:uid="{00000000-0005-0000-0000-00000C150000}"/>
    <cellStyle name="Poudarek3 3 3 2 2" xfId="10822" xr:uid="{E13E97FA-2E99-4DD6-871E-D152E29D5790}"/>
    <cellStyle name="Poudarek3 3 3 2 2 2" xfId="20001" xr:uid="{8B4AC91C-CF8D-40E0-B0D0-67B4DF870286}"/>
    <cellStyle name="Poudarek3 3 3 3" xfId="5413" xr:uid="{00000000-0005-0000-0000-00000D150000}"/>
    <cellStyle name="Poudarek3 3 3 3 2" xfId="10821" xr:uid="{BCEB39D7-3DE6-40B9-907E-DC3A40172891}"/>
    <cellStyle name="Poudarek3 3 3 3 2 2" xfId="24132" xr:uid="{A5925859-AEFC-4A1D-BBB6-22F7F33F28A6}"/>
    <cellStyle name="Poudarek3 3 3 4" xfId="10823" xr:uid="{F9AA353F-EF5B-45A3-9652-9834D29378BD}"/>
    <cellStyle name="Poudarek3 3 3 4 2" xfId="24436" xr:uid="{C4911D97-3475-4990-ABAD-B0B81C1BAF6A}"/>
    <cellStyle name="Poudarek3 3 4" xfId="5414" xr:uid="{00000000-0005-0000-0000-00000E150000}"/>
    <cellStyle name="Poudarek3 3 4 2" xfId="5415" xr:uid="{00000000-0005-0000-0000-00000F150000}"/>
    <cellStyle name="Poudarek3 3 4 3" xfId="15662" xr:uid="{8436C13E-63B8-4E86-BBEB-845F68BC824C}"/>
    <cellStyle name="Poudarek3 3 4 3 2" xfId="22095" xr:uid="{3459F45A-3486-4BFA-ADDA-EDBB64A2AC85}"/>
    <cellStyle name="Poudarek3 3 4 4" xfId="26703" xr:uid="{EA847C26-121D-44D8-805D-FBE9369689CF}"/>
    <cellStyle name="Poudarek3 3 4 5" xfId="26485" xr:uid="{C4A12679-99F1-4FA2-8E39-4511BF493DE9}"/>
    <cellStyle name="Poudarek3 3 5" xfId="5416" xr:uid="{00000000-0005-0000-0000-000010150000}"/>
    <cellStyle name="Poudarek3 3 5 2" xfId="16112" xr:uid="{95C9FD60-2B94-4C38-8D38-1F65712B6310}"/>
    <cellStyle name="Poudarek3 3 5 2 2" xfId="20000" xr:uid="{185C2059-986E-4A98-8428-AAEA5A0AC1C9}"/>
    <cellStyle name="Poudarek3 3 5 3" xfId="26755" xr:uid="{D475298E-3490-4784-B2D3-5B83ABA084E2}"/>
    <cellStyle name="Poudarek3 3 5 4" xfId="20248" xr:uid="{2C7C7AC5-FBD8-4BB5-8FEA-187DB6E16BB0}"/>
    <cellStyle name="Poudarek3 3 6" xfId="10825" xr:uid="{04553F29-9525-4F8A-8A7D-2E3761C00CB8}"/>
    <cellStyle name="Poudarek3 3 6 2" xfId="22539" xr:uid="{6BA66691-EC62-4D39-BEE5-019249183CDD}"/>
    <cellStyle name="Poudarek3 3 6 3" xfId="23819" xr:uid="{39AB0C7E-8786-4D2D-802F-7DC0CFA57CF6}"/>
    <cellStyle name="Poudarek3 3 7" xfId="9639" xr:uid="{A4AF17F8-DDC7-4204-B470-C9BB311736CE}"/>
    <cellStyle name="Poudarek3 4" xfId="5417" xr:uid="{00000000-0005-0000-0000-000011150000}"/>
    <cellStyle name="Poudarek3 4 2" xfId="15661" xr:uid="{61404778-FCDF-433E-871F-AFB697BDA4F3}"/>
    <cellStyle name="Poudarek3 4 2 2" xfId="26702" xr:uid="{A338BD1C-71C4-4567-9EFB-C45A76172057}"/>
    <cellStyle name="Poudarek3 4 2 3" xfId="18612" xr:uid="{C4481932-8056-4E3B-A428-A3A02FAEC1EA}"/>
    <cellStyle name="Poudarek3 4 3" xfId="10257" xr:uid="{DECCE3B8-1C4F-4FEB-AE6C-BF55C9E39FD8}"/>
    <cellStyle name="Poudarek3 4 4" xfId="9640" xr:uid="{9B90B977-A1EB-44EA-BBB2-F814C935B52B}"/>
    <cellStyle name="Poudarek3 5" xfId="5418" xr:uid="{00000000-0005-0000-0000-000012150000}"/>
    <cellStyle name="Poudarek3 5 2" xfId="15280" xr:uid="{86CD75FB-D43E-4B65-934C-7526F380156E}"/>
    <cellStyle name="Poudarek3 5 2 2" xfId="26655" xr:uid="{1A92339B-5729-4557-907A-B14B71ADD536}"/>
    <cellStyle name="Poudarek3 5 2 3" xfId="18613" xr:uid="{44191F75-CF1F-441C-9072-4A5BBDFA3028}"/>
    <cellStyle name="Poudarek3 5 3" xfId="9641" xr:uid="{3E0C864B-27C1-460A-AD0F-6CE3597C5FD5}"/>
    <cellStyle name="Poudarek3 6" xfId="5419" xr:uid="{00000000-0005-0000-0000-000013150000}"/>
    <cellStyle name="Poudarek3 6 2" xfId="9642" xr:uid="{A398985B-B42D-456C-9FA9-771EB2896139}"/>
    <cellStyle name="Poudarek3 6 2 2" xfId="19999" xr:uid="{287EE578-3850-4958-BD86-5BAA82622B7B}"/>
    <cellStyle name="Poudarek3 7" xfId="5420" xr:uid="{00000000-0005-0000-0000-000014150000}"/>
    <cellStyle name="Poudarek3 7 2" xfId="9643" xr:uid="{B6DC18D4-7A4D-414E-8964-8ABF77FB81A5}"/>
    <cellStyle name="Poudarek3 7 2 2" xfId="18611" xr:uid="{B42BA6A5-6521-4D07-B345-1A55F938BE64}"/>
    <cellStyle name="Poudarek3 8" xfId="5421" xr:uid="{00000000-0005-0000-0000-000015150000}"/>
    <cellStyle name="Poudarek3 8 2" xfId="9644" xr:uid="{D6DB5E32-7490-4CA2-B8BD-B9A65FC49A1B}"/>
    <cellStyle name="Poudarek3 8 2 2" xfId="21795" xr:uid="{4B259B15-BE35-4CE2-A6CF-85234AC6C5DD}"/>
    <cellStyle name="Poudarek3 9" xfId="5422" xr:uid="{00000000-0005-0000-0000-000016150000}"/>
    <cellStyle name="Poudarek3 9 2" xfId="16114" xr:uid="{A3EB5A96-3510-4B3D-9BD5-F6C488561FF7}"/>
    <cellStyle name="Poudarek3 9 2 2" xfId="26757" xr:uid="{14472463-83AB-4AFB-97C0-D304E29C9FF7}"/>
    <cellStyle name="Poudarek3 9 2 3" xfId="22179" xr:uid="{EA27AE15-9BDC-40B0-95ED-93574C63E3C6}"/>
    <cellStyle name="Poudarek3 9 3" xfId="9645" xr:uid="{47810CE8-E18A-4C47-8DAA-F80ADFB1C757}"/>
    <cellStyle name="Poudarek4 1" xfId="5423" xr:uid="{00000000-0005-0000-0000-000017150000}"/>
    <cellStyle name="Poudarek4 1 2" xfId="9647" xr:uid="{39572BA4-E65B-4FA7-BA0E-43D1E7120085}"/>
    <cellStyle name="Poudarek4 1 2 2" xfId="24329" xr:uid="{A0238E45-9F32-480D-AC66-62DF7C32472C}"/>
    <cellStyle name="Poudarek4 10" xfId="5424" xr:uid="{00000000-0005-0000-0000-000018150000}"/>
    <cellStyle name="Poudarek4 10 2" xfId="9648" xr:uid="{8FDA0F2A-C65B-4353-BB16-76AEC727A53C}"/>
    <cellStyle name="Poudarek4 10 2 2" xfId="24437" xr:uid="{27AED211-F64C-4802-8B75-42005DF43BA2}"/>
    <cellStyle name="Poudarek4 11" xfId="5425" xr:uid="{00000000-0005-0000-0000-000019150000}"/>
    <cellStyle name="Poudarek4 11 2" xfId="9649" xr:uid="{FE8AF39C-36B3-4496-87B1-DE8EA9155D9B}"/>
    <cellStyle name="Poudarek4 11 2 2" xfId="18610" xr:uid="{B6F19B09-0FC1-4234-AB9B-3D4C541A7BC6}"/>
    <cellStyle name="Poudarek4 12" xfId="5426" xr:uid="{00000000-0005-0000-0000-00001A150000}"/>
    <cellStyle name="Poudarek4 12 2" xfId="15247" xr:uid="{33CF9ABE-DEB8-4E22-8EAA-22EEB1E7A889}"/>
    <cellStyle name="Poudarek4 13" xfId="9646" xr:uid="{37CA0BEA-0CC9-43B1-B510-45A96030F7F7}"/>
    <cellStyle name="Poudarek4 2" xfId="5427" xr:uid="{00000000-0005-0000-0000-00001B150000}"/>
    <cellStyle name="Poudarek4 2 2" xfId="5428" xr:uid="{00000000-0005-0000-0000-00001C150000}"/>
    <cellStyle name="Poudarek4 2 2 2" xfId="9775" xr:uid="{57E1F350-4D59-4F98-8291-163D274342E6}"/>
    <cellStyle name="Poudarek4 2 2 2 2" xfId="22405" xr:uid="{E598D96C-6D07-44E1-939F-485F7ED7E685}"/>
    <cellStyle name="Poudarek4 2 3" xfId="5429" xr:uid="{00000000-0005-0000-0000-00001D150000}"/>
    <cellStyle name="Poudarek4 2 3 2" xfId="5430" xr:uid="{00000000-0005-0000-0000-00001E150000}"/>
    <cellStyle name="Poudarek4 2 3 3" xfId="15279" xr:uid="{D1687412-B434-4794-84E2-43BFFA23AFD8}"/>
    <cellStyle name="Poudarek4 2 3 3 2" xfId="18609" xr:uid="{7CC7A4C7-1155-4374-AD93-152BC33A093B}"/>
    <cellStyle name="Poudarek4 2 3 4" xfId="26654" xr:uid="{C7847265-F738-44BB-9818-E821177C3B12}"/>
    <cellStyle name="Poudarek4 2 3 5" xfId="20251" xr:uid="{B7FEAA6E-06A4-4EBD-A9B7-2B615F3F54D6}"/>
    <cellStyle name="Poudarek4 2 4" xfId="5431" xr:uid="{00000000-0005-0000-0000-00001F150000}"/>
    <cellStyle name="Poudarek4 2 4 2" xfId="16110" xr:uid="{8983DD8B-E2AD-4533-AAB1-58153CE994FB}"/>
    <cellStyle name="Poudarek4 2 4 2 2" xfId="21797" xr:uid="{C8FCBBDD-A3F5-4BED-BC4F-6D1E326CCF8B}"/>
    <cellStyle name="Poudarek4 2 4 3" xfId="26753" xr:uid="{347A94E1-0FC8-4776-BD2C-07C063711A6A}"/>
    <cellStyle name="Poudarek4 2 4 4" xfId="20250" xr:uid="{28191A10-6ED8-40FA-AD4D-B064D6300E5A}"/>
    <cellStyle name="Poudarek4 2 5" xfId="9650" xr:uid="{56BA2720-2586-4D5C-81EB-14469AB266CC}"/>
    <cellStyle name="Poudarek4 2 5 2" xfId="19998" xr:uid="{D2E2BFD0-9F77-40C9-A5A1-43AEEF92066A}"/>
    <cellStyle name="Poudarek4 3" xfId="5432" xr:uid="{00000000-0005-0000-0000-000020150000}"/>
    <cellStyle name="Poudarek4 3 2" xfId="5433" xr:uid="{00000000-0005-0000-0000-000021150000}"/>
    <cellStyle name="Poudarek4 3 2 2" xfId="16109" xr:uid="{BBBBCD55-0E87-4138-B91A-00777DE31B5F}"/>
    <cellStyle name="Poudarek4 3 2 3" xfId="9808" xr:uid="{2740DE99-C0DA-498D-958F-AFA1956DBD58}"/>
    <cellStyle name="Poudarek4 3 3" xfId="9651" xr:uid="{FBC3F6CA-1EFA-46CD-ADED-6BEC94BC3309}"/>
    <cellStyle name="Poudarek4 3 3 2" xfId="18608" xr:uid="{A7F7A3D4-5173-4DF6-A1F7-13A3D6FBE445}"/>
    <cellStyle name="Poudarek4 4" xfId="5434" xr:uid="{00000000-0005-0000-0000-000022150000}"/>
    <cellStyle name="Poudarek4 4 2" xfId="15277" xr:uid="{E5223902-ECD7-4144-9819-09BDBB2E1F95}"/>
    <cellStyle name="Poudarek4 4 2 2" xfId="26653" xr:uid="{BE9FF11F-87AA-4A9F-88BA-D7C7D57D5ECF}"/>
    <cellStyle name="Poudarek4 4 2 3" xfId="19997" xr:uid="{27825CF4-9AA0-4077-B68B-405B56FB54D8}"/>
    <cellStyle name="Poudarek4 4 3" xfId="9652" xr:uid="{EF279BCA-2C76-4F85-8407-7E5BAFD88114}"/>
    <cellStyle name="Poudarek4 5" xfId="5435" xr:uid="{00000000-0005-0000-0000-000023150000}"/>
    <cellStyle name="Poudarek4 5 2" xfId="15276" xr:uid="{8C59AF19-99E1-4479-83CB-9F3795C9A830}"/>
    <cellStyle name="Poudarek4 5 2 2" xfId="26652" xr:uid="{0912BE0F-10F9-4B64-9EAD-0FD5C5DA8B29}"/>
    <cellStyle name="Poudarek4 5 2 3" xfId="21796" xr:uid="{53B14D8D-958E-4FAF-A761-0BC503F74226}"/>
    <cellStyle name="Poudarek4 5 3" xfId="9653" xr:uid="{486F9D87-A99C-4323-A8D8-BEA6EA8DACC8}"/>
    <cellStyle name="Poudarek4 6" xfId="5436" xr:uid="{00000000-0005-0000-0000-000024150000}"/>
    <cellStyle name="Poudarek4 6 2" xfId="9654" xr:uid="{A38A7211-F66F-435F-B7D9-F9710EB99181}"/>
    <cellStyle name="Poudarek4 6 2 2" xfId="18606" xr:uid="{7F42638C-7D73-46C0-A054-890842E66594}"/>
    <cellStyle name="Poudarek4 7" xfId="5437" xr:uid="{00000000-0005-0000-0000-000025150000}"/>
    <cellStyle name="Poudarek4 7 2" xfId="9655" xr:uid="{EFF2EE32-E2CD-4662-A97B-6B3316C91662}"/>
    <cellStyle name="Poudarek4 7 2 2" xfId="18607" xr:uid="{B5815CF3-1682-424D-8BF8-A44B57B9DEAC}"/>
    <cellStyle name="Poudarek4 8" xfId="5438" xr:uid="{00000000-0005-0000-0000-000026150000}"/>
    <cellStyle name="Poudarek4 8 2" xfId="9656" xr:uid="{9511C66B-7ACE-4237-8EB9-450070DE2107}"/>
    <cellStyle name="Poudarek4 8 2 2" xfId="19996" xr:uid="{914038C6-E43D-4E53-822E-768CD2852D82}"/>
    <cellStyle name="Poudarek4 9" xfId="5439" xr:uid="{00000000-0005-0000-0000-000027150000}"/>
    <cellStyle name="Poudarek4 9 2" xfId="16111" xr:uid="{49EE7EC0-8385-4EDD-B125-8D4E0DAC9690}"/>
    <cellStyle name="Poudarek4 9 2 2" xfId="26754" xr:uid="{332721BF-C3BD-44A6-B40A-656FE55B0560}"/>
    <cellStyle name="Poudarek4 9 2 3" xfId="26086" xr:uid="{E98E1066-1BA9-407F-A327-3587E589D2E4}"/>
    <cellStyle name="Poudarek4 9 3" xfId="9657" xr:uid="{84644842-6034-479D-854D-EB022A36EE9F}"/>
    <cellStyle name="Poudarek5 1" xfId="5440" xr:uid="{00000000-0005-0000-0000-000028150000}"/>
    <cellStyle name="Poudarek5 1 2" xfId="15274" xr:uid="{4AE6BE80-DB93-4C15-94E0-B185EFC60209}"/>
    <cellStyle name="Poudarek5 1 2 2" xfId="26650" xr:uid="{6B8BD6B7-0DB3-487D-9639-D6432FA110AC}"/>
    <cellStyle name="Poudarek5 1 2 3" xfId="19125" xr:uid="{2272008B-18A8-4509-9308-98E1EE24F1AA}"/>
    <cellStyle name="Poudarek5 1 3" xfId="9659" xr:uid="{E9F20378-25BD-4C9A-90F1-66EDFCB7114D}"/>
    <cellStyle name="Poudarek5 10" xfId="5441" xr:uid="{00000000-0005-0000-0000-000029150000}"/>
    <cellStyle name="Poudarek5 10 2" xfId="9660" xr:uid="{DD6B56B5-F6C4-4388-ADA3-578777D5BF8D}"/>
    <cellStyle name="Poudarek5 10 2 2" xfId="18605" xr:uid="{377EA672-80B8-411A-948D-84E4B7D27F2B}"/>
    <cellStyle name="Poudarek5 11" xfId="5442" xr:uid="{00000000-0005-0000-0000-00002A150000}"/>
    <cellStyle name="Poudarek5 11 2" xfId="9661" xr:uid="{ADD3DE60-A1C4-4D09-8D3E-8DE355DF3F2E}"/>
    <cellStyle name="Poudarek5 11 2 2" xfId="19995" xr:uid="{085F6A9B-855F-4964-9028-6478A5BB2CAE}"/>
    <cellStyle name="Poudarek5 12" xfId="5443" xr:uid="{00000000-0005-0000-0000-00002B150000}"/>
    <cellStyle name="Poudarek5 13" xfId="9658" xr:uid="{21315014-8E36-4FBF-B6AA-C57A14F304DF}"/>
    <cellStyle name="Poudarek5 2" xfId="5444" xr:uid="{00000000-0005-0000-0000-00002C150000}"/>
    <cellStyle name="Poudarek5 2 2" xfId="5445" xr:uid="{00000000-0005-0000-0000-00002D150000}"/>
    <cellStyle name="Poudarek5 2 2 2" xfId="9776" xr:uid="{52739D18-A301-41A6-BFC3-243581FA3B98}"/>
    <cellStyle name="Poudarek5 2 2 2 2" xfId="18604" xr:uid="{D31699F5-5BC6-44BF-8751-AF13964EB7EE}"/>
    <cellStyle name="Poudarek5 2 3" xfId="5446" xr:uid="{00000000-0005-0000-0000-00002E150000}"/>
    <cellStyle name="Poudarek5 2 3 2" xfId="5447" xr:uid="{00000000-0005-0000-0000-00002F150000}"/>
    <cellStyle name="Poudarek5 2 3 2 2" xfId="16790" xr:uid="{A15F5808-6B93-4F8C-A798-85B8AC7FF269}"/>
    <cellStyle name="Poudarek5 2 3 3" xfId="15273" xr:uid="{12BA3FE0-1C78-4CA0-A3CF-DCC04A621DA0}"/>
    <cellStyle name="Poudarek5 2 3 3 2" xfId="24438" xr:uid="{D3C0DD20-DA56-44E8-ACEA-BBEE259E03AA}"/>
    <cellStyle name="Poudarek5 2 3 4" xfId="24624" xr:uid="{64F76E76-7D24-41A3-93E1-A98821B130EC}"/>
    <cellStyle name="Poudarek5 2 3 4 2" xfId="26649" xr:uid="{BB0EC0DA-331A-4E3D-BCA2-A33ED97206B2}"/>
    <cellStyle name="Poudarek5 2 3 5" xfId="20255" xr:uid="{702B1DAE-9FF3-4708-A331-804E9B761C8F}"/>
    <cellStyle name="Poudarek5 2 4" xfId="5448" xr:uid="{00000000-0005-0000-0000-000030150000}"/>
    <cellStyle name="Poudarek5 2 4 2" xfId="16107" xr:uid="{76EC27DD-BF32-4752-A815-380CAB44DEE4}"/>
    <cellStyle name="Poudarek5 2 4 2 2" xfId="24131" xr:uid="{05915998-79F3-4B84-A9B4-46A62156D068}"/>
    <cellStyle name="Poudarek5 2 4 3" xfId="26751" xr:uid="{B415852A-7B0A-421C-BD3A-17B316A89A35}"/>
    <cellStyle name="Poudarek5 2 4 4" xfId="20252" xr:uid="{43DC354E-5680-4C0D-8229-2D92B496A874}"/>
    <cellStyle name="Poudarek5 2 5" xfId="9662" xr:uid="{AA43F094-ACAC-4F4E-B8FA-A4E909B09D4A}"/>
    <cellStyle name="Poudarek5 2 5 2" xfId="22180" xr:uid="{059F664D-7012-4712-BA38-410978107F2B}"/>
    <cellStyle name="Poudarek5 3" xfId="5449" xr:uid="{00000000-0005-0000-0000-000031150000}"/>
    <cellStyle name="Poudarek5 3 2" xfId="5450" xr:uid="{00000000-0005-0000-0000-000032150000}"/>
    <cellStyle name="Poudarek5 3 2 2" xfId="16106" xr:uid="{CD1C7B63-BE22-4DF9-B13D-979168D63594}"/>
    <cellStyle name="Poudarek5 3 2 3" xfId="9809" xr:uid="{157BEE9F-061F-4475-85CC-EC260367CDFA}"/>
    <cellStyle name="Poudarek5 3 3" xfId="15272" xr:uid="{06EDC272-6CC5-4B20-ABD4-FAB1E15885B1}"/>
    <cellStyle name="Poudarek5 3 3 2" xfId="26648" xr:uid="{9AC696A7-6D89-4620-9F81-2209B71F214C}"/>
    <cellStyle name="Poudarek5 3 3 3" xfId="22406" xr:uid="{E0280F6C-168E-4D96-B1F3-E4357F5F32EA}"/>
    <cellStyle name="Poudarek5 3 4" xfId="9663" xr:uid="{7386DAAF-C29D-4557-9EAF-3B9C461C4739}"/>
    <cellStyle name="Poudarek5 4" xfId="5451" xr:uid="{00000000-0005-0000-0000-000033150000}"/>
    <cellStyle name="Poudarek5 4 2" xfId="15271" xr:uid="{042C5E68-C2A4-4D3B-B9CA-0BFF2F2C496E}"/>
    <cellStyle name="Poudarek5 4 2 2" xfId="26647" xr:uid="{9705F357-1DF0-46CF-8656-B657E0F33B13}"/>
    <cellStyle name="Poudarek5 4 2 3" xfId="19994" xr:uid="{BDF634D2-71D3-4E15-9341-78EC232A35C2}"/>
    <cellStyle name="Poudarek5 4 3" xfId="9664" xr:uid="{AC1ADE83-0EEC-4641-A6E4-336DBE61A3FF}"/>
    <cellStyle name="Poudarek5 5" xfId="5452" xr:uid="{00000000-0005-0000-0000-000034150000}"/>
    <cellStyle name="Poudarek5 5 2" xfId="15270" xr:uid="{E7D4D157-2B7B-4A96-8E24-FABB2345866F}"/>
    <cellStyle name="Poudarek5 5 2 2" xfId="26646" xr:uid="{C4F0488E-078A-46D6-97A8-E2186244DADB}"/>
    <cellStyle name="Poudarek5 5 2 3" xfId="21794" xr:uid="{72F7984A-D387-4364-B163-7763CDF1EE1A}"/>
    <cellStyle name="Poudarek5 5 3" xfId="9665" xr:uid="{463C17E4-367C-4101-A0F2-36C4CE97613F}"/>
    <cellStyle name="Poudarek5 6" xfId="5453" xr:uid="{00000000-0005-0000-0000-000035150000}"/>
    <cellStyle name="Poudarek5 6 2" xfId="15269" xr:uid="{0267345D-74E9-47BF-BCDD-82443E1726DD}"/>
    <cellStyle name="Poudarek5 6 2 2" xfId="26645" xr:uid="{BB8DD7DB-3689-4AFF-8ED0-A8F32866876D}"/>
    <cellStyle name="Poudarek5 6 2 3" xfId="18601" xr:uid="{62909499-9511-4F80-9A25-814E07D4C103}"/>
    <cellStyle name="Poudarek5 6 3" xfId="9666" xr:uid="{9BABC396-7029-4EDE-BD6D-49ADBA6A0E7B}"/>
    <cellStyle name="Poudarek5 7" xfId="5454" xr:uid="{00000000-0005-0000-0000-000036150000}"/>
    <cellStyle name="Poudarek5 7 2" xfId="15268" xr:uid="{0D183AA3-AC02-4CEB-9262-BC6CE2436360}"/>
    <cellStyle name="Poudarek5 7 2 2" xfId="26644" xr:uid="{848AE407-A2CD-4434-981A-E9A4D03C4D88}"/>
    <cellStyle name="Poudarek5 7 2 3" xfId="18602" xr:uid="{4F3732F5-C229-4A8A-BBF9-9E163420E175}"/>
    <cellStyle name="Poudarek5 7 3" xfId="9667" xr:uid="{A496149E-59D8-4B95-A671-EEC4D7E4E60C}"/>
    <cellStyle name="Poudarek5 8" xfId="5455" xr:uid="{00000000-0005-0000-0000-000037150000}"/>
    <cellStyle name="Poudarek5 8 2" xfId="15275" xr:uid="{A5067B52-EF2B-4D9E-90B3-8D170D6345AB}"/>
    <cellStyle name="Poudarek5 8 2 2" xfId="26651" xr:uid="{69AD4631-0E5E-4AAB-A14D-EE16D1BF3ECD}"/>
    <cellStyle name="Poudarek5 8 2 3" xfId="19993" xr:uid="{4D51031B-3500-402A-92A8-FD11048C4895}"/>
    <cellStyle name="Poudarek5 8 3" xfId="9668" xr:uid="{CDD1361F-24E2-42E8-9CF1-F4E1D82C04FC}"/>
    <cellStyle name="Poudarek5 9" xfId="5456" xr:uid="{00000000-0005-0000-0000-000038150000}"/>
    <cellStyle name="Poudarek5 9 2" xfId="16108" xr:uid="{894D4CF9-F2D6-4478-AF33-4E930D5B2294}"/>
    <cellStyle name="Poudarek5 9 2 2" xfId="26752" xr:uid="{1D998DED-790D-4378-A263-2D6E9FCA8F69}"/>
    <cellStyle name="Poudarek5 9 2 3" xfId="21793" xr:uid="{3FB6E900-F144-4A85-97A0-8DE2DEB1A9E1}"/>
    <cellStyle name="Poudarek5 9 3" xfId="9669" xr:uid="{DDF396F3-B0D3-4E29-9CF9-54141C57769E}"/>
    <cellStyle name="Poudarek6 1" xfId="5457" xr:uid="{00000000-0005-0000-0000-000039150000}"/>
    <cellStyle name="Poudarek6 1 2" xfId="9671" xr:uid="{92514DD0-57E3-4C0D-B358-5C65C5C456DC}"/>
    <cellStyle name="Poudarek6 1 2 2" xfId="19992" xr:uid="{B797BF44-A0F5-43BA-9579-C2138CDE75F1}"/>
    <cellStyle name="Poudarek6 10" xfId="5458" xr:uid="{00000000-0005-0000-0000-00003A150000}"/>
    <cellStyle name="Poudarek6 10 2" xfId="9672" xr:uid="{1358F8AC-1000-4BC7-A4DA-27153A74647A}"/>
    <cellStyle name="Poudarek6 10 2 2" xfId="22869" xr:uid="{5D738B81-B566-4577-9843-25012E0F0628}"/>
    <cellStyle name="Poudarek6 11" xfId="5459" xr:uid="{00000000-0005-0000-0000-00003B150000}"/>
    <cellStyle name="Poudarek6 11 2" xfId="9673" xr:uid="{E74397F7-8AC8-45CA-BC22-B3EB928AA10F}"/>
    <cellStyle name="Poudarek6 11 2 2" xfId="26055" xr:uid="{5865937E-B9FE-4444-948A-890EC634E3E8}"/>
    <cellStyle name="Poudarek6 12" xfId="5460" xr:uid="{00000000-0005-0000-0000-00003C150000}"/>
    <cellStyle name="Poudarek6 13" xfId="9670" xr:uid="{F70542E6-6765-4ADE-A6BC-BB51E5A2D996}"/>
    <cellStyle name="Poudarek6 2" xfId="5461" xr:uid="{00000000-0005-0000-0000-00003D150000}"/>
    <cellStyle name="Poudarek6 2 2" xfId="5462" xr:uid="{00000000-0005-0000-0000-00003E150000}"/>
    <cellStyle name="Poudarek6 2 2 2" xfId="9777" xr:uid="{B11058A7-1BCC-42D5-A26B-B164B2123832}"/>
    <cellStyle name="Poudarek6 2 2 2 2" xfId="20587" xr:uid="{27D183F4-9D2D-44F3-86F1-40D541AFE6A3}"/>
    <cellStyle name="Poudarek6 2 3" xfId="5463" xr:uid="{00000000-0005-0000-0000-00003F150000}"/>
    <cellStyle name="Poudarek6 2 3 2" xfId="5464" xr:uid="{00000000-0005-0000-0000-000040150000}"/>
    <cellStyle name="Poudarek6 2 3 3" xfId="15267" xr:uid="{4BD999E5-913E-4F19-A7B9-71B522162FE5}"/>
    <cellStyle name="Poudarek6 2 3 3 2" xfId="26156" xr:uid="{F51A726F-6826-474D-8363-61B21ABCAB60}"/>
    <cellStyle name="Poudarek6 2 3 4" xfId="26643" xr:uid="{E89FFFA1-7E5D-4B26-BF73-96B15E58A554}"/>
    <cellStyle name="Poudarek6 2 3 5" xfId="23574" xr:uid="{64AB1550-FFCC-4CB3-A712-2353527F46E5}"/>
    <cellStyle name="Poudarek6 2 4" xfId="5465" xr:uid="{00000000-0005-0000-0000-000041150000}"/>
    <cellStyle name="Poudarek6 2 4 2" xfId="16104" xr:uid="{C98CB8E7-F7B2-4065-A301-80FA0F3963B2}"/>
    <cellStyle name="Poudarek6 2 4 2 2" xfId="21790" xr:uid="{65369B71-895B-49E7-9423-68BB06C5DEF4}"/>
    <cellStyle name="Poudarek6 2 4 3" xfId="26749" xr:uid="{0A841383-09D0-4406-95E5-0EDE4120504C}"/>
    <cellStyle name="Poudarek6 2 4 4" xfId="26199" xr:uid="{1F5A3777-CE41-48D0-BB6D-45523C86A4A5}"/>
    <cellStyle name="Poudarek6 2 5" xfId="9674" xr:uid="{5E0514C4-C5EC-4E8C-8598-AE562A9E7063}"/>
    <cellStyle name="Poudarek6 2 5 2" xfId="18599" xr:uid="{027B2A45-3103-4B82-85FB-07E70B1C80EC}"/>
    <cellStyle name="Poudarek6 3" xfId="5466" xr:uid="{00000000-0005-0000-0000-000042150000}"/>
    <cellStyle name="Poudarek6 3 2" xfId="5467" xr:uid="{00000000-0005-0000-0000-000043150000}"/>
    <cellStyle name="Poudarek6 3 2 2" xfId="5468" xr:uid="{00000000-0005-0000-0000-000044150000}"/>
    <cellStyle name="Poudarek6 3 2 2 2" xfId="10819" xr:uid="{8A45E7B7-8831-42C2-BAB6-2C1DD818EE7C}"/>
    <cellStyle name="Poudarek6 3 2 3" xfId="9810" xr:uid="{E91EFAB4-E456-4083-856D-D0359379DF18}"/>
    <cellStyle name="Poudarek6 3 2 3 2" xfId="26060" xr:uid="{8A4E2BF0-0FAF-4369-A6C3-67C97724B5DD}"/>
    <cellStyle name="Poudarek6 3 2 4" xfId="22463" xr:uid="{020CD898-00E5-4E91-8B21-1BD07EF89959}"/>
    <cellStyle name="Poudarek6 3 3" xfId="5469" xr:uid="{00000000-0005-0000-0000-000045150000}"/>
    <cellStyle name="Poudarek6 3 3 2" xfId="5470" xr:uid="{00000000-0005-0000-0000-000046150000}"/>
    <cellStyle name="Poudarek6 3 3 2 2" xfId="10818" xr:uid="{DB712858-9061-4186-B071-96D96E9CDC4A}"/>
    <cellStyle name="Poudarek6 3 3 2 2 2" xfId="20588" xr:uid="{DB7D0084-1E51-4324-AA71-0BCB4952E9A4}"/>
    <cellStyle name="Poudarek6 3 3 3" xfId="5471" xr:uid="{00000000-0005-0000-0000-000047150000}"/>
    <cellStyle name="Poudarek6 3 3 3 2" xfId="10817" xr:uid="{A00CD768-40B2-46E4-8EEF-987D1111535E}"/>
    <cellStyle name="Poudarek6 3 3 3 2 2" xfId="26339" xr:uid="{ECC19844-3894-422C-9417-371AE562783D}"/>
    <cellStyle name="Poudarek6 3 3 4" xfId="10684" xr:uid="{5C1573D0-C48B-41BD-BABB-20E55BFF2A03}"/>
    <cellStyle name="Poudarek6 3 3 4 2" xfId="24130" xr:uid="{E791820D-B7EB-4AF4-88B9-EF59B8078A4B}"/>
    <cellStyle name="Poudarek6 3 4" xfId="5472" xr:uid="{00000000-0005-0000-0000-000048150000}"/>
    <cellStyle name="Poudarek6 3 4 2" xfId="5473" xr:uid="{00000000-0005-0000-0000-000049150000}"/>
    <cellStyle name="Poudarek6 3 4 3" xfId="15266" xr:uid="{ECB842D9-722C-4CCD-BB48-BC07A0713EE2}"/>
    <cellStyle name="Poudarek6 3 4 3 2" xfId="21966" xr:uid="{B40828E4-CD6F-45C4-9C19-D9A0F6D9B780}"/>
    <cellStyle name="Poudarek6 3 4 4" xfId="26642" xr:uid="{D555F9AE-5C64-4ADD-8D7F-00DE8AFEB8F3}"/>
    <cellStyle name="Poudarek6 3 4 5" xfId="23015" xr:uid="{DE8EABBB-DE36-4C61-8729-52FB4F07F724}"/>
    <cellStyle name="Poudarek6 3 5" xfId="5474" xr:uid="{00000000-0005-0000-0000-00004A150000}"/>
    <cellStyle name="Poudarek6 3 5 2" xfId="16103" xr:uid="{D62411A3-E893-4506-99C1-FD07E0CC9A35}"/>
    <cellStyle name="Poudarek6 3 5 2 2" xfId="18600" xr:uid="{31D149A6-50F9-44FF-AC60-EDBA40BBBB1D}"/>
    <cellStyle name="Poudarek6 3 5 3" xfId="26748" xr:uid="{92E176A9-3863-46AF-9BB8-94AEA53499D2}"/>
    <cellStyle name="Poudarek6 3 5 4" xfId="20470" xr:uid="{ECB08ABF-3B3F-45B3-AD1E-CBB31C241E4D}"/>
    <cellStyle name="Poudarek6 3 6" xfId="10820" xr:uid="{7E2EF919-15FA-42B5-814E-F6DD5A1A0630}"/>
    <cellStyle name="Poudarek6 3 6 2" xfId="17018" xr:uid="{7BAE4A7F-3515-468E-8BF3-FB17FBB8A61C}"/>
    <cellStyle name="Poudarek6 3 6 3" xfId="19123" xr:uid="{4CE82FAF-A428-4D76-98C0-EE3E999C057B}"/>
    <cellStyle name="Poudarek6 3 7" xfId="9675" xr:uid="{F0FB3ECA-F9F0-4669-98C5-8D9B005F25BB}"/>
    <cellStyle name="Poudarek6 4" xfId="5475" xr:uid="{00000000-0005-0000-0000-00004B150000}"/>
    <cellStyle name="Poudarek6 4 2" xfId="15265" xr:uid="{8E0B7E72-C41B-4E2E-8F13-194A342575A5}"/>
    <cellStyle name="Poudarek6 4 2 2" xfId="26641" xr:uid="{7EE88FCB-7DE5-4784-9B27-58A8499E3DCC}"/>
    <cellStyle name="Poudarek6 4 2 3" xfId="24440" xr:uid="{7B9800E5-5F37-446C-83CB-F7B7FC9BCC8B}"/>
    <cellStyle name="Poudarek6 4 3" xfId="9676" xr:uid="{CD91FD70-ABF4-46EC-893A-FD948166B2A6}"/>
    <cellStyle name="Poudarek6 5" xfId="5476" xr:uid="{00000000-0005-0000-0000-00004C150000}"/>
    <cellStyle name="Poudarek6 5 2" xfId="15264" xr:uid="{62582489-1F4A-4975-8819-7628FC5FD249}"/>
    <cellStyle name="Poudarek6 5 2 2" xfId="26640" xr:uid="{93BEAEAC-F24B-405C-B9AE-9C5B55FE6CA1}"/>
    <cellStyle name="Poudarek6 5 2 3" xfId="18598" xr:uid="{6079E437-8407-483A-A9A4-F9C53A3B7585}"/>
    <cellStyle name="Poudarek6 5 3" xfId="9677" xr:uid="{0081601C-847E-4E08-87C5-E1FCE18EA0AF}"/>
    <cellStyle name="Poudarek6 6" xfId="5477" xr:uid="{00000000-0005-0000-0000-00004D150000}"/>
    <cellStyle name="Poudarek6 6 2" xfId="9678" xr:uid="{30254CA9-237C-4827-97E0-3C6993C7E2E5}"/>
    <cellStyle name="Poudarek6 6 2 2" xfId="24439" xr:uid="{EEAB8424-2840-480A-AA93-EE4CBBC8F1CC}"/>
    <cellStyle name="Poudarek6 7" xfId="5478" xr:uid="{00000000-0005-0000-0000-00004E150000}"/>
    <cellStyle name="Poudarek6 7 2" xfId="9679" xr:uid="{DE60F193-0114-458F-ABB1-CE5435FF340E}"/>
    <cellStyle name="Poudarek6 7 2 2" xfId="24387" xr:uid="{483561C6-6889-4D2D-8062-D8FDA2F10F2D}"/>
    <cellStyle name="Poudarek6 8" xfId="5479" xr:uid="{00000000-0005-0000-0000-00004F150000}"/>
    <cellStyle name="Poudarek6 8 2" xfId="9680" xr:uid="{9558CF8B-1C82-4D49-BA95-5B5BEABC40C8}"/>
    <cellStyle name="Poudarek6 8 2 2" xfId="26302" xr:uid="{7F78FCBD-F2B0-4BF4-9C02-3AA2BD320FED}"/>
    <cellStyle name="Poudarek6 9" xfId="5480" xr:uid="{00000000-0005-0000-0000-000050150000}"/>
    <cellStyle name="Poudarek6 9 2" xfId="16105" xr:uid="{C26A448B-6BCB-4ECE-8EF2-7D38B7737033}"/>
    <cellStyle name="Poudarek6 9 2 2" xfId="26750" xr:uid="{CDAECD6D-3117-4A1E-BE02-429B236E1371}"/>
    <cellStyle name="Poudarek6 9 2 3" xfId="26468" xr:uid="{427F7636-BB6E-47DE-AD36-6E0A754927FA}"/>
    <cellStyle name="Poudarek6 9 3" xfId="9681" xr:uid="{B6C3437E-9641-4177-963E-E1B795F4D885}"/>
    <cellStyle name="Povezana celica 1" xfId="5481" xr:uid="{00000000-0005-0000-0000-000051150000}"/>
    <cellStyle name="Povezana celica 1 2" xfId="9683" xr:uid="{55C3DD10-EE3E-4DDD-BFB5-EC1203BBF401}"/>
    <cellStyle name="Povezana celica 1 2 2" xfId="19991" xr:uid="{9B0D28CD-CDC8-41F8-81D0-84085751CBD0}"/>
    <cellStyle name="Povezana celica 10" xfId="5482" xr:uid="{00000000-0005-0000-0000-000052150000}"/>
    <cellStyle name="Povezana celica 10 2" xfId="9684" xr:uid="{05CE6FFA-8489-481B-AC62-58DDF209E273}"/>
    <cellStyle name="Povezana celica 10 2 2" xfId="26006" xr:uid="{7F6C6F3B-5F84-476A-AEAB-B475E1ED159F}"/>
    <cellStyle name="Povezana celica 11" xfId="5483" xr:uid="{00000000-0005-0000-0000-000053150000}"/>
    <cellStyle name="Povezana celica 11 2" xfId="9685" xr:uid="{9E3DB00C-CB67-47E3-A58E-BF11122B9537}"/>
    <cellStyle name="Povezana celica 11 2 2" xfId="26316" xr:uid="{F4FCB3E9-9FDF-442A-9AC5-0EF4C0411E38}"/>
    <cellStyle name="Povezana celica 12" xfId="5484" xr:uid="{00000000-0005-0000-0000-000054150000}"/>
    <cellStyle name="Povezana celica 13" xfId="9682" xr:uid="{316EE2F5-BEF5-4958-91D8-A0FFFFA77E74}"/>
    <cellStyle name="Povezana celica 2" xfId="5485" xr:uid="{00000000-0005-0000-0000-000055150000}"/>
    <cellStyle name="Povezana celica 2 2" xfId="5486" xr:uid="{00000000-0005-0000-0000-000056150000}"/>
    <cellStyle name="Povezana celica 2 2 2" xfId="5487" xr:uid="{00000000-0005-0000-0000-000057150000}"/>
    <cellStyle name="Povezana celica 2 2 2 2" xfId="15263" xr:uid="{734040CB-6D2D-432B-8AC6-86ADE0D88F0B}"/>
    <cellStyle name="Povezana celica 2 2 3" xfId="9778" xr:uid="{E5D71DCA-3439-4C86-9BED-3D3663EEADFA}"/>
    <cellStyle name="Povezana celica 2 2 3 2" xfId="26104" xr:uid="{7B3B966F-C6A0-446F-9A0D-020700657B3C}"/>
    <cellStyle name="Povezana celica 2 2 4" xfId="19457" xr:uid="{DDE5C450-B37C-4B45-A1A0-58424AC696CA}"/>
    <cellStyle name="Povezana celica 2 3" xfId="5488" xr:uid="{00000000-0005-0000-0000-000058150000}"/>
    <cellStyle name="Povezana celica 2 4" xfId="9686" xr:uid="{CA1694C7-E301-448F-8A42-CEA1FB96A2A7}"/>
    <cellStyle name="Povezana celica 2 4 2" xfId="18603" xr:uid="{1C82BC5A-66B7-49E3-8903-635521077699}"/>
    <cellStyle name="Povezana celica 3" xfId="5489" xr:uid="{00000000-0005-0000-0000-000059150000}"/>
    <cellStyle name="Povezana celica 3 2" xfId="5490" xr:uid="{00000000-0005-0000-0000-00005A150000}"/>
    <cellStyle name="Povezana celica 3 2 2" xfId="15202" xr:uid="{438629B0-B42A-406A-88DC-3967AF76B481}"/>
    <cellStyle name="Povezana celica 3 2 2 2" xfId="21792" xr:uid="{F49EF6B7-F121-4699-AB9C-998B06351A7E}"/>
    <cellStyle name="Povezana celica 3 3" xfId="10816" xr:uid="{38C3FE13-C5D4-40C8-A5C0-D0BD27837D7C}"/>
    <cellStyle name="Povezana celica 3 3 2" xfId="19272" xr:uid="{DFF623EF-F672-401D-B495-64CD0DED1125}"/>
    <cellStyle name="Povezana celica 3 3 3" xfId="19990" xr:uid="{0C23D1F6-AF19-41FB-A359-9DAB0916743B}"/>
    <cellStyle name="Povezana celica 3 4" xfId="9687" xr:uid="{6ADFAE2E-2487-41FC-8243-0A83633FF711}"/>
    <cellStyle name="Povezana celica 4" xfId="5491" xr:uid="{00000000-0005-0000-0000-00005B150000}"/>
    <cellStyle name="Povezana celica 4 2" xfId="15203" xr:uid="{3D7A18A9-25D4-4B9D-BBEE-A2505150CE15}"/>
    <cellStyle name="Povezana celica 4 2 2" xfId="26617" xr:uid="{FCB04CBD-BAF2-4660-9D23-CD6B44D0F691}"/>
    <cellStyle name="Povezana celica 4 2 3" xfId="18596" xr:uid="{CDE7D43A-9A47-411D-9583-B0BD2F19DDCC}"/>
    <cellStyle name="Povezana celica 4 3" xfId="9688" xr:uid="{4DFFBBF5-F965-4131-8428-FA6B8E2685AD}"/>
    <cellStyle name="Povezana celica 5" xfId="5492" xr:uid="{00000000-0005-0000-0000-00005C150000}"/>
    <cellStyle name="Povezana celica 5 2" xfId="15204" xr:uid="{0C4E35CE-B55E-4D8A-A042-8E299A358A24}"/>
    <cellStyle name="Povezana celica 5 2 2" xfId="26618" xr:uid="{8BE37B14-9899-4372-BC97-285B5AF9A05E}"/>
    <cellStyle name="Povezana celica 5 2 3" xfId="26145" xr:uid="{333A3A24-E878-48A0-BDC3-AD1E7726DD3D}"/>
    <cellStyle name="Povezana celica 5 3" xfId="9689" xr:uid="{6945D8FB-CF3E-4FBD-A2D0-2B5B1F264410}"/>
    <cellStyle name="Povezana celica 6" xfId="5493" xr:uid="{00000000-0005-0000-0000-00005D150000}"/>
    <cellStyle name="Povezana celica 6 2" xfId="9690" xr:uid="{DC6B9F46-7B33-47F7-ADC5-BDBFCB24A5E3}"/>
    <cellStyle name="Povezana celica 6 2 2" xfId="19342" xr:uid="{1D69CB0A-9EC1-420A-9D7C-41C6EC297B46}"/>
    <cellStyle name="Povezana celica 7" xfId="5494" xr:uid="{00000000-0005-0000-0000-00005E150000}"/>
    <cellStyle name="Povezana celica 7 2" xfId="9691" xr:uid="{A948C215-4E20-4C35-AE33-912548D4C7C8}"/>
    <cellStyle name="Povezana celica 7 2 2" xfId="18597" xr:uid="{EB1AFE28-ED4B-492D-9A55-AD40DB5FDB83}"/>
    <cellStyle name="Povezana celica 8" xfId="5495" xr:uid="{00000000-0005-0000-0000-00005F150000}"/>
    <cellStyle name="Povezana celica 8 2" xfId="9692" xr:uid="{4156F09B-43BA-42F2-BE1A-ADD133A0019D}"/>
    <cellStyle name="Povezana celica 8 2 2" xfId="19989" xr:uid="{6B9EB61A-ADFD-4DF3-BD37-08D076A7EAA1}"/>
    <cellStyle name="Povezana celica 9" xfId="5496" xr:uid="{00000000-0005-0000-0000-000060150000}"/>
    <cellStyle name="Povezana celica 9 2" xfId="16102" xr:uid="{83E4F6A8-A2B9-4DFE-88A6-22DD60DFAED2}"/>
    <cellStyle name="Povezana celica 9 2 2" xfId="26747" xr:uid="{E4D44150-4CB0-443E-A262-2329DA7C413F}"/>
    <cellStyle name="Povezana celica 9 2 3" xfId="21791" xr:uid="{39834388-C1C4-4715-A0CB-8EAD1694EDF9}"/>
    <cellStyle name="Povezana celica 9 3" xfId="9693" xr:uid="{F7C8E5DF-7176-46CE-9EEA-848EA6E1A2DA}"/>
    <cellStyle name="Preveri celico 1" xfId="5497" xr:uid="{00000000-0005-0000-0000-000061150000}"/>
    <cellStyle name="Preveri celico 1 2" xfId="9695" xr:uid="{6EB20687-6A5F-47C9-B273-E0D0E249B0E7}"/>
    <cellStyle name="Preveri celico 1 2 2" xfId="19988" xr:uid="{12B6632E-EE68-4FD3-822D-2B3FE2AD246F}"/>
    <cellStyle name="Preveri celico 10" xfId="5498" xr:uid="{00000000-0005-0000-0000-000062150000}"/>
    <cellStyle name="Preveri celico 10 2" xfId="9696" xr:uid="{2208A6BD-63C0-4B51-AD8F-B09E82C7B0CF}"/>
    <cellStyle name="Preveri celico 10 2 2" xfId="18595" xr:uid="{AF84788F-2268-4147-B668-0624A0CF55FD}"/>
    <cellStyle name="Preveri celico 11" xfId="5499" xr:uid="{00000000-0005-0000-0000-000063150000}"/>
    <cellStyle name="Preveri celico 11 2" xfId="9697" xr:uid="{7B7BF52B-9294-4F63-886D-7294A1BDD350}"/>
    <cellStyle name="Preveri celico 11 2 2" xfId="24129" xr:uid="{69068036-2C0B-46E7-ACA4-CEC3064947EB}"/>
    <cellStyle name="Preveri celico 12" xfId="5500" xr:uid="{00000000-0005-0000-0000-000064150000}"/>
    <cellStyle name="Preveri celico 13" xfId="9694" xr:uid="{353C5806-8FC6-4062-A00A-A0C91B673171}"/>
    <cellStyle name="Preveri celico 2" xfId="5501" xr:uid="{00000000-0005-0000-0000-000065150000}"/>
    <cellStyle name="Preveri celico 2 2" xfId="5502" xr:uid="{00000000-0005-0000-0000-000066150000}"/>
    <cellStyle name="Preveri celico 2 2 2" xfId="5503" xr:uid="{00000000-0005-0000-0000-000067150000}"/>
    <cellStyle name="Preveri celico 2 2 2 2" xfId="16099" xr:uid="{4D76D253-FF32-461C-BDEC-AAA2B11616CF}"/>
    <cellStyle name="Preveri celico 2 2 3" xfId="15205" xr:uid="{0CB9A895-5E11-4BF3-8122-A0D92B73259F}"/>
    <cellStyle name="Preveri celico 2 2 3 2" xfId="26619" xr:uid="{4AA25918-6B5C-4CE8-8F01-1EF0302179EC}"/>
    <cellStyle name="Preveri celico 2 2 3 3" xfId="18594" xr:uid="{FD5D4146-02CA-492D-8FAF-8E52E47CDCBB}"/>
    <cellStyle name="Preveri celico 2 2 4" xfId="9779" xr:uid="{6585E540-7F07-4244-B299-A1AA73B9D5FE}"/>
    <cellStyle name="Preveri celico 2 2 5" xfId="23678" xr:uid="{40CC7BE1-D7B5-4A0C-AC09-40618B9A6714}"/>
    <cellStyle name="Preveri celico 2 3" xfId="5504" xr:uid="{00000000-0005-0000-0000-000068150000}"/>
    <cellStyle name="Preveri celico 2 3 2" xfId="16100" xr:uid="{A30D720A-BBFC-4B63-B5C1-E7BDA3A8A745}"/>
    <cellStyle name="Preveri celico 2 3 2 2" xfId="22181" xr:uid="{E45DDB41-EC31-4FFA-90DB-0B6871734FF6}"/>
    <cellStyle name="Preveri celico 2 3 3" xfId="26745" xr:uid="{958F1D15-8335-4425-A6B7-F7B44AB9F321}"/>
    <cellStyle name="Preveri celico 2 3 4" xfId="22769" xr:uid="{A1AA1418-D473-46FB-B9C8-C5E0505C1E1F}"/>
    <cellStyle name="Preveri celico 2 4" xfId="9698" xr:uid="{F2E78A9E-BAE0-4F75-8D0F-2C970F89EA32}"/>
    <cellStyle name="Preveri celico 2 4 2" xfId="19987" xr:uid="{7CD41AE7-AC7F-4318-993E-C737CD89450F}"/>
    <cellStyle name="Preveri celico 3" xfId="5505" xr:uid="{00000000-0005-0000-0000-000069150000}"/>
    <cellStyle name="Preveri celico 3 2" xfId="5506" xr:uid="{00000000-0005-0000-0000-00006A150000}"/>
    <cellStyle name="Preveri celico 3 2 2" xfId="16098" xr:uid="{CA964A99-FF2E-4642-9E18-0E65D273DE1A}"/>
    <cellStyle name="Preveri celico 3 2 3" xfId="9811" xr:uid="{EC22F698-B26F-496A-BEAC-98CDAED98303}"/>
    <cellStyle name="Preveri celico 3 3" xfId="9699" xr:uid="{0F140300-CF0A-4BD6-AD44-6A24E5A500C7}"/>
    <cellStyle name="Preveri celico 3 3 2" xfId="18593" xr:uid="{CCEAC5C0-ED0A-4CFF-8A3E-82EE4BDF5BA8}"/>
    <cellStyle name="Preveri celico 4" xfId="5507" xr:uid="{00000000-0005-0000-0000-00006B150000}"/>
    <cellStyle name="Preveri celico 4 2" xfId="15206" xr:uid="{7E76BEBD-F643-4BB2-BD79-50B2FB580E43}"/>
    <cellStyle name="Preveri celico 4 2 2" xfId="26620" xr:uid="{2BB94FB4-7F31-4FA7-A7E7-A126FAE0EC5C}"/>
    <cellStyle name="Preveri celico 4 2 3" xfId="24442" xr:uid="{FD55F7E2-0D23-4F24-A2F7-692D6DBB1A28}"/>
    <cellStyle name="Preveri celico 4 3" xfId="9700" xr:uid="{0F649468-93C0-41F9-9002-C764A89A00AF}"/>
    <cellStyle name="Preveri celico 5" xfId="5508" xr:uid="{00000000-0005-0000-0000-00006C150000}"/>
    <cellStyle name="Preveri celico 5 2" xfId="15207" xr:uid="{03A5205C-62DD-44D8-9C59-E2B3C5951F23}"/>
    <cellStyle name="Preveri celico 5 2 2" xfId="26621" xr:uid="{19BC7F53-E888-48DB-863D-A4C10CA822A6}"/>
    <cellStyle name="Preveri celico 5 2 3" xfId="24441" xr:uid="{0DE813FF-392A-4B0F-99AC-7E125581AD71}"/>
    <cellStyle name="Preveri celico 5 3" xfId="9701" xr:uid="{D9DBE88F-73A4-484A-BC33-D15E4D726D10}"/>
    <cellStyle name="Preveri celico 6" xfId="5509" xr:uid="{00000000-0005-0000-0000-00006D150000}"/>
    <cellStyle name="Preveri celico 6 2" xfId="9702" xr:uid="{C6D592DF-5DC1-4AB6-9175-85F70BAB0840}"/>
    <cellStyle name="Preveri celico 6 2 2" xfId="19986" xr:uid="{CEF39D53-1E81-47CD-967E-30E9C6037313}"/>
    <cellStyle name="Preveri celico 7" xfId="5510" xr:uid="{00000000-0005-0000-0000-00006E150000}"/>
    <cellStyle name="Preveri celico 7 2" xfId="9703" xr:uid="{4321F8CE-E79C-4965-80D0-1CD79E593F6F}"/>
    <cellStyle name="Preveri celico 7 2 2" xfId="18588" xr:uid="{3A6BD1EE-308A-4659-ACCA-463A81410138}"/>
    <cellStyle name="Preveri celico 8" xfId="5511" xr:uid="{00000000-0005-0000-0000-00006F150000}"/>
    <cellStyle name="Preveri celico 8 2" xfId="9704" xr:uid="{FE7AF90C-316D-492A-814C-BC0983CCAFA3}"/>
    <cellStyle name="Preveri celico 8 2 2" xfId="23090" xr:uid="{06BF208F-DA4C-4CA9-91E8-6C56BFAB4EEE}"/>
    <cellStyle name="Preveri celico 9" xfId="5512" xr:uid="{00000000-0005-0000-0000-000070150000}"/>
    <cellStyle name="Preveri celico 9 2" xfId="16101" xr:uid="{FB3F4015-2B51-4C26-B241-C4F432887D4F}"/>
    <cellStyle name="Preveri celico 9 2 2" xfId="26746" xr:uid="{C3FF88A5-D073-4BF1-88CB-B3D4B9EE12AB}"/>
    <cellStyle name="Preveri celico 9 2 3" xfId="17356" xr:uid="{8CBB00D9-6C4B-4DAC-BE2E-E5D3B0AE5CDD}"/>
    <cellStyle name="Preveri celico 9 3" xfId="9705" xr:uid="{5798D8E1-8B69-439C-8E91-72DBF6C1E598}"/>
    <cellStyle name="PRVA VRSTA Element delo 2" xfId="5513" xr:uid="{00000000-0005-0000-0000-000071150000}"/>
    <cellStyle name="PRVA VRSTA Element delo 2 2" xfId="5514" xr:uid="{00000000-0005-0000-0000-000072150000}"/>
    <cellStyle name="PRVA VRSTA Element delo 2 2 2" xfId="10814" xr:uid="{6683A206-FB52-4546-957D-984A9120AF37}"/>
    <cellStyle name="PRVA VRSTA Element delo 2 2 2 2" xfId="20795" xr:uid="{4C1F9DC2-C94D-414B-989A-DE4073ECC2F8}"/>
    <cellStyle name="PRVA VRSTA Element delo 2 3" xfId="5515" xr:uid="{00000000-0005-0000-0000-000073150000}"/>
    <cellStyle name="PRVA VRSTA Element delo 2 3 2" xfId="10813" xr:uid="{43F29B11-FB36-4002-BEE8-FE4F012CBD4E}"/>
    <cellStyle name="PRVA VRSTA Element delo 2 3 2 2" xfId="24422" xr:uid="{66C96F01-76A0-4544-A169-BD589790817B}"/>
    <cellStyle name="PRVA VRSTA Element delo 2 4" xfId="10815" xr:uid="{B104E125-59FC-494F-A03E-832B6B4485B5}"/>
    <cellStyle name="PRVA VRSTA Element delo 2 4 2" xfId="17029" xr:uid="{4CD5BF67-D436-4A38-9B39-D307D07EDBB5}"/>
    <cellStyle name="PRVA VRSTA Element delo_Kolektor Koling_Unichem Logatec_požar,plin_331" xfId="5516" xr:uid="{00000000-0005-0000-0000-000074150000}"/>
    <cellStyle name="Računanje 1" xfId="5517" xr:uid="{00000000-0005-0000-0000-000075150000}"/>
    <cellStyle name="Računanje 1 2" xfId="5518" xr:uid="{00000000-0005-0000-0000-000076150000}"/>
    <cellStyle name="Računanje 1 2 2" xfId="15209" xr:uid="{CAF25CDA-9BCB-40C5-9569-D8AC7394ECB2}"/>
    <cellStyle name="Računanje 1 2 2 2" xfId="23520" xr:uid="{4A761EA4-8B2E-4DD8-982A-FFFB76207F26}"/>
    <cellStyle name="Računanje 1 3" xfId="5519" xr:uid="{00000000-0005-0000-0000-000077150000}"/>
    <cellStyle name="Računanje 1 4" xfId="9707" xr:uid="{38037FB1-398B-4804-840D-3B7225700DE1}"/>
    <cellStyle name="Računanje 1 4 2" xfId="26164" xr:uid="{C391A81C-58EF-4CDB-999B-9A2318E0194C}"/>
    <cellStyle name="Računanje 1 4 3" xfId="21205" xr:uid="{C44553C2-2301-4727-A758-2825BBFA8462}"/>
    <cellStyle name="Računanje 10" xfId="5520" xr:uid="{00000000-0005-0000-0000-000078150000}"/>
    <cellStyle name="Računanje 10 2" xfId="5521" xr:uid="{00000000-0005-0000-0000-000079150000}"/>
    <cellStyle name="Računanje 10 3" xfId="5522" xr:uid="{00000000-0005-0000-0000-00007A150000}"/>
    <cellStyle name="Računanje 10 4" xfId="9708" xr:uid="{5A458D06-AA9A-4AB2-931B-8F9594D86165}"/>
    <cellStyle name="Računanje 10 4 2" xfId="26078" xr:uid="{F3113276-9620-4558-BBC8-7D5623AA1650}"/>
    <cellStyle name="Računanje 10 4 3" xfId="19985" xr:uid="{5B287AC1-CB42-400A-B9EE-DBFEE7FF1E83}"/>
    <cellStyle name="Računanje 11" xfId="5523" xr:uid="{00000000-0005-0000-0000-00007B150000}"/>
    <cellStyle name="Računanje 11 2" xfId="5524" xr:uid="{00000000-0005-0000-0000-00007C150000}"/>
    <cellStyle name="Računanje 11 3" xfId="5525" xr:uid="{00000000-0005-0000-0000-00007D150000}"/>
    <cellStyle name="Računanje 11 4" xfId="9709" xr:uid="{35AB46AE-85A0-4C2E-BF2C-7511E7A1B7B2}"/>
    <cellStyle name="Računanje 11 4 2" xfId="26333" xr:uid="{564DA567-DE36-415E-AD76-659AD93F7C74}"/>
    <cellStyle name="Računanje 11 4 3" xfId="20805" xr:uid="{76E88435-6EB7-4D14-B369-840E789CEFB7}"/>
    <cellStyle name="Računanje 12" xfId="5526" xr:uid="{00000000-0005-0000-0000-00007E150000}"/>
    <cellStyle name="Računanje 12 2" xfId="15248" xr:uid="{209E0542-CE35-4768-8840-DA1F422D3934}"/>
    <cellStyle name="Računanje 12 2 2" xfId="20832" xr:uid="{E3E7D4B0-599F-4C81-A0D5-5279B6B8FC08}"/>
    <cellStyle name="Računanje 13" xfId="9706" xr:uid="{40EA5F9F-59AB-42A2-B5A8-CA754F185A9E}"/>
    <cellStyle name="Računanje 13 2" xfId="22732" xr:uid="{74DF155E-4EE1-40FD-98FD-47E1A22D1457}"/>
    <cellStyle name="Računanje 2" xfId="5527" xr:uid="{00000000-0005-0000-0000-00007F150000}"/>
    <cellStyle name="Računanje 2 2" xfId="5528" xr:uid="{00000000-0005-0000-0000-000080150000}"/>
    <cellStyle name="Računanje 2 2 2" xfId="5529" xr:uid="{00000000-0005-0000-0000-000081150000}"/>
    <cellStyle name="Računanje 2 2 2 2" xfId="16095" xr:uid="{3A0CE64F-3DEB-473E-AE02-02813011BB20}"/>
    <cellStyle name="Računanje 2 2 2 2 2" xfId="24039" xr:uid="{3670295A-035D-46B8-B01C-54D740928A12}"/>
    <cellStyle name="Računanje 2 2 3" xfId="5530" xr:uid="{00000000-0005-0000-0000-000082150000}"/>
    <cellStyle name="Računanje 2 2 4" xfId="9780" xr:uid="{43E30287-F1F5-4BF0-92DF-83F0E2ED872C}"/>
    <cellStyle name="Računanje 2 2 4 2" xfId="21569" xr:uid="{35AB3EDC-DC77-43B5-94D4-FE4AA267E2E7}"/>
    <cellStyle name="Računanje 2 2 4 3" xfId="23445" xr:uid="{A86F3AC2-9B6B-4EDA-8D4A-0B57CF70023D}"/>
    <cellStyle name="Računanje 2 3" xfId="5531" xr:uid="{00000000-0005-0000-0000-000083150000}"/>
    <cellStyle name="Računanje 2 3 2" xfId="5532" xr:uid="{00000000-0005-0000-0000-000084150000}"/>
    <cellStyle name="Računanje 2 3 2 2" xfId="16791" xr:uid="{FB8F1912-4A8A-4811-A8E0-CDCED437B55E}"/>
    <cellStyle name="Računanje 2 3 2 2 2" xfId="21156" xr:uid="{79C8709E-4C5F-410E-95DC-645DBF633D87}"/>
    <cellStyle name="Računanje 2 3 3" xfId="5533" xr:uid="{00000000-0005-0000-0000-000085150000}"/>
    <cellStyle name="Računanje 2 3 4" xfId="15217" xr:uid="{4F176A16-AC87-49CE-A172-CD87CD7FB8F5}"/>
    <cellStyle name="Računanje 2 3 4 2" xfId="17075" xr:uid="{9FE480FA-A385-478F-B81F-AE8039C1E3E3}"/>
    <cellStyle name="Računanje 2 3 4 3" xfId="23208" xr:uid="{28F9E5FA-9873-4033-A515-307F41D181AE}"/>
    <cellStyle name="Računanje 2 3 5" xfId="24623" xr:uid="{60D4141B-1330-4D6D-8F4C-A0A0E8AB84EB}"/>
    <cellStyle name="Računanje 2 3 5 2" xfId="17112" xr:uid="{A2666230-D851-43CF-B6D3-4DF5464B1F38}"/>
    <cellStyle name="Računanje 2 3 5 3" xfId="26625" xr:uid="{2716C0A3-777A-4032-9369-486F4E210003}"/>
    <cellStyle name="Računanje 2 3 6" xfId="20975" xr:uid="{4934863D-3DCD-4F4E-ABE0-39646EB8B9C3}"/>
    <cellStyle name="Računanje 2 4" xfId="5534" xr:uid="{00000000-0005-0000-0000-000086150000}"/>
    <cellStyle name="Računanje 2 4 2" xfId="5535" xr:uid="{00000000-0005-0000-0000-000087150000}"/>
    <cellStyle name="Računanje 2 4 3" xfId="16096" xr:uid="{0333E91B-6378-48AF-AB62-3D575E62405C}"/>
    <cellStyle name="Računanje 2 4 3 2" xfId="23338" xr:uid="{3BA69E5D-9C97-4C24-8E0C-350E609AA129}"/>
    <cellStyle name="Računanje 2 4 3 3" xfId="17124" xr:uid="{3BF46C12-323F-48B2-A745-C0E013C8D96C}"/>
    <cellStyle name="Računanje 2 4 4" xfId="26744" xr:uid="{FDE7D1BF-6DED-4652-8D29-E9373705F91C}"/>
    <cellStyle name="Računanje 2 4 5" xfId="19323" xr:uid="{800FBABF-32E5-4223-9664-72CB70DD4B84}"/>
    <cellStyle name="Računanje 2 5" xfId="5536" xr:uid="{00000000-0005-0000-0000-000088150000}"/>
    <cellStyle name="Računanje 2 6" xfId="5537" xr:uid="{00000000-0005-0000-0000-000089150000}"/>
    <cellStyle name="Računanje 2 7" xfId="9710" xr:uid="{81A4B29B-8A8B-496E-974D-6D4B560F0342}"/>
    <cellStyle name="Računanje 2 7 2" xfId="21407" xr:uid="{0F09CECE-A291-4357-AD08-3CBF4A1A45E1}"/>
    <cellStyle name="Računanje 2 7 3" xfId="19314" xr:uid="{4AEEFD58-EA46-472C-A894-64FD33AC23FD}"/>
    <cellStyle name="Računanje 3" xfId="5538" xr:uid="{00000000-0005-0000-0000-00008A150000}"/>
    <cellStyle name="Računanje 3 2" xfId="5539" xr:uid="{00000000-0005-0000-0000-00008B150000}"/>
    <cellStyle name="Računanje 3 2 2" xfId="5540" xr:uid="{00000000-0005-0000-0000-00008C150000}"/>
    <cellStyle name="Računanje 3 2 2 2" xfId="10811" xr:uid="{B65193B3-74A6-45C9-8CB9-1A0E93A17FC4}"/>
    <cellStyle name="Računanje 3 2 2 2 2" xfId="22821" xr:uid="{A6D20611-DDC5-498B-B100-982EB7FB1CEE}"/>
    <cellStyle name="Računanje 3 2 3" xfId="5541" xr:uid="{00000000-0005-0000-0000-00008D150000}"/>
    <cellStyle name="Računanje 3 2 4" xfId="5542" xr:uid="{00000000-0005-0000-0000-00008E150000}"/>
    <cellStyle name="Računanje 3 2 5" xfId="5543" xr:uid="{00000000-0005-0000-0000-00008F150000}"/>
    <cellStyle name="Računanje 3 2 6" xfId="9812" xr:uid="{8FE0061C-CD18-4954-8191-34DE93AE1F99}"/>
    <cellStyle name="Računanje 3 2 6 2" xfId="20421" xr:uid="{642F68A1-F3A6-4747-976B-B18A6542222B}"/>
    <cellStyle name="Računanje 3 2 6 3" xfId="21246" xr:uid="{C25CA155-422F-4E22-A406-5C1CB347F79F}"/>
    <cellStyle name="Računanje 3 2 7" xfId="24510" xr:uid="{1BCD77AC-626B-4AE3-85B9-5A909BA0CB4D}"/>
    <cellStyle name="Računanje 3 3" xfId="5544" xr:uid="{00000000-0005-0000-0000-000090150000}"/>
    <cellStyle name="Računanje 3 3 2" xfId="5545" xr:uid="{00000000-0005-0000-0000-000091150000}"/>
    <cellStyle name="Računanje 3 3 2 2" xfId="16792" xr:uid="{0BD4F791-C6E8-4FEC-A31D-DD0092D5B2DC}"/>
    <cellStyle name="Računanje 3 3 2 2 2" xfId="21386" xr:uid="{E3764B48-81BA-4AB9-896D-8562828BBAFB}"/>
    <cellStyle name="Računanje 3 3 3" xfId="5546" xr:uid="{00000000-0005-0000-0000-000092150000}"/>
    <cellStyle name="Računanje 3 3 4" xfId="15210" xr:uid="{920041BD-14CF-4836-80E4-AE3716F106AE}"/>
    <cellStyle name="Računanje 3 3 4 2" xfId="23282" xr:uid="{8B6DE586-07FA-4B0B-8477-A9F94FD3CEE0}"/>
    <cellStyle name="Računanje 3 3 4 3" xfId="23915" xr:uid="{D5959901-7382-4363-A9F0-268CAF5FF719}"/>
    <cellStyle name="Računanje 3 3 5" xfId="24622" xr:uid="{961B8C3F-ECFD-40B5-9FDC-FCC23E3F6920}"/>
    <cellStyle name="Računanje 3 3 5 2" xfId="21061" xr:uid="{500F5E4A-2592-4895-A41F-E783B8E025FF}"/>
    <cellStyle name="Računanje 3 3 5 3" xfId="26622" xr:uid="{61028EC3-C42D-41C2-B40D-04E75E4F3A8C}"/>
    <cellStyle name="Računanje 3 4" xfId="5547" xr:uid="{00000000-0005-0000-0000-000093150000}"/>
    <cellStyle name="Računanje 3 4 2" xfId="16094" xr:uid="{D1CAF9C3-D304-49CA-93C1-78130C844D07}"/>
    <cellStyle name="Računanje 3 4 2 2" xfId="23575" xr:uid="{52D524C7-A5CE-4ACC-B989-81C1D4ED76FA}"/>
    <cellStyle name="Računanje 3 5" xfId="5548" xr:uid="{00000000-0005-0000-0000-000094150000}"/>
    <cellStyle name="Računanje 3 5 2" xfId="10812" xr:uid="{59C7B94A-AAFE-47F7-90D0-30C0C7E16ED5}"/>
    <cellStyle name="Računanje 3 5 2 2" xfId="18163" xr:uid="{D07603D8-0465-47D8-8DBA-924EAFC50F39}"/>
    <cellStyle name="Računanje 3 6" xfId="9711" xr:uid="{2E03C4B9-CA92-44D3-9A8A-F083A71519D6}"/>
    <cellStyle name="Računanje 3 6 2" xfId="26309" xr:uid="{2A6DBC8E-5F39-4D55-A0EC-22DB88F9B8AB}"/>
    <cellStyle name="Računanje 3 6 3" xfId="23204" xr:uid="{0141D793-0415-402E-BA35-39578930EA64}"/>
    <cellStyle name="Računanje 4" xfId="5549" xr:uid="{00000000-0005-0000-0000-000095150000}"/>
    <cellStyle name="Računanje 4 2" xfId="5550" xr:uid="{00000000-0005-0000-0000-000096150000}"/>
    <cellStyle name="Računanje 4 2 2" xfId="15211" xr:uid="{0BE1A3A8-7BB3-46A2-A2A8-8B999A311CCC}"/>
    <cellStyle name="Računanje 4 2 2 2" xfId="23028" xr:uid="{A181CB19-4D69-4F53-8D87-364439EF53A0}"/>
    <cellStyle name="Računanje 4 3" xfId="5551" xr:uid="{00000000-0005-0000-0000-000097150000}"/>
    <cellStyle name="Računanje 4 3 2" xfId="10256" xr:uid="{FF1B027F-A5F3-4546-870B-F14DAD0CD4DD}"/>
    <cellStyle name="Računanje 4 3 2 2" xfId="19268" xr:uid="{F9A541A7-DD54-4DCE-9884-7B822CAA25FA}"/>
    <cellStyle name="Računanje 4 4" xfId="9712" xr:uid="{6BD915D1-BE31-4D41-A477-CE6C2B82C7E1}"/>
    <cellStyle name="Računanje 4 4 2" xfId="26474" xr:uid="{F320F4FB-8AA4-41DE-9AFE-5E3D07EB8A00}"/>
    <cellStyle name="Računanje 4 4 3" xfId="23512" xr:uid="{BC2FF0B3-8EE8-41B7-962A-E6D939D7FB04}"/>
    <cellStyle name="Računanje 5" xfId="5552" xr:uid="{00000000-0005-0000-0000-000098150000}"/>
    <cellStyle name="Računanje 5 2" xfId="5553" xr:uid="{00000000-0005-0000-0000-000099150000}"/>
    <cellStyle name="Računanje 5 2 2" xfId="15212" xr:uid="{B0BA542F-234A-4BCF-94A5-0245E6F274BA}"/>
    <cellStyle name="Računanje 5 2 2 2" xfId="19012" xr:uid="{CAA6FD5A-076B-4018-83A9-157BBA2E6888}"/>
    <cellStyle name="Računanje 5 3" xfId="5554" xr:uid="{00000000-0005-0000-0000-00009A150000}"/>
    <cellStyle name="Računanje 5 4" xfId="9713" xr:uid="{AC502B5E-EBBE-4B29-86DE-EDA2F4F08BA4}"/>
    <cellStyle name="Računanje 5 4 2" xfId="25999" xr:uid="{5059330E-E81B-4DDE-B8F9-74A7D7169466}"/>
    <cellStyle name="Računanje 5 4 3" xfId="23209" xr:uid="{2F507E7B-D805-4C5E-AB76-6FE362949324}"/>
    <cellStyle name="Računanje 6" xfId="5555" xr:uid="{00000000-0005-0000-0000-00009B150000}"/>
    <cellStyle name="Računanje 6 2" xfId="5556" xr:uid="{00000000-0005-0000-0000-00009C150000}"/>
    <cellStyle name="Računanje 6 2 2" xfId="15213" xr:uid="{F663CA50-CE46-4074-B920-1B512A318A55}"/>
    <cellStyle name="Računanje 6 2 2 2" xfId="22088" xr:uid="{4575B9A4-8B6A-48D4-9E78-D64AE748224B}"/>
    <cellStyle name="Računanje 6 3" xfId="5557" xr:uid="{00000000-0005-0000-0000-00009D150000}"/>
    <cellStyle name="Računanje 6 4" xfId="9714" xr:uid="{8A781D74-4196-4A41-A8F7-16A01EEC2139}"/>
    <cellStyle name="Računanje 6 4 2" xfId="26198" xr:uid="{2A59F301-2958-4ADA-B708-856AE5E94561}"/>
    <cellStyle name="Računanje 6 4 3" xfId="23265" xr:uid="{2CD348D9-4FA5-4BA9-869C-0D2BC92E40A5}"/>
    <cellStyle name="Računanje 7" xfId="5558" xr:uid="{00000000-0005-0000-0000-00009E150000}"/>
    <cellStyle name="Računanje 7 2" xfId="5559" xr:uid="{00000000-0005-0000-0000-00009F150000}"/>
    <cellStyle name="Računanje 7 2 2" xfId="15214" xr:uid="{86D71CB1-894E-47B8-9B67-CC54CA0542B9}"/>
    <cellStyle name="Računanje 7 2 2 2" xfId="17074" xr:uid="{B4DBED7A-F6B4-4D45-8D15-C466BF974770}"/>
    <cellStyle name="Računanje 7 3" xfId="5560" xr:uid="{00000000-0005-0000-0000-0000A0150000}"/>
    <cellStyle name="Računanje 7 4" xfId="9715" xr:uid="{553B48B1-7172-4200-AD84-BC3972DB3FFE}"/>
    <cellStyle name="Računanje 7 4 2" xfId="26368" xr:uid="{F072244E-D804-4BB8-8C89-0B8DCE958937}"/>
    <cellStyle name="Računanje 7 4 3" xfId="21256" xr:uid="{F6D51C80-75CC-47B4-86A1-F81D6582B6E9}"/>
    <cellStyle name="Računanje 8" xfId="5561" xr:uid="{00000000-0005-0000-0000-0000A1150000}"/>
    <cellStyle name="Računanje 8 2" xfId="5562" xr:uid="{00000000-0005-0000-0000-0000A2150000}"/>
    <cellStyle name="Računanje 8 2 2" xfId="15208" xr:uid="{C37CF1E7-E58B-42F5-8801-E63A2F8CB92E}"/>
    <cellStyle name="Računanje 8 2 2 2" xfId="24620" xr:uid="{016B84E3-4C4B-4ABC-83DB-A84C83B0078A}"/>
    <cellStyle name="Računanje 8 3" xfId="5563" xr:uid="{00000000-0005-0000-0000-0000A3150000}"/>
    <cellStyle name="Računanje 8 4" xfId="9716" xr:uid="{5183E13E-15C8-427E-93AC-B92BCE3AAC08}"/>
    <cellStyle name="Računanje 8 4 2" xfId="26322" xr:uid="{E9CD848C-EEE3-4BE3-AC44-CFA028F919A9}"/>
    <cellStyle name="Računanje 8 4 3" xfId="26019" xr:uid="{11640E4B-AB97-40B8-97A7-987912BE2319}"/>
    <cellStyle name="Računanje 9" xfId="5564" xr:uid="{00000000-0005-0000-0000-0000A4150000}"/>
    <cellStyle name="Računanje 9 2" xfId="5565" xr:uid="{00000000-0005-0000-0000-0000A5150000}"/>
    <cellStyle name="Računanje 9 2 2" xfId="16097" xr:uid="{6131444C-3297-4573-AAAA-1309FA241A58}"/>
    <cellStyle name="Računanje 9 3" xfId="5566" xr:uid="{00000000-0005-0000-0000-0000A6150000}"/>
    <cellStyle name="Računanje 9 4" xfId="9717" xr:uid="{C0502F57-4500-4781-830D-5D68BB8B3BF8}"/>
    <cellStyle name="Računanje 9 4 2" xfId="26484" xr:uid="{D5B26AA6-C088-42C6-846E-8BF2D453AB36}"/>
    <cellStyle name="Računanje 9 4 3" xfId="20816" xr:uid="{4C9C2EC0-51A5-4B44-B466-7B766B3911B3}"/>
    <cellStyle name="S0" xfId="58" xr:uid="{00000000-0005-0000-0000-0000A7150000}"/>
    <cellStyle name="S0 2" xfId="5567" xr:uid="{00000000-0005-0000-0000-0000A8150000}"/>
    <cellStyle name="S0 2 2" xfId="16092" xr:uid="{9BD7406A-738F-443F-A6B4-3E43471C535D}"/>
    <cellStyle name="S0 3" xfId="16793" xr:uid="{263C3887-1870-4BF6-A400-61147AA25619}"/>
    <cellStyle name="S0 3 2" xfId="25056" xr:uid="{39BD44F0-2A17-4C3F-8A87-56F795D3D060}"/>
    <cellStyle name="S0 3 3" xfId="24243" xr:uid="{A7724BFF-DE7C-43C9-A56C-9A8F39FB7B63}"/>
    <cellStyle name="S0 4" xfId="16093" xr:uid="{FCA9C97E-D74A-4E80-B600-4306905AE0EF}"/>
    <cellStyle name="S1" xfId="59" xr:uid="{00000000-0005-0000-0000-0000A9150000}"/>
    <cellStyle name="S1 2" xfId="5568" xr:uid="{00000000-0005-0000-0000-0000AA150000}"/>
    <cellStyle name="S1 2 2" xfId="16090" xr:uid="{ED80E140-C0D0-491A-B3A2-C8F5124FCB77}"/>
    <cellStyle name="S1 3" xfId="16794" xr:uid="{6195EAA5-9D5E-4168-ACB6-4F1B6665826A}"/>
    <cellStyle name="S1 3 2" xfId="25057" xr:uid="{CF6F7151-CCF8-4105-B8EA-2D95D45A6904}"/>
    <cellStyle name="S1 3 3" xfId="24241" xr:uid="{4E620D2E-FDC8-4B91-A16D-F4CA941DEFB9}"/>
    <cellStyle name="S1 4" xfId="16091" xr:uid="{99D209F3-5936-4014-9FB8-DCE35C0C62D9}"/>
    <cellStyle name="S10" xfId="60" xr:uid="{00000000-0005-0000-0000-0000AB150000}"/>
    <cellStyle name="S10 2" xfId="5569" xr:uid="{00000000-0005-0000-0000-0000AC150000}"/>
    <cellStyle name="S10 2 2" xfId="16088" xr:uid="{2E0CCFF7-0B0F-47EA-B914-60D180FA621B}"/>
    <cellStyle name="S10 3" xfId="16795" xr:uid="{CB551527-7384-4AC0-BB17-A28BE2B1BC63}"/>
    <cellStyle name="S10 3 2" xfId="25058" xr:uid="{002D96CE-4661-4D57-8FC4-0C33ED5D137F}"/>
    <cellStyle name="S10 3 3" xfId="24239" xr:uid="{5C5209BD-613A-48CA-8C87-3B8A8759E468}"/>
    <cellStyle name="S10 4" xfId="16089" xr:uid="{74BB732C-20D0-4B28-BF0D-22D93A76AD57}"/>
    <cellStyle name="S11" xfId="61" xr:uid="{00000000-0005-0000-0000-0000AD150000}"/>
    <cellStyle name="S11 2" xfId="5570" xr:uid="{00000000-0005-0000-0000-0000AE150000}"/>
    <cellStyle name="S11 2 2" xfId="16086" xr:uid="{86F80CF1-0A4C-4E59-9DAD-09A31F02D09D}"/>
    <cellStyle name="S11 3" xfId="16796" xr:uid="{E65E5FBC-5435-47D3-9725-E12A073824F0}"/>
    <cellStyle name="S11 3 2" xfId="25059" xr:uid="{26079E87-3A8A-4A3B-9EAC-D6D58753BEF6}"/>
    <cellStyle name="S11 3 3" xfId="24237" xr:uid="{9DE81B2C-8BF0-46D2-8A5A-49D0B84DDEEA}"/>
    <cellStyle name="S11 4" xfId="16087" xr:uid="{72C0E7CB-97AC-4133-8555-52E96536B800}"/>
    <cellStyle name="S12" xfId="62" xr:uid="{00000000-0005-0000-0000-0000AF150000}"/>
    <cellStyle name="S12 2" xfId="5571" xr:uid="{00000000-0005-0000-0000-0000B0150000}"/>
    <cellStyle name="S12 2 2" xfId="16797" xr:uid="{09E4A3B7-FB30-4533-AA48-DDD5D2173C97}"/>
    <cellStyle name="S12 3" xfId="16085" xr:uid="{95101142-B785-472E-9A4D-9488359CD0C1}"/>
    <cellStyle name="S13" xfId="63" xr:uid="{00000000-0005-0000-0000-0000B1150000}"/>
    <cellStyle name="S13 2" xfId="5572" xr:uid="{00000000-0005-0000-0000-0000B2150000}"/>
    <cellStyle name="S13 2 2" xfId="16798" xr:uid="{86848EB7-A30A-4498-91BE-8A28987AF3B4}"/>
    <cellStyle name="S13 3" xfId="16084" xr:uid="{00817BC9-793C-44F3-AE57-7FD28FBE8488}"/>
    <cellStyle name="S14" xfId="64" xr:uid="{00000000-0005-0000-0000-0000B3150000}"/>
    <cellStyle name="S14 2" xfId="5574" xr:uid="{00000000-0005-0000-0000-0000B4150000}"/>
    <cellStyle name="S14 2 2" xfId="16082" xr:uid="{A34DF2CA-0601-4193-8BB5-E5601215C7FC}"/>
    <cellStyle name="S14 2 2 2" xfId="26743" xr:uid="{C90C02AF-A879-491E-94CD-B7581D32B531}"/>
    <cellStyle name="S14 2 2 3" xfId="21183" xr:uid="{BA4D4A35-B4B5-44BA-BD77-AC3631B21DA5}"/>
    <cellStyle name="S14 2 3" xfId="13787" xr:uid="{5462D9B4-CB3F-43C3-8505-03B35167123B}"/>
    <cellStyle name="S14 2 4" xfId="18834" xr:uid="{D11EE735-D340-4A28-AD86-416576FDBC79}"/>
    <cellStyle name="S14 3" xfId="5573" xr:uid="{00000000-0005-0000-0000-0000B5150000}"/>
    <cellStyle name="S14 3 2" xfId="16083" xr:uid="{7622C0EB-641E-4C21-955D-E6DEFA258F44}"/>
    <cellStyle name="S14 4" xfId="16799" xr:uid="{47703969-AB84-4FDD-A418-F25D4C82CA14}"/>
    <cellStyle name="S14 4 2" xfId="25062" xr:uid="{8CB4847E-1A31-4648-A199-602085230E31}"/>
    <cellStyle name="S14 4 3" xfId="22210" xr:uid="{2D21C147-A338-4FC3-B9D2-438FBCD86229}"/>
    <cellStyle name="S14 5" xfId="10810" xr:uid="{D6D51073-1497-4D13-86B8-24069BA2F2DF}"/>
    <cellStyle name="S15" xfId="65" xr:uid="{00000000-0005-0000-0000-0000B6150000}"/>
    <cellStyle name="S15 2" xfId="5575" xr:uid="{00000000-0005-0000-0000-0000B7150000}"/>
    <cellStyle name="S15 2 2" xfId="16080" xr:uid="{8744D25A-ED81-43E3-A0E8-3EC411D2CEC1}"/>
    <cellStyle name="S15 3" xfId="16800" xr:uid="{0C54BE97-7B6E-4463-B6E6-4AAD70331E8B}"/>
    <cellStyle name="S15 3 2" xfId="25063" xr:uid="{CEBE5783-F744-4C93-80C1-961EE088421E}"/>
    <cellStyle name="S15 3 3" xfId="24232" xr:uid="{74BDEC00-3DE7-48C6-8C15-DE4AFB233A08}"/>
    <cellStyle name="S15 4" xfId="16081" xr:uid="{51708DD6-8EC0-4CA8-9DA5-2DE28BC80CE9}"/>
    <cellStyle name="S16" xfId="66" xr:uid="{00000000-0005-0000-0000-0000B8150000}"/>
    <cellStyle name="S16 2" xfId="5576" xr:uid="{00000000-0005-0000-0000-0000B9150000}"/>
    <cellStyle name="S16 2 2" xfId="16078" xr:uid="{E97F2F3B-4F9A-4DE9-AD0F-6121A93E3BBC}"/>
    <cellStyle name="S16 3" xfId="16801" xr:uid="{D868DC9E-4459-43D5-936D-610099DFC608}"/>
    <cellStyle name="S16 3 2" xfId="25064" xr:uid="{36D72805-ADF6-47A5-A915-E50B4F2FA1B5}"/>
    <cellStyle name="S16 3 3" xfId="24230" xr:uid="{3775194F-083E-41EE-AC77-499310B1645F}"/>
    <cellStyle name="S16 4" xfId="16079" xr:uid="{2DB0512D-1FC0-400D-B7B1-794C3C6F6071}"/>
    <cellStyle name="S17" xfId="67" xr:uid="{00000000-0005-0000-0000-0000BA150000}"/>
    <cellStyle name="S17 2" xfId="5577" xr:uid="{00000000-0005-0000-0000-0000BB150000}"/>
    <cellStyle name="S17 2 2" xfId="16076" xr:uid="{26C3FF03-9613-452B-AD96-F4F4F8D6F8B1}"/>
    <cellStyle name="S17 3" xfId="16802" xr:uid="{CE2E7CD2-8134-4CAD-89E7-3D684A65AE81}"/>
    <cellStyle name="S17 3 2" xfId="25065" xr:uid="{37C6332E-6914-4805-97CB-0DCFB398666E}"/>
    <cellStyle name="S17 3 3" xfId="24228" xr:uid="{3B9EDC4C-69B2-43A0-9723-6A110F77E44F}"/>
    <cellStyle name="S17 4" xfId="16077" xr:uid="{A55660FF-C8E7-4CE4-855B-B446EDCD3BE4}"/>
    <cellStyle name="S18" xfId="68" xr:uid="{00000000-0005-0000-0000-0000BC150000}"/>
    <cellStyle name="S18 2" xfId="5578" xr:uid="{00000000-0005-0000-0000-0000BD150000}"/>
    <cellStyle name="S18 2 2" xfId="16074" xr:uid="{102E0680-16CF-4EF4-82D2-B9158FB0A714}"/>
    <cellStyle name="S18 3" xfId="16803" xr:uid="{76CFC639-C9DB-4D83-8CD3-F6643E74E3C3}"/>
    <cellStyle name="S18 3 2" xfId="25066" xr:uid="{35F5F75B-02F3-4893-BC0F-ECD49CDE8A7E}"/>
    <cellStyle name="S18 3 3" xfId="24226" xr:uid="{18A5965E-1585-4F99-9D83-7103E2602765}"/>
    <cellStyle name="S18 4" xfId="16075" xr:uid="{B1FD9257-4287-4908-BC65-13F83BA14E17}"/>
    <cellStyle name="S19" xfId="69" xr:uid="{00000000-0005-0000-0000-0000BE150000}"/>
    <cellStyle name="S19 2" xfId="5579" xr:uid="{00000000-0005-0000-0000-0000BF150000}"/>
    <cellStyle name="S19 2 2" xfId="16804" xr:uid="{E74CBFAE-2099-48BD-8884-17C18B156667}"/>
    <cellStyle name="S19 3" xfId="16073" xr:uid="{144F631E-405B-4323-AC13-A2B322D9F108}"/>
    <cellStyle name="S2" xfId="70" xr:uid="{00000000-0005-0000-0000-0000C0150000}"/>
    <cellStyle name="S2 2" xfId="5580" xr:uid="{00000000-0005-0000-0000-0000C1150000}"/>
    <cellStyle name="S2 2 2" xfId="16071" xr:uid="{DF336476-184D-4CA8-A74A-99A8A834BC2B}"/>
    <cellStyle name="S2 3" xfId="16805" xr:uid="{0FFAC493-5888-4707-B038-530A5535F59C}"/>
    <cellStyle name="S2 3 2" xfId="25068" xr:uid="{42034EAF-D064-4072-BEED-1A1CC019CDFB}"/>
    <cellStyle name="S2 3 3" xfId="24223" xr:uid="{A3CDA9D2-A35E-4859-AAFA-F4760A571FFE}"/>
    <cellStyle name="S2 4" xfId="16072" xr:uid="{F9C7CD5A-9A3E-43EC-AAEC-7A36B6159973}"/>
    <cellStyle name="S20" xfId="71" xr:uid="{00000000-0005-0000-0000-0000C2150000}"/>
    <cellStyle name="S20 2" xfId="5581" xr:uid="{00000000-0005-0000-0000-0000C3150000}"/>
    <cellStyle name="S20 2 2" xfId="16069" xr:uid="{11097DF5-DBC2-4C49-8A93-D272882BCBCC}"/>
    <cellStyle name="S20 3" xfId="16806" xr:uid="{817784D8-F2CD-4E9E-A23D-F905533CFACB}"/>
    <cellStyle name="S20 3 2" xfId="25069" xr:uid="{9FF80E53-9A0E-4A48-96AC-73D1A9BA3753}"/>
    <cellStyle name="S20 3 3" xfId="24221" xr:uid="{699676F3-3B10-4E99-8A17-E6DE6F233813}"/>
    <cellStyle name="S20 4" xfId="16070" xr:uid="{4D5AEAEE-99C1-4A3B-B5BC-55910EE3A525}"/>
    <cellStyle name="S21" xfId="72" xr:uid="{00000000-0005-0000-0000-0000C4150000}"/>
    <cellStyle name="S21 2" xfId="5583" xr:uid="{00000000-0005-0000-0000-0000C5150000}"/>
    <cellStyle name="S21 2 2" xfId="5584" xr:uid="{00000000-0005-0000-0000-0000C6150000}"/>
    <cellStyle name="S21 2 2 2" xfId="16067" xr:uid="{C4FADBEF-EDDC-4C71-B2C6-6CF7958A7370}"/>
    <cellStyle name="S21 2 2 2 2" xfId="23275" xr:uid="{B4233FC8-4BD7-4FF0-A5C5-D8F58126AB18}"/>
    <cellStyle name="S21 2 2 3" xfId="26741" xr:uid="{6E20E31F-E01E-4C9C-AB27-EA00890D2A61}"/>
    <cellStyle name="S21 2 2 4" xfId="26079" xr:uid="{FE7915AF-9A27-4AD2-8E33-DDFBAC064810}"/>
    <cellStyle name="S21 2 3" xfId="10808" xr:uid="{A07EB9D1-B037-4B9E-AB6B-6DF7B0BFD052}"/>
    <cellStyle name="S21 2 3 2" xfId="17106" xr:uid="{3E13E498-CAE9-41D4-AEDC-18A1BBC3F65A}"/>
    <cellStyle name="S21 2 4" xfId="16921" xr:uid="{BAF33DA8-7FF3-4641-8832-714C3FEC801C}"/>
    <cellStyle name="S21 3" xfId="5585" xr:uid="{00000000-0005-0000-0000-0000C7150000}"/>
    <cellStyle name="S21 3 2" xfId="16068" xr:uid="{15EF0D50-A9B5-49A4-B98E-37DAD1F2F40E}"/>
    <cellStyle name="S21 3 2 2" xfId="23467" xr:uid="{1DCCDA60-643A-4B6B-87BE-0864A69F137F}"/>
    <cellStyle name="S21 3 3" xfId="26742" xr:uid="{FB841973-06A5-4C3E-AE42-8FFEE8D20EC6}"/>
    <cellStyle name="S21 3 4" xfId="18838" xr:uid="{54FD1148-53D7-4A9E-94A4-0BD6AC32DDB8}"/>
    <cellStyle name="S21 4" xfId="5582" xr:uid="{00000000-0005-0000-0000-0000C8150000}"/>
    <cellStyle name="S21 4 2" xfId="16807" xr:uid="{6B431722-423D-47E0-9E38-340D854C2428}"/>
    <cellStyle name="S21 5" xfId="10809" xr:uid="{956F2EE0-A406-4EFB-8371-FC451A526E26}"/>
    <cellStyle name="S22" xfId="73" xr:uid="{00000000-0005-0000-0000-0000C9150000}"/>
    <cellStyle name="S22 2" xfId="5586" xr:uid="{00000000-0005-0000-0000-0000CA150000}"/>
    <cellStyle name="S22 2 2" xfId="16065" xr:uid="{D433F7EA-442C-427F-9E59-AFA42436EEC2}"/>
    <cellStyle name="S22 3" xfId="16808" xr:uid="{14A19DB1-E906-47C2-A074-B32AE3378DBF}"/>
    <cellStyle name="S22 3 2" xfId="25071" xr:uid="{D6A6171E-3A65-4F38-A9C1-C1F6CA1CB6FD}"/>
    <cellStyle name="S22 3 3" xfId="24217" xr:uid="{191C1932-E4BA-452F-8229-C3DF7629B123}"/>
    <cellStyle name="S22 4" xfId="16066" xr:uid="{FDA6F9F2-8828-42A6-A76B-216AED2BAFAA}"/>
    <cellStyle name="S23" xfId="74" xr:uid="{00000000-0005-0000-0000-0000CB150000}"/>
    <cellStyle name="S23 2" xfId="5587" xr:uid="{00000000-0005-0000-0000-0000CC150000}"/>
    <cellStyle name="S23 2 2" xfId="16063" xr:uid="{F8B6C16B-AD0F-433F-B42E-FE8FA92A2BD0}"/>
    <cellStyle name="S23 3" xfId="16809" xr:uid="{419CA62D-CE45-4FBB-9FAE-C406092EB5E4}"/>
    <cellStyle name="S23 3 2" xfId="25072" xr:uid="{828628D3-BF0A-41AF-B749-8D75F247D4C0}"/>
    <cellStyle name="S23 3 3" xfId="24215" xr:uid="{0C62C1D7-B701-4D1D-932E-16DD3C71DC13}"/>
    <cellStyle name="S23 4" xfId="16064" xr:uid="{88E0EBE6-E9EE-4D83-BCC3-03431F15A5E6}"/>
    <cellStyle name="S24" xfId="75" xr:uid="{00000000-0005-0000-0000-0000CD150000}"/>
    <cellStyle name="S24 2" xfId="5588" xr:uid="{00000000-0005-0000-0000-0000CE150000}"/>
    <cellStyle name="S24 2 2" xfId="16061" xr:uid="{19619F5D-E96D-4A9E-8D06-AF3461F8605A}"/>
    <cellStyle name="S24 3" xfId="16810" xr:uid="{ACB2A0DB-4898-4C58-A076-43228AC1F56E}"/>
    <cellStyle name="S24 3 2" xfId="25073" xr:uid="{9195AA0C-6EA8-43CE-92A3-84DAE0FA55E4}"/>
    <cellStyle name="S24 3 3" xfId="24213" xr:uid="{B9B7A3B9-B580-433A-BB4A-D7690C8A2DBD}"/>
    <cellStyle name="S24 4" xfId="16062" xr:uid="{ACECD6FF-B68B-41E0-9A39-D77F79AC596A}"/>
    <cellStyle name="S25" xfId="76" xr:uid="{00000000-0005-0000-0000-0000CF150000}"/>
    <cellStyle name="S25 2" xfId="5589" xr:uid="{00000000-0005-0000-0000-0000D0150000}"/>
    <cellStyle name="S25 2 2" xfId="16059" xr:uid="{8D0B78A0-59C8-4A5B-BA1D-952EAF1E391E}"/>
    <cellStyle name="S25 3" xfId="16811" xr:uid="{5743BA95-6627-4DC9-A343-4FD9A14796D1}"/>
    <cellStyle name="S25 3 2" xfId="25074" xr:uid="{9D9A32B0-A955-434D-940E-050097BEBFBF}"/>
    <cellStyle name="S25 3 3" xfId="24211" xr:uid="{B3AF3784-6B21-45E4-ADF1-06C62806E38B}"/>
    <cellStyle name="S25 4" xfId="16060" xr:uid="{6919F732-E42B-4676-9DFA-E75E50A40562}"/>
    <cellStyle name="S26" xfId="77" xr:uid="{00000000-0005-0000-0000-0000D1150000}"/>
    <cellStyle name="S26 2" xfId="5590" xr:uid="{00000000-0005-0000-0000-0000D2150000}"/>
    <cellStyle name="S26 2 2" xfId="16057" xr:uid="{D0902C13-E874-42C0-BEC0-0D354F2FC640}"/>
    <cellStyle name="S26 3" xfId="16812" xr:uid="{A26FAE09-4345-4BC7-A5AE-72FE8A0ACFA4}"/>
    <cellStyle name="S26 3 2" xfId="25075" xr:uid="{B252044B-379A-4DD5-9AE0-877D99C02595}"/>
    <cellStyle name="S26 3 3" xfId="24209" xr:uid="{DA91DB41-6EF5-4EC0-934C-CDFF4D1E75CE}"/>
    <cellStyle name="S26 4" xfId="16058" xr:uid="{0B4E1FE4-F66F-466B-9C27-D4BFF13C88A0}"/>
    <cellStyle name="S27" xfId="78" xr:uid="{00000000-0005-0000-0000-0000D3150000}"/>
    <cellStyle name="S27 2" xfId="5591" xr:uid="{00000000-0005-0000-0000-0000D4150000}"/>
    <cellStyle name="S27 2 2" xfId="16055" xr:uid="{4A3B506E-EF9E-472B-9CCD-472BBBEE7333}"/>
    <cellStyle name="S27 3" xfId="16813" xr:uid="{7EDE5376-C6E4-46DA-9C2D-12FF4AAF4902}"/>
    <cellStyle name="S27 3 2" xfId="25076" xr:uid="{51C69655-4774-46D5-9084-64C574DCFE3E}"/>
    <cellStyle name="S27 3 3" xfId="24207" xr:uid="{3D80E163-7917-46EB-B7DC-8E1682D3EE22}"/>
    <cellStyle name="S27 4" xfId="16056" xr:uid="{E81D0A85-D2C2-43A3-B0C5-2287652B0F33}"/>
    <cellStyle name="S28" xfId="79" xr:uid="{00000000-0005-0000-0000-0000D5150000}"/>
    <cellStyle name="S28 2" xfId="5592" xr:uid="{00000000-0005-0000-0000-0000D6150000}"/>
    <cellStyle name="S28 2 2" xfId="16053" xr:uid="{0E5E1200-0D5B-4EAB-BEC4-2BA98C935D8F}"/>
    <cellStyle name="S28 3" xfId="16814" xr:uid="{3D354D05-7CEC-4B46-8D2C-3C68286E0869}"/>
    <cellStyle name="S28 3 2" xfId="25077" xr:uid="{44EDBEED-90A3-4BC8-AF8C-207704CEC7F0}"/>
    <cellStyle name="S28 3 3" xfId="24205" xr:uid="{3A37037E-EBF0-4712-8F5D-8E57CE6D300B}"/>
    <cellStyle name="S28 4" xfId="16054" xr:uid="{F1123035-DA33-4F8D-997C-A5057A533310}"/>
    <cellStyle name="S29" xfId="80" xr:uid="{00000000-0005-0000-0000-0000D7150000}"/>
    <cellStyle name="S29 2" xfId="5593" xr:uid="{00000000-0005-0000-0000-0000D8150000}"/>
    <cellStyle name="S29 2 2" xfId="16051" xr:uid="{38ACFB9F-CD61-4884-B9F9-F89130B358E6}"/>
    <cellStyle name="S29 3" xfId="16815" xr:uid="{23A94000-8AB2-4977-8128-E0E25D6AEE67}"/>
    <cellStyle name="S29 3 2" xfId="25078" xr:uid="{26341843-8B70-4C0F-853D-0A067B78CC85}"/>
    <cellStyle name="S29 3 3" xfId="24203" xr:uid="{1BBBE28B-326F-4AC9-B46A-F067F4FFB6F3}"/>
    <cellStyle name="S29 4" xfId="16052" xr:uid="{021AF57C-5E91-43D5-9064-E191DE1DF190}"/>
    <cellStyle name="S3" xfId="81" xr:uid="{00000000-0005-0000-0000-0000D9150000}"/>
    <cellStyle name="S3 2" xfId="5595" xr:uid="{00000000-0005-0000-0000-0000DA150000}"/>
    <cellStyle name="S3 2 2" xfId="5596" xr:uid="{00000000-0005-0000-0000-0000DB150000}"/>
    <cellStyle name="S3 2 2 2" xfId="16049" xr:uid="{AC243163-0B87-40F1-BD79-E0A5366FE4D0}"/>
    <cellStyle name="S3 2 2 2 2" xfId="23223" xr:uid="{4B14C877-79C3-4C58-8595-B19D340AE777}"/>
    <cellStyle name="S3 2 2 3" xfId="26739" xr:uid="{A65BC70C-1578-4735-84A2-6DE985D45482}"/>
    <cellStyle name="S3 2 2 4" xfId="26022" xr:uid="{A425C210-BFA5-43E8-9EBE-FE3FE39FD60D}"/>
    <cellStyle name="S3 2 3" xfId="10806" xr:uid="{D3CC33E7-6B00-4D91-93C1-DA527B46F498}"/>
    <cellStyle name="S3 2 3 2" xfId="23206" xr:uid="{6B7B668A-C18B-407C-A383-4E302DA7FA28}"/>
    <cellStyle name="S3 2 4" xfId="23507" xr:uid="{862FB4E8-3E97-4D66-B0F9-FCE4B3259F6B}"/>
    <cellStyle name="S3 3" xfId="5597" xr:uid="{00000000-0005-0000-0000-0000DC150000}"/>
    <cellStyle name="S3 3 2" xfId="5598" xr:uid="{00000000-0005-0000-0000-0000DD150000}"/>
    <cellStyle name="S3 3 2 2" xfId="10804" xr:uid="{DE785AC6-8603-483A-8C4E-D80B3A79CFFD}"/>
    <cellStyle name="S3 3 2 2 2" xfId="21875" xr:uid="{54155C61-1ECE-4FF0-BAD8-8F05390E90A2}"/>
    <cellStyle name="S3 3 3" xfId="10805" xr:uid="{BADEAEB2-B4AF-4A08-8770-CCB59B77FA6D}"/>
    <cellStyle name="S3 3 3 2" xfId="21203" xr:uid="{A9FB388C-FB56-4288-8870-DF90F7544933}"/>
    <cellStyle name="S3 4" xfId="5599" xr:uid="{00000000-0005-0000-0000-0000DE150000}"/>
    <cellStyle name="S3 4 2" xfId="16050" xr:uid="{F0550D96-D675-44C2-8969-26B7B1BEEBE1}"/>
    <cellStyle name="S3 4 2 2" xfId="20817" xr:uid="{F839309A-4B37-420C-BCF4-5D8F11646121}"/>
    <cellStyle name="S3 4 3" xfId="26740" xr:uid="{3D75DC0B-86DE-45CA-9B71-1656575DB479}"/>
    <cellStyle name="S3 4 4" xfId="26413" xr:uid="{92A3C81A-DCD9-492F-BED4-0E3DA7BC3E20}"/>
    <cellStyle name="S3 5" xfId="5594" xr:uid="{00000000-0005-0000-0000-0000DF150000}"/>
    <cellStyle name="S3 5 2" xfId="16816" xr:uid="{54F5B2F8-197D-4D1A-8551-487F08C087B4}"/>
    <cellStyle name="S3 6" xfId="10807" xr:uid="{8C49FDA1-A237-4FD3-8A13-811E70872853}"/>
    <cellStyle name="S30" xfId="82" xr:uid="{00000000-0005-0000-0000-0000E0150000}"/>
    <cellStyle name="S30 2" xfId="5600" xr:uid="{00000000-0005-0000-0000-0000E1150000}"/>
    <cellStyle name="S30 2 2" xfId="16047" xr:uid="{E473C271-BF29-4970-AFD0-5D96BA3F873C}"/>
    <cellStyle name="S30 3" xfId="16817" xr:uid="{B5CAFE0C-788C-4EBE-A90B-C70C835D130D}"/>
    <cellStyle name="S30 3 2" xfId="25079" xr:uid="{2A768F62-EFAA-4A79-8E2A-A200DA613993}"/>
    <cellStyle name="S30 3 3" xfId="24199" xr:uid="{74789AB7-3E8F-4F6F-B1BF-8FB08816CF9F}"/>
    <cellStyle name="S30 4" xfId="16048" xr:uid="{F048A94C-D740-441E-B0CC-FD4AD6479407}"/>
    <cellStyle name="S31" xfId="83" xr:uid="{00000000-0005-0000-0000-0000E2150000}"/>
    <cellStyle name="S31 2" xfId="5601" xr:uid="{00000000-0005-0000-0000-0000E3150000}"/>
    <cellStyle name="S31 2 2" xfId="16045" xr:uid="{383D1085-FC0B-404D-BCB3-AA7ED21CCE86}"/>
    <cellStyle name="S31 3" xfId="16818" xr:uid="{8B980B22-4D07-4379-96BE-BC90A1E8289B}"/>
    <cellStyle name="S31 3 2" xfId="25080" xr:uid="{E821BBBD-9DDE-467F-82DD-C4854B87F4A9}"/>
    <cellStyle name="S31 3 3" xfId="24197" xr:uid="{7B5CDB7F-26F5-404F-9A27-B310D22CDFD8}"/>
    <cellStyle name="S31 4" xfId="16046" xr:uid="{A56558E1-16F1-4281-AF66-A614AA055E4F}"/>
    <cellStyle name="S32" xfId="84" xr:uid="{00000000-0005-0000-0000-0000E4150000}"/>
    <cellStyle name="S32 2" xfId="5602" xr:uid="{00000000-0005-0000-0000-0000E5150000}"/>
    <cellStyle name="S32 2 2" xfId="16043" xr:uid="{077D1364-51F4-4BDD-A18E-F1982547FDE5}"/>
    <cellStyle name="S32 3" xfId="16819" xr:uid="{A0B7F706-AEC5-48FC-80B3-980648B4BE93}"/>
    <cellStyle name="S32 3 2" xfId="25081" xr:uid="{F0A01F28-FD2E-4A72-AA3F-7BCF7432FD83}"/>
    <cellStyle name="S32 3 3" xfId="24195" xr:uid="{529FC310-3826-494C-902A-19F058D6B436}"/>
    <cellStyle name="S32 4" xfId="16044" xr:uid="{24833462-0DF6-4463-AF01-BAEB681F744F}"/>
    <cellStyle name="S33" xfId="85" xr:uid="{00000000-0005-0000-0000-0000E6150000}"/>
    <cellStyle name="S33 2" xfId="5603" xr:uid="{00000000-0005-0000-0000-0000E7150000}"/>
    <cellStyle name="S33 2 2" xfId="16041" xr:uid="{CF7EAA69-0377-440B-98DA-F4C603FECBBA}"/>
    <cellStyle name="S33 3" xfId="16820" xr:uid="{6A9E995B-733D-42BF-AE86-DC89CC72EC86}"/>
    <cellStyle name="S33 3 2" xfId="25082" xr:uid="{A34D9BA0-53A6-4FB8-99D5-895F31427ECE}"/>
    <cellStyle name="S33 3 3" xfId="24193" xr:uid="{27DB6760-B0A5-4A4D-93CC-B1AF86AB665D}"/>
    <cellStyle name="S33 4" xfId="16042" xr:uid="{20B32848-BFC5-4BDA-B986-D8A4EC4BDAF8}"/>
    <cellStyle name="S34" xfId="86" xr:uid="{00000000-0005-0000-0000-0000E8150000}"/>
    <cellStyle name="S34 2" xfId="5604" xr:uid="{00000000-0005-0000-0000-0000E9150000}"/>
    <cellStyle name="S34 2 2" xfId="16039" xr:uid="{45E97768-89FB-477D-B06A-568416A6869B}"/>
    <cellStyle name="S34 3" xfId="16821" xr:uid="{51237468-12A2-41CF-9EAB-249B9FDD2C99}"/>
    <cellStyle name="S34 3 2" xfId="25083" xr:uid="{B4264F01-382B-459C-A0DD-F869F613CE25}"/>
    <cellStyle name="S34 3 3" xfId="24191" xr:uid="{E41245A5-D017-47D9-BC1F-7A5DC6C78C62}"/>
    <cellStyle name="S34 4" xfId="16040" xr:uid="{99863AAD-BD60-4EDE-BC4B-AF591976473E}"/>
    <cellStyle name="S35" xfId="16038" xr:uid="{F5442AA1-ECD3-4482-A343-868CDECA12B1}"/>
    <cellStyle name="S35 2" xfId="16037" xr:uid="{BADAFDBD-4266-41F0-8A49-5D55837473F3}"/>
    <cellStyle name="S36" xfId="16036" xr:uid="{FFD5E1AF-E1B5-4B4F-8621-61504A7DFEEC}"/>
    <cellStyle name="S36 2" xfId="16035" xr:uid="{2B8BA2D3-2BB4-4861-8550-5A0A3D2F8876}"/>
    <cellStyle name="S37" xfId="16034" xr:uid="{3545DF5F-51B5-44F4-AEA2-4570B402925F}"/>
    <cellStyle name="S37 2" xfId="16033" xr:uid="{18D79AF2-58F6-40F3-943A-4101AA07255C}"/>
    <cellStyle name="S38" xfId="16032" xr:uid="{BC6D856B-086A-4D50-A1BA-BFA9BE029F6A}"/>
    <cellStyle name="S38 2" xfId="16031" xr:uid="{ED4EBDE3-E713-44D2-BD4D-9F1382D3AE64}"/>
    <cellStyle name="S39" xfId="16030" xr:uid="{4E234B59-1A47-4AA7-8123-3AC4552B1865}"/>
    <cellStyle name="S39 2" xfId="16029" xr:uid="{EC229391-BCEC-445F-B3B5-6A2820677954}"/>
    <cellStyle name="S4" xfId="87" xr:uid="{00000000-0005-0000-0000-0000EA150000}"/>
    <cellStyle name="S4 2" xfId="5605" xr:uid="{00000000-0005-0000-0000-0000EB150000}"/>
    <cellStyle name="S4 2 2" xfId="16027" xr:uid="{678C5664-7D38-439A-A6E6-BE82FED2482B}"/>
    <cellStyle name="S4 3" xfId="16822" xr:uid="{76964680-FB3B-49FE-B2E4-26CE20592862}"/>
    <cellStyle name="S4 3 2" xfId="25084" xr:uid="{D15BA84D-53B9-4E05-9913-F31D3CF4AB02}"/>
    <cellStyle name="S4 3 3" xfId="24179" xr:uid="{1FD71CF9-405A-4E3C-8F87-45C18A48B0D5}"/>
    <cellStyle name="S4 4" xfId="16028" xr:uid="{4A11BBD9-CFA4-48B3-B755-B72FCFE5F3CD}"/>
    <cellStyle name="S40" xfId="16026" xr:uid="{25E3BC86-C768-4FF9-8FD7-A387A25BB2E4}"/>
    <cellStyle name="S40 2" xfId="16025" xr:uid="{7100D455-7EDA-40B1-9FCD-EE9A1992E2FB}"/>
    <cellStyle name="S41" xfId="16024" xr:uid="{F4791241-9114-4A17-AE15-6C35A4EA2C0F}"/>
    <cellStyle name="S41 2" xfId="16023" xr:uid="{A679BC28-7D6B-4C00-BF88-0FC8704B6441}"/>
    <cellStyle name="S42" xfId="16022" xr:uid="{C53DB1FB-3C9E-4F0E-8DA3-2C40C56A5127}"/>
    <cellStyle name="S42 2" xfId="16021" xr:uid="{98A56C6F-0D5E-4104-85AB-618D8C113CB1}"/>
    <cellStyle name="S43" xfId="16020" xr:uid="{F7B4166C-950B-4D07-AB4F-D274C0FF9BB7}"/>
    <cellStyle name="S43 2" xfId="16019" xr:uid="{047F88E3-0C4F-40FB-AD02-2439B73C8BE2}"/>
    <cellStyle name="S44" xfId="16018" xr:uid="{BAE4DB98-D40F-4A59-9FFB-2AFC8DA8AC9A}"/>
    <cellStyle name="S44 2" xfId="16017" xr:uid="{03B98B2E-4688-4CA6-846A-F8139BC8B16C}"/>
    <cellStyle name="S45" xfId="16016" xr:uid="{B967AE6A-4055-487E-83A6-AFB84C274574}"/>
    <cellStyle name="S45 2" xfId="16015" xr:uid="{2517B2D2-E880-4683-A51C-E0FB572614B2}"/>
    <cellStyle name="S46" xfId="16014" xr:uid="{68DD86E3-A671-4A3E-8C52-593E709C1712}"/>
    <cellStyle name="S47" xfId="16013" xr:uid="{097A5248-AF00-4403-8AEC-E603207323B5}"/>
    <cellStyle name="S48" xfId="16012" xr:uid="{4F11B5D3-91A7-45A3-957E-860DFE496392}"/>
    <cellStyle name="S49" xfId="16011" xr:uid="{EF296AF1-D9D2-496B-B7FB-C8938325C3F6}"/>
    <cellStyle name="S5" xfId="88" xr:uid="{00000000-0005-0000-0000-0000EC150000}"/>
    <cellStyle name="S5 2" xfId="5606" xr:uid="{00000000-0005-0000-0000-0000ED150000}"/>
    <cellStyle name="S5 2 2" xfId="16009" xr:uid="{AB987511-A90A-4E35-8A9E-0A03F4D414A7}"/>
    <cellStyle name="S5 3" xfId="16823" xr:uid="{90B0F895-66A5-402B-AC50-4BEFF1D81A1B}"/>
    <cellStyle name="S5 3 2" xfId="25085" xr:uid="{9E68F8AC-A251-4D85-A29C-C84D10432111}"/>
    <cellStyle name="S5 3 3" xfId="24162" xr:uid="{87F57203-AD46-42DF-9668-19DE994A21B2}"/>
    <cellStyle name="S5 4" xfId="16010" xr:uid="{18C1B05B-5C0A-42D3-BFD6-04F92FC97474}"/>
    <cellStyle name="S50" xfId="16008" xr:uid="{BBA7F66B-1073-4D2E-807E-75676AE0EA78}"/>
    <cellStyle name="S51" xfId="16007" xr:uid="{0792B225-8630-4C5C-AEFF-B08CC20F843C}"/>
    <cellStyle name="S52" xfId="16006" xr:uid="{C6090669-56A3-4C43-B1E8-F6F4CDB3B99B}"/>
    <cellStyle name="S53" xfId="16005" xr:uid="{EADE3FD6-092A-4ACA-91D7-09D2C5C05B59}"/>
    <cellStyle name="S54" xfId="16004" xr:uid="{DB1CE5FD-ACB8-40D8-A0B6-B1BB58DC5998}"/>
    <cellStyle name="S55" xfId="16003" xr:uid="{5830DFE5-24EB-4E86-B258-320FD23FE1C6}"/>
    <cellStyle name="S56" xfId="16002" xr:uid="{BA5BA858-64B4-40AD-86C2-8FBC17239BD4}"/>
    <cellStyle name="S57" xfId="16001" xr:uid="{62CE3AB2-A2FD-4CBF-B370-4F2DA36930B6}"/>
    <cellStyle name="S58" xfId="16000" xr:uid="{D20BC236-F439-4113-A136-33791401703F}"/>
    <cellStyle name="S59" xfId="15999" xr:uid="{E7A81429-571D-43C1-AF10-539B0460F516}"/>
    <cellStyle name="S6" xfId="89" xr:uid="{00000000-0005-0000-0000-0000EE150000}"/>
    <cellStyle name="S6 2" xfId="5607" xr:uid="{00000000-0005-0000-0000-0000EF150000}"/>
    <cellStyle name="S6 2 2" xfId="15997" xr:uid="{B0EA24C5-F168-43E5-9214-13F34BAD851E}"/>
    <cellStyle name="S6 3" xfId="16824" xr:uid="{492D93FA-5516-433C-8204-5377AA3E6D7B}"/>
    <cellStyle name="S6 3 2" xfId="25086" xr:uid="{154051D0-D4A9-44CE-9173-71334A631FA2}"/>
    <cellStyle name="S6 3 3" xfId="24151" xr:uid="{0C68E6DE-A05C-424D-836F-A16B276D7F5D}"/>
    <cellStyle name="S6 4" xfId="15998" xr:uid="{78C7847E-3F88-4F6E-A3E1-7BDE688D8126}"/>
    <cellStyle name="S7" xfId="90" xr:uid="{00000000-0005-0000-0000-0000F0150000}"/>
    <cellStyle name="S7 2" xfId="5608" xr:uid="{00000000-0005-0000-0000-0000F1150000}"/>
    <cellStyle name="S7 2 2" xfId="15995" xr:uid="{6DAD20B6-11BB-4136-B05A-DFA88BCFAE5A}"/>
    <cellStyle name="S7 3" xfId="16825" xr:uid="{D2A7C9B3-4429-4F15-859A-CE274D1FA8D5}"/>
    <cellStyle name="S7 3 2" xfId="25087" xr:uid="{21C63F69-3EDB-4A4C-BBD1-08D7D3831563}"/>
    <cellStyle name="S7 3 3" xfId="24149" xr:uid="{6F85B4E6-AE62-445E-B56F-26DDABD2AC72}"/>
    <cellStyle name="S7 4" xfId="15996" xr:uid="{971049E0-E91C-4306-8161-8BE141CB5C56}"/>
    <cellStyle name="S8" xfId="91" xr:uid="{00000000-0005-0000-0000-0000F2150000}"/>
    <cellStyle name="S8 2" xfId="5609" xr:uid="{00000000-0005-0000-0000-0000F3150000}"/>
    <cellStyle name="S8 2 2" xfId="15993" xr:uid="{E9D8956A-E398-4751-A100-C9DA116BD550}"/>
    <cellStyle name="S8 3" xfId="16826" xr:uid="{768DEE5E-1D32-4353-B45B-8D168303E47A}"/>
    <cellStyle name="S8 3 2" xfId="25088" xr:uid="{D2D86A4C-1C3E-43DF-8C04-52806AE9C9DD}"/>
    <cellStyle name="S8 3 3" xfId="24147" xr:uid="{FAE04593-771A-4D14-AF0E-08AF832EF9B3}"/>
    <cellStyle name="S8 4" xfId="15994" xr:uid="{969FA39F-6AF3-4486-AA6A-E956EC9037BC}"/>
    <cellStyle name="S9" xfId="92" xr:uid="{00000000-0005-0000-0000-0000F4150000}"/>
    <cellStyle name="S9 2" xfId="5610" xr:uid="{00000000-0005-0000-0000-0000F5150000}"/>
    <cellStyle name="S9 2 2" xfId="15991" xr:uid="{928B3A16-E784-4D98-9F8B-463F13C7E362}"/>
    <cellStyle name="S9 3" xfId="16827" xr:uid="{795CF8D2-6568-4986-A8EB-D3284B1D76F9}"/>
    <cellStyle name="S9 3 2" xfId="25089" xr:uid="{AE4BB3F6-6191-4D31-8E3B-74EE706E7714}"/>
    <cellStyle name="S9 3 3" xfId="24145" xr:uid="{26413DFD-7AD6-4F67-BD83-781C9AE02096}"/>
    <cellStyle name="S9 4" xfId="15992" xr:uid="{0CC19DC2-418E-44F0-99D5-3DCCE43206FC}"/>
    <cellStyle name="Skupaj" xfId="5611" xr:uid="{00000000-0005-0000-0000-0000F6150000}"/>
    <cellStyle name="Skupaj 1" xfId="5612" xr:uid="{00000000-0005-0000-0000-0000F7150000}"/>
    <cellStyle name="Skupaj 1 2" xfId="5613" xr:uid="{00000000-0005-0000-0000-0000F8150000}"/>
    <cellStyle name="Skupaj 1 3" xfId="5614" xr:uid="{00000000-0005-0000-0000-0000F9150000}"/>
    <cellStyle name="Skupaj 1 4" xfId="10802" xr:uid="{B10EE80C-2626-4130-9903-DEF80F3797EB}"/>
    <cellStyle name="Skupaj 1 4 2" xfId="22824" xr:uid="{FD13CB64-F324-4F8C-981C-4D78DD249B92}"/>
    <cellStyle name="Skupaj 1 4 3" xfId="19984" xr:uid="{8DD46295-BBCF-4323-9BF4-8121D69AADE2}"/>
    <cellStyle name="Skupaj 2" xfId="5615" xr:uid="{00000000-0005-0000-0000-0000FA150000}"/>
    <cellStyle name="Skupaj 2 2" xfId="5616" xr:uid="{00000000-0005-0000-0000-0000FB150000}"/>
    <cellStyle name="Skupaj 2 3" xfId="5617" xr:uid="{00000000-0005-0000-0000-0000FC150000}"/>
    <cellStyle name="Skupaj 2 4" xfId="10801" xr:uid="{9F9536AF-F641-4F4E-956E-787688D2569B}"/>
    <cellStyle name="Skupaj 2 4 2" xfId="20533" xr:uid="{EDD752C8-55E2-497D-8810-241EBE6C7B86}"/>
    <cellStyle name="Skupaj 2 4 3" xfId="23176" xr:uid="{FB5222B5-A54B-404A-AA03-07C1ED1A82B9}"/>
    <cellStyle name="Skupaj 3" xfId="5618" xr:uid="{00000000-0005-0000-0000-0000FD150000}"/>
    <cellStyle name="Skupaj 3 2" xfId="5619" xr:uid="{00000000-0005-0000-0000-0000FE150000}"/>
    <cellStyle name="Skupaj 3 3" xfId="5620" xr:uid="{00000000-0005-0000-0000-0000FF150000}"/>
    <cellStyle name="Skupaj 3 4" xfId="10800" xr:uid="{A2979EB9-6901-4097-96AF-DA6CC9C3069E}"/>
    <cellStyle name="Skupaj 3 4 2" xfId="18162" xr:uid="{F85F5BD6-3099-41BB-B0C6-01FBE059E313}"/>
    <cellStyle name="Skupaj 3 4 3" xfId="23576" xr:uid="{F520ADDD-C7A7-4829-8DD0-728CF98D3710}"/>
    <cellStyle name="Skupaj 4" xfId="5621" xr:uid="{00000000-0005-0000-0000-000000160000}"/>
    <cellStyle name="Skupaj 4 2" xfId="5622" xr:uid="{00000000-0005-0000-0000-000001160000}"/>
    <cellStyle name="Skupaj 4 3" xfId="5623" xr:uid="{00000000-0005-0000-0000-000002160000}"/>
    <cellStyle name="Skupaj 4 4" xfId="10799" xr:uid="{3A88C4F7-F70F-49D2-85BE-992B4B10CF41}"/>
    <cellStyle name="Skupaj 4 4 2" xfId="20532" xr:uid="{9D4ADAD1-C5A8-43B8-ACCF-B190F5C3F36F}"/>
    <cellStyle name="Skupaj 4 4 3" xfId="21598" xr:uid="{387CC417-CFA5-4A3A-A52A-9CD085AC6391}"/>
    <cellStyle name="Skupaj 5" xfId="5624" xr:uid="{00000000-0005-0000-0000-000003160000}"/>
    <cellStyle name="Skupaj 5 2" xfId="5625" xr:uid="{00000000-0005-0000-0000-000004160000}"/>
    <cellStyle name="Skupaj 5 3" xfId="5626" xr:uid="{00000000-0005-0000-0000-000005160000}"/>
    <cellStyle name="Skupaj 5 4" xfId="10798" xr:uid="{37637227-244D-421E-B110-A45E6CAB4905}"/>
    <cellStyle name="Skupaj 5 4 2" xfId="23730" xr:uid="{ADFE8C0E-8945-46C5-8523-41D5AE780628}"/>
    <cellStyle name="Skupaj 5 4 3" xfId="21063" xr:uid="{D6FD8632-7D6D-4235-A371-212055D4AB10}"/>
    <cellStyle name="Skupaj 6" xfId="5627" xr:uid="{00000000-0005-0000-0000-000006160000}"/>
    <cellStyle name="Skupaj 6 2" xfId="5628" xr:uid="{00000000-0005-0000-0000-000007160000}"/>
    <cellStyle name="Skupaj 6 3" xfId="5629" xr:uid="{00000000-0005-0000-0000-000008160000}"/>
    <cellStyle name="Skupaj 6 4" xfId="10797" xr:uid="{CB9007E7-0595-4EAE-95BF-4764B2540049}"/>
    <cellStyle name="Skupaj 6 4 2" xfId="22822" xr:uid="{BB6590AC-6821-4323-89C0-CFFC65A57FD1}"/>
    <cellStyle name="Skupaj 6 4 3" xfId="24443" xr:uid="{85314C2D-D926-4724-8E85-3E6826E09CBE}"/>
    <cellStyle name="Skupaj 7" xfId="5630" xr:uid="{00000000-0005-0000-0000-000009160000}"/>
    <cellStyle name="Skupaj 8" xfId="5631" xr:uid="{00000000-0005-0000-0000-00000A160000}"/>
    <cellStyle name="Skupaj 9" xfId="10803" xr:uid="{AAEFAD07-01CE-421D-AAE1-19E4933EDA08}"/>
    <cellStyle name="Skupaj 9 2" xfId="22823" xr:uid="{DD83C383-9532-454B-8E94-F226A3B50677}"/>
    <cellStyle name="Skupaj 9 3" xfId="17103" xr:uid="{AABC89F1-C807-4743-968D-7D48B80F4CC0}"/>
    <cellStyle name="Slabo 1" xfId="5632" xr:uid="{00000000-0005-0000-0000-00000B160000}"/>
    <cellStyle name="Slabo 1 2" xfId="15216" xr:uid="{E9EECE75-5531-413E-92A6-8D5292DA5D4E}"/>
    <cellStyle name="Slabo 1 2 2" xfId="26624" xr:uid="{E69CDC9F-2671-43A6-815F-5A15F6FCD436}"/>
    <cellStyle name="Slabo 1 2 3" xfId="24507" xr:uid="{2F48EE34-74F6-4B89-9F3D-8A921B376475}"/>
    <cellStyle name="Slabo 1 3" xfId="9719" xr:uid="{D3F4BA35-8913-4174-92BF-456A9AB21170}"/>
    <cellStyle name="Slabo 10" xfId="5633" xr:uid="{00000000-0005-0000-0000-00000C160000}"/>
    <cellStyle name="Slabo 10 2" xfId="9720" xr:uid="{9A5F549B-6DC8-441D-8870-C2CA6C726EDF}"/>
    <cellStyle name="Slabo 10 2 2" xfId="18591" xr:uid="{61548C58-BAC2-4CA0-A045-40EED51D06B5}"/>
    <cellStyle name="Slabo 11" xfId="5634" xr:uid="{00000000-0005-0000-0000-00000D160000}"/>
    <cellStyle name="Slabo 11 2" xfId="9721" xr:uid="{F33B2899-E172-4BED-A8DE-681839908BF1}"/>
    <cellStyle name="Slabo 11 2 2" xfId="23027" xr:uid="{CADD966B-81F8-40E9-B82E-8C1E76D55F8F}"/>
    <cellStyle name="Slabo 12" xfId="5635" xr:uid="{00000000-0005-0000-0000-00000E160000}"/>
    <cellStyle name="Slabo 12 2" xfId="15249" xr:uid="{9D9F25D0-4234-47E4-A6A5-F37EEA6B9C1B}"/>
    <cellStyle name="Slabo 13" xfId="9718" xr:uid="{ABBCCC67-461B-4FD2-8A1F-32B31AA9A129}"/>
    <cellStyle name="Slabo 2" xfId="5636" xr:uid="{00000000-0005-0000-0000-00000F160000}"/>
    <cellStyle name="Slabo 2 2" xfId="5637" xr:uid="{00000000-0005-0000-0000-000010160000}"/>
    <cellStyle name="Slabo 2 2 2" xfId="15351" xr:uid="{A17E5E2E-47F7-4716-A523-EBA430F0EE71}"/>
    <cellStyle name="Slabo 2 2 2 2" xfId="26661" xr:uid="{C9385A58-2067-405F-AE1B-251DB9ACE7C2}"/>
    <cellStyle name="Slabo 2 2 2 3" xfId="22149" xr:uid="{90AED47D-DC0E-44C2-BFC7-4FCAE442B6A3}"/>
    <cellStyle name="Slabo 2 2 3" xfId="9781" xr:uid="{CAF2E378-35D3-460E-A481-E5DE05585354}"/>
    <cellStyle name="Slabo 2 3" xfId="5638" xr:uid="{00000000-0005-0000-0000-000011160000}"/>
    <cellStyle name="Slabo 2 3 2" xfId="5639" xr:uid="{00000000-0005-0000-0000-000012160000}"/>
    <cellStyle name="Slabo 2 3 2 2" xfId="16828" xr:uid="{D14F20AB-9921-412C-9B31-7C3E7905E522}"/>
    <cellStyle name="Slabo 2 3 3" xfId="15218" xr:uid="{3BBF0418-BB7A-4268-9055-AB915FD0F27B}"/>
    <cellStyle name="Slabo 2 3 3 2" xfId="20377" xr:uid="{B8A229FA-F2A8-485D-A0CA-DAC956D31690}"/>
    <cellStyle name="Slabo 2 3 4" xfId="21692" xr:uid="{E8C1821E-316A-4414-97CC-A8C279120CCB}"/>
    <cellStyle name="Slabo 2 3 4 2" xfId="26626" xr:uid="{D3CF7514-F7A5-4CE0-9663-41F9CDD51AE1}"/>
    <cellStyle name="Slabo 2 3 5" xfId="18839" xr:uid="{40D7A24F-F635-4129-A5B2-AB5CE1502B4E}"/>
    <cellStyle name="Slabo 2 4" xfId="5640" xr:uid="{00000000-0005-0000-0000-000013160000}"/>
    <cellStyle name="Slabo 2 4 2" xfId="15986" xr:uid="{FD1542DD-4292-431B-BA1F-FD1BC1F35535}"/>
    <cellStyle name="Slabo 2 4 2 2" xfId="23904" xr:uid="{6497291E-8768-4183-8D71-F445C1B4D0CD}"/>
    <cellStyle name="Slabo 2 4 3" xfId="26737" xr:uid="{AC4570DC-2446-4FB2-BCBF-04E75CAC26D6}"/>
    <cellStyle name="Slabo 2 4 4" xfId="18843" xr:uid="{4711FF7A-E69C-4DD1-BAAE-40FBA961720D}"/>
    <cellStyle name="Slabo 2 5" xfId="9722" xr:uid="{16FCD9F4-B356-4A52-960A-DC44DCCE8523}"/>
    <cellStyle name="Slabo 2 5 2" xfId="17165" xr:uid="{ED877018-34EB-4359-9241-8066409E49B5}"/>
    <cellStyle name="Slabo 3" xfId="5641" xr:uid="{00000000-0005-0000-0000-000014160000}"/>
    <cellStyle name="Slabo 3 2" xfId="5642" xr:uid="{00000000-0005-0000-0000-000015160000}"/>
    <cellStyle name="Slabo 3 2 2" xfId="5643" xr:uid="{00000000-0005-0000-0000-000016160000}"/>
    <cellStyle name="Slabo 3 2 2 2" xfId="10795" xr:uid="{66D50EBE-3D93-461E-93F0-63D06B11162E}"/>
    <cellStyle name="Slabo 3 2 3" xfId="9813" xr:uid="{1F5A2A54-C154-4B17-B134-B5220D48DA5E}"/>
    <cellStyle name="Slabo 3 2 3 2" xfId="23432" xr:uid="{131B8ED7-D5CF-4946-BE46-C5BA9F9A879C}"/>
    <cellStyle name="Slabo 3 2 4" xfId="19299" xr:uid="{5D8DF285-5798-4A14-9517-8AC5D71B7EAE}"/>
    <cellStyle name="Slabo 3 3" xfId="5644" xr:uid="{00000000-0005-0000-0000-000017160000}"/>
    <cellStyle name="Slabo 3 3 2" xfId="5645" xr:uid="{00000000-0005-0000-0000-000018160000}"/>
    <cellStyle name="Slabo 3 3 2 2" xfId="10793" xr:uid="{7C1B569A-DF34-4DCF-9CB3-E89444326CD2}"/>
    <cellStyle name="Slabo 3 3 2 2 2" xfId="22713" xr:uid="{F207184A-8CEF-4412-90D4-1078D1EF3D42}"/>
    <cellStyle name="Slabo 3 3 3" xfId="5646" xr:uid="{00000000-0005-0000-0000-000019160000}"/>
    <cellStyle name="Slabo 3 3 3 2" xfId="10792" xr:uid="{E3156483-7908-4B21-89EC-DF1677F975D0}"/>
    <cellStyle name="Slabo 3 3 3 2 2" xfId="18592" xr:uid="{DE516B32-E39E-4856-9282-38CCAC4D51D2}"/>
    <cellStyle name="Slabo 3 3 4" xfId="10794" xr:uid="{CD5FDF40-D126-413F-8772-E6A6859C2F29}"/>
    <cellStyle name="Slabo 3 3 4 2" xfId="17139" xr:uid="{F06C94D9-885B-41EF-9C9A-81530CCD605A}"/>
    <cellStyle name="Slabo 3 4" xfId="5647" xr:uid="{00000000-0005-0000-0000-00001A160000}"/>
    <cellStyle name="Slabo 3 4 2" xfId="5648" xr:uid="{00000000-0005-0000-0000-00001B160000}"/>
    <cellStyle name="Slabo 3 4 2 2" xfId="16829" xr:uid="{CC4AB412-A7E3-4EE0-AEF0-682301D452BB}"/>
    <cellStyle name="Slabo 3 4 3" xfId="15219" xr:uid="{5437F064-3396-41DA-B94F-D99E163D86E9}"/>
    <cellStyle name="Slabo 3 4 3 2" xfId="19983" xr:uid="{1715C3EF-448A-4E3E-B023-F547D370B9BF}"/>
    <cellStyle name="Slabo 3 4 4" xfId="21385" xr:uid="{657223B2-C855-41CC-97E4-3F120227A6D7}"/>
    <cellStyle name="Slabo 3 4 4 2" xfId="26627" xr:uid="{76FDA489-BE05-4875-9EDE-CCCEBD384003}"/>
    <cellStyle name="Slabo 3 4 5" xfId="23254" xr:uid="{1A55F777-CF2F-4AD1-BA55-F6AE50B4457C}"/>
    <cellStyle name="Slabo 3 5" xfId="5649" xr:uid="{00000000-0005-0000-0000-00001C160000}"/>
    <cellStyle name="Slabo 3 5 2" xfId="15350" xr:uid="{7BE8CD59-2FF9-48CD-A2E5-F21BC6F40CB8}"/>
    <cellStyle name="Slabo 3 5 2 2" xfId="19982" xr:uid="{224FC4F8-8EF0-40DA-8F88-502B50303108}"/>
    <cellStyle name="Slabo 3 5 3" xfId="26660" xr:uid="{8F507412-4FDE-4A29-AB68-F0843E0104CB}"/>
    <cellStyle name="Slabo 3 5 4" xfId="26296" xr:uid="{6C359781-F4FE-4A21-B2B5-29E06553AE40}"/>
    <cellStyle name="Slabo 3 6" xfId="10796" xr:uid="{12C18247-3E3B-4CC4-8817-65265FC7CAFA}"/>
    <cellStyle name="Slabo 3 6 2" xfId="17191" xr:uid="{3941824C-C59B-4232-902B-E550744549E5}"/>
    <cellStyle name="Slabo 3 6 3" xfId="21307" xr:uid="{E8CE3AE0-0AB8-45FC-810E-C7DEE7A25719}"/>
    <cellStyle name="Slabo 3 7" xfId="9723" xr:uid="{04063BF0-B163-45BB-93FC-5FD41BC2F22A}"/>
    <cellStyle name="Slabo 4" xfId="5650" xr:uid="{00000000-0005-0000-0000-00001D160000}"/>
    <cellStyle name="Slabo 4 2" xfId="15220" xr:uid="{99DA1034-3496-49F5-8DDE-E2AA704D5662}"/>
    <cellStyle name="Slabo 4 2 2" xfId="26628" xr:uid="{5805EF14-893F-45CB-8A67-04B0D4AEC702}"/>
    <cellStyle name="Slabo 4 2 3" xfId="23714" xr:uid="{503422B9-CA8A-4F05-AE06-DBDB265A919B}"/>
    <cellStyle name="Slabo 4 3" xfId="10255" xr:uid="{0C9AE1BB-54CC-42DF-9CAD-DFA7CFE8094E}"/>
    <cellStyle name="Slabo 4 4" xfId="9724" xr:uid="{9C795B55-86BA-4D70-9817-56D0AFB9D415}"/>
    <cellStyle name="Slabo 5" xfId="5651" xr:uid="{00000000-0005-0000-0000-00001E160000}"/>
    <cellStyle name="Slabo 5 2" xfId="15221" xr:uid="{D8226CF6-AF84-42D2-BF95-05D86ADB9CB0}"/>
    <cellStyle name="Slabo 5 2 2" xfId="26629" xr:uid="{2DE43A31-3CEF-4151-A87A-7981A3216559}"/>
    <cellStyle name="Slabo 5 2 3" xfId="26042" xr:uid="{A0F1B681-6233-4FE4-96DE-952B24556D78}"/>
    <cellStyle name="Slabo 5 3" xfId="9725" xr:uid="{DC78D21E-E1A8-4DCA-88DF-CF2FCBB3A383}"/>
    <cellStyle name="Slabo 6" xfId="5652" xr:uid="{00000000-0005-0000-0000-00001F160000}"/>
    <cellStyle name="Slabo 6 2" xfId="15225" xr:uid="{D3690E67-0F6D-4490-9933-57F37E6018B8}"/>
    <cellStyle name="Slabo 6 2 2" xfId="26630" xr:uid="{9040167B-0439-4600-AF9C-284733D22EF7}"/>
    <cellStyle name="Slabo 6 2 3" xfId="20424" xr:uid="{D668BA4A-B38D-4D44-8675-C575A2DFCB21}"/>
    <cellStyle name="Slabo 6 3" xfId="9726" xr:uid="{D3C8AC6A-49AA-4EAC-8FF6-0463D594CC0E}"/>
    <cellStyle name="Slabo 7" xfId="5653" xr:uid="{00000000-0005-0000-0000-000020160000}"/>
    <cellStyle name="Slabo 7 2" xfId="15226" xr:uid="{8D40A8B7-E4CF-4E7D-B644-DB13D1AA53CA}"/>
    <cellStyle name="Slabo 7 2 2" xfId="26631" xr:uid="{980665BD-01C1-4AD4-BC0A-271520203F4E}"/>
    <cellStyle name="Slabo 7 2 3" xfId="21211" xr:uid="{8E55B11F-13B1-415D-A28E-4D4A83752F8D}"/>
    <cellStyle name="Slabo 7 3" xfId="9727" xr:uid="{5A66A48A-24BC-4473-8135-E27889EF2D08}"/>
    <cellStyle name="Slabo 8" xfId="5654" xr:uid="{00000000-0005-0000-0000-000021160000}"/>
    <cellStyle name="Slabo 8 2" xfId="15215" xr:uid="{9E53785E-58A0-4E6B-A0F7-BAB75E398273}"/>
    <cellStyle name="Slabo 8 2 2" xfId="26623" xr:uid="{4924D683-4CDA-4D1E-BF87-915778CA4D26}"/>
    <cellStyle name="Slabo 8 2 3" xfId="21279" xr:uid="{2DB6E3C9-BED2-41F1-8C8E-B2218847588B}"/>
    <cellStyle name="Slabo 8 3" xfId="9728" xr:uid="{635BBD26-476F-4066-BA48-B3587C396BD1}"/>
    <cellStyle name="Slabo 9" xfId="5655" xr:uid="{00000000-0005-0000-0000-000022160000}"/>
    <cellStyle name="Slabo 9 2" xfId="15987" xr:uid="{A700CC21-9B7D-44EA-911B-8E0676CB0E8F}"/>
    <cellStyle name="Slabo 9 2 2" xfId="26738" xr:uid="{BE32DECF-339A-4578-9A54-3C3439D85B1E}"/>
    <cellStyle name="Slabo 9 2 3" xfId="23138" xr:uid="{1752816B-E39C-4241-BED3-346796631CD8}"/>
    <cellStyle name="Slabo 9 3" xfId="9729" xr:uid="{98728533-03D1-4202-A729-812E5DA5A9FE}"/>
    <cellStyle name="Slog 1" xfId="5656" xr:uid="{00000000-0005-0000-0000-000023160000}"/>
    <cellStyle name="Slog 1 2" xfId="5657" xr:uid="{00000000-0005-0000-0000-000024160000}"/>
    <cellStyle name="Slog 1 2 2" xfId="5658" xr:uid="{00000000-0005-0000-0000-000025160000}"/>
    <cellStyle name="Slog 1 2 2 2" xfId="10790" xr:uid="{D45360DF-5947-4DF7-95BF-E95B48633E42}"/>
    <cellStyle name="Slog 1 2 3" xfId="9814" xr:uid="{EE25C4E6-6F7E-44BB-8AD0-87A6BE9AD98A}"/>
    <cellStyle name="Slog 1 2 3 2" xfId="23482" xr:uid="{D1CACF67-D2D4-4783-812C-608A80ED44D9}"/>
    <cellStyle name="Slog 1 2 4" xfId="23557" xr:uid="{6E624BB4-6EB4-47B1-96CF-D89B6C202BB6}"/>
    <cellStyle name="Slog 1 3" xfId="5659" xr:uid="{00000000-0005-0000-0000-000026160000}"/>
    <cellStyle name="Slog 1 3 2" xfId="10789" xr:uid="{F0EE02EF-0256-4430-A755-2B82F8625AEE}"/>
    <cellStyle name="Slog 1 3 2 2" xfId="26489" xr:uid="{5C822F55-E900-44C4-988A-47189B8E1BC7}"/>
    <cellStyle name="Slog 1 4" xfId="5660" xr:uid="{00000000-0005-0000-0000-000027160000}"/>
    <cellStyle name="Slog 1 4 2" xfId="5661" xr:uid="{00000000-0005-0000-0000-000028160000}"/>
    <cellStyle name="Slog 1 4 2 2" xfId="10788" xr:uid="{91D10385-6DB2-4909-B23E-37145441C0E7}"/>
    <cellStyle name="Slog 1 4 2 2 2" xfId="20589" xr:uid="{ED3ABA7B-7DDD-4FD0-BB4A-37A43D604138}"/>
    <cellStyle name="Slog 1 4 3" xfId="5662" xr:uid="{00000000-0005-0000-0000-000029160000}"/>
    <cellStyle name="Slog 1 4 3 2" xfId="10787" xr:uid="{BA0F250E-A81D-4A90-AFF3-A5E4B3399D74}"/>
    <cellStyle name="Slog 1 4 3 2 2" xfId="26252" xr:uid="{74CC5FFD-20F1-44CD-8A7A-ED380C597CDB}"/>
    <cellStyle name="Slog 1 4 4" xfId="10785" xr:uid="{87FD83C5-E721-4F0E-BE41-D418D62CF411}"/>
    <cellStyle name="Slog 1 4 4 2" xfId="21054" xr:uid="{E964A379-770A-4D80-B0B0-0F53D6761330}"/>
    <cellStyle name="Slog 1 5" xfId="5663" xr:uid="{00000000-0005-0000-0000-00002A160000}"/>
    <cellStyle name="Slog 1 5 2" xfId="10791" xr:uid="{C2621779-D7C4-4C4F-92AB-9117B5082887}"/>
    <cellStyle name="Slog 1 5 2 2" xfId="23697" xr:uid="{46C5B1D3-087F-4D6F-9529-97354F028A0D}"/>
    <cellStyle name="Slog 1 6" xfId="9457" xr:uid="{00000000-0005-0000-0000-00002B160000}"/>
    <cellStyle name="Slog 1 7" xfId="23457" xr:uid="{84657788-D072-47D9-B300-3C4159FA6B75}"/>
    <cellStyle name="Slog JB 10" xfId="5664" xr:uid="{00000000-0005-0000-0000-00002C160000}"/>
    <cellStyle name="Slog JB 10 2" xfId="15382" xr:uid="{4270904F-9C15-4FCE-A3F9-8261A0AF47DB}"/>
    <cellStyle name="Slog JB 10 2 2" xfId="21227" xr:uid="{41BFCB34-90C1-47A0-8346-035CD3B61BDD}"/>
    <cellStyle name="Standard 2" xfId="9454" xr:uid="{00000000-0005-0000-0000-00002D160000}"/>
    <cellStyle name="Standard 2 2" xfId="9916" xr:uid="{7C09AA0E-5351-4661-BC5E-6D22F7010553}"/>
    <cellStyle name="Style 1" xfId="93" xr:uid="{00000000-0005-0000-0000-00002E160000}"/>
    <cellStyle name="Style 1 2" xfId="5666" xr:uid="{00000000-0005-0000-0000-00002F160000}"/>
    <cellStyle name="Style 1 2 2" xfId="16407" xr:uid="{2E6466EC-1D49-4A53-BEF7-424F397BB5DB}"/>
    <cellStyle name="Style 1 2 2 2" xfId="17128" xr:uid="{7B0E29E2-6A07-4569-8443-A7A04E1CBE7C}"/>
    <cellStyle name="Style 1 2 3" xfId="26816" xr:uid="{58C4A80E-278D-4576-8C9C-A04B618FB60A}"/>
    <cellStyle name="Style 1 2 4" xfId="20257" xr:uid="{7574A1EA-AE36-4D6D-8615-77688BBB4ACC}"/>
    <cellStyle name="Style 1 3" xfId="5667" xr:uid="{00000000-0005-0000-0000-000030160000}"/>
    <cellStyle name="Style 1 3 2" xfId="16408" xr:uid="{82234944-BE5B-4858-9F73-78D8BE059559}"/>
    <cellStyle name="Style 1 3 2 2" xfId="22813" xr:uid="{4E28E773-83CF-48B0-935E-129D0A98940F}"/>
    <cellStyle name="Style 1 3 3" xfId="26817" xr:uid="{5AC1DDC0-281F-4EB4-A201-35DC40738581}"/>
    <cellStyle name="Style 1 3 4" xfId="20534" xr:uid="{782F0787-A087-48CF-A876-5B913D3111DA}"/>
    <cellStyle name="Style 1 4" xfId="5665" xr:uid="{00000000-0005-0000-0000-000031160000}"/>
    <cellStyle name="Style 1 5" xfId="10786" xr:uid="{5A54D557-9E4C-4A9B-97B1-982C4E0598CE}"/>
    <cellStyle name="TableStyleLight1" xfId="11" xr:uid="{00000000-0005-0000-0000-000032160000}"/>
    <cellStyle name="TableStyleLight1 2" xfId="5669" xr:uid="{00000000-0005-0000-0000-000033160000}"/>
    <cellStyle name="TableStyleLight1 2 2" xfId="5670" xr:uid="{00000000-0005-0000-0000-000034160000}"/>
    <cellStyle name="TableStyleLight1 2 2 2" xfId="10783" xr:uid="{BEE23422-9490-4EB5-89DF-E519763C491C}"/>
    <cellStyle name="TableStyleLight1 2 2 2 2" xfId="19204" xr:uid="{5EDC54E3-4890-493D-BA52-6C29A8D109D5}"/>
    <cellStyle name="TableStyleLight1 2 3" xfId="10784" xr:uid="{0F1E5FA0-DB67-4A94-A36D-8EB896385AF7}"/>
    <cellStyle name="TableStyleLight1 2 3 2" xfId="21221" xr:uid="{38AAC9CC-9898-4571-8FBA-0C9E5E82096F}"/>
    <cellStyle name="TableStyleLight1 3" xfId="9425" xr:uid="{00000000-0005-0000-0000-000035160000}"/>
    <cellStyle name="TableStyleLight1 4" xfId="5668" xr:uid="{00000000-0005-0000-0000-000036160000}"/>
    <cellStyle name="TableStyleLight1 5" xfId="10683" xr:uid="{DC953235-17F1-4D54-9FA0-C9CB95D93B52}"/>
    <cellStyle name="Title 1" xfId="5671" xr:uid="{00000000-0005-0000-0000-000037160000}"/>
    <cellStyle name="Title 1 1" xfId="5672" xr:uid="{00000000-0005-0000-0000-000038160000}"/>
    <cellStyle name="Title 1 1 2" xfId="10055" xr:uid="{687B818E-96D7-4BCD-98B7-65C9F5050B25}"/>
    <cellStyle name="Title 1 1 2 2" xfId="17322" xr:uid="{3BC32230-64C2-4466-BD9A-69400C43FC50}"/>
    <cellStyle name="Title 1 2" xfId="5673" xr:uid="{00000000-0005-0000-0000-000039160000}"/>
    <cellStyle name="Title 1 2 2" xfId="10056" xr:uid="{86151F0F-69C5-4203-AC8F-AD915019F3A3}"/>
    <cellStyle name="Title 1 2 2 2" xfId="21234" xr:uid="{E9645DD8-7303-4E93-9952-4290024A6A0B}"/>
    <cellStyle name="Title 1 3" xfId="5674" xr:uid="{00000000-0005-0000-0000-00003A160000}"/>
    <cellStyle name="Title 1 3 2" xfId="5675" xr:uid="{00000000-0005-0000-0000-00003B160000}"/>
    <cellStyle name="Title 1 3 3" xfId="16405" xr:uid="{71761892-B5D0-4DD6-8143-206A23C98DB9}"/>
    <cellStyle name="Title 1 3 3 2" xfId="22150" xr:uid="{461E4B38-1AE1-4540-A997-A549B1137A89}"/>
    <cellStyle name="Title 1 3 4" xfId="26814" xr:uid="{5FC7FE27-48A9-45FB-8BF8-096197A05599}"/>
    <cellStyle name="Title 1 3 5" xfId="18842" xr:uid="{0C0EE8AD-8A5F-491C-8F4A-83EC5824F16E}"/>
    <cellStyle name="Title 1 4" xfId="16406" xr:uid="{AEE08A07-5B06-44C6-9903-F2F7B698EC5C}"/>
    <cellStyle name="Title 1 4 2" xfId="26815" xr:uid="{CB2B56BE-2437-4A13-AF45-02E3B80242CA}"/>
    <cellStyle name="Title 1 4 3" xfId="22290" xr:uid="{D6A8FD9C-8ED2-4D35-9B40-A2C86D1F4F9B}"/>
    <cellStyle name="Title 1 5" xfId="10782" xr:uid="{89F9AA16-D1B7-4E99-AE76-3E98557DBF59}"/>
    <cellStyle name="Title 1 6" xfId="10054" xr:uid="{70021B2C-E5DA-4230-93F6-5C1C1312E1AF}"/>
    <cellStyle name="Title 10" xfId="5676" xr:uid="{00000000-0005-0000-0000-00003C160000}"/>
    <cellStyle name="Title 10 2" xfId="10057" xr:uid="{6369B769-AFBD-412A-9563-95E1FA5DFD20}"/>
    <cellStyle name="Title 10 2 2" xfId="23460" xr:uid="{F67195C2-C79F-44B6-993D-B5B0F2D286AC}"/>
    <cellStyle name="Title 11" xfId="5677" xr:uid="{00000000-0005-0000-0000-00003D160000}"/>
    <cellStyle name="Title 11 2" xfId="10058" xr:uid="{9A5A53DC-F0C7-408A-81F6-9C3DE1EC1AFC}"/>
    <cellStyle name="Title 11 2 2" xfId="24410" xr:uid="{B3763E17-62AF-40F2-B6E5-715436584A73}"/>
    <cellStyle name="Title 12" xfId="5678" xr:uid="{00000000-0005-0000-0000-00003E160000}"/>
    <cellStyle name="Title 12 2" xfId="10059" xr:uid="{CB07BC33-A19A-4E9A-AB75-89FDE0C106CF}"/>
    <cellStyle name="Title 12 2 2" xfId="22912" xr:uid="{D3A59ED6-686B-499D-A8D7-5CB8F9C42798}"/>
    <cellStyle name="Title 13" xfId="5679" xr:uid="{00000000-0005-0000-0000-00003F160000}"/>
    <cellStyle name="Title 13 2" xfId="10060" xr:uid="{D5482015-0E0D-45BD-AA7B-25D27EB06E25}"/>
    <cellStyle name="Title 13 2 2" xfId="18589" xr:uid="{84737AA2-8B3C-4477-B5CC-264B2734701D}"/>
    <cellStyle name="Title 2" xfId="5680" xr:uid="{00000000-0005-0000-0000-000040160000}"/>
    <cellStyle name="Title 2 1" xfId="5681" xr:uid="{00000000-0005-0000-0000-000041160000}"/>
    <cellStyle name="Title 2 1 2" xfId="10062" xr:uid="{4EE26E8B-DAFA-437F-BCF1-7346A38A0034}"/>
    <cellStyle name="Title 2 1 2 2" xfId="17118" xr:uid="{128EC2AC-652D-4A16-92CA-403CA48A7AE9}"/>
    <cellStyle name="Title 2 2" xfId="5682" xr:uid="{00000000-0005-0000-0000-000042160000}"/>
    <cellStyle name="Title 2 2 2" xfId="10063" xr:uid="{B986E8FE-7B0F-4B9B-8D0A-B5DF70DB371A}"/>
    <cellStyle name="Title 2 2 2 2" xfId="17035" xr:uid="{0F0D9566-EBA4-4DE8-BDA4-884D18437D0A}"/>
    <cellStyle name="Title 2 3" xfId="5683" xr:uid="{00000000-0005-0000-0000-000043160000}"/>
    <cellStyle name="Title 2 3 2" xfId="5684" xr:uid="{00000000-0005-0000-0000-000044160000}"/>
    <cellStyle name="Title 2 3 2 2" xfId="16551" xr:uid="{F6A59913-D2CB-49F8-8DF1-B564A86824C2}"/>
    <cellStyle name="Title 2 3 3" xfId="10061" xr:uid="{5D9CF337-A593-4970-8624-1D6AE9384A1D}"/>
    <cellStyle name="Title 2 3 3 2" xfId="23450" xr:uid="{265DF514-022D-4529-ACAC-20A0823B14DF}"/>
    <cellStyle name="Title 2 4" xfId="5685" xr:uid="{00000000-0005-0000-0000-000045160000}"/>
    <cellStyle name="Title 2 4 2" xfId="16404" xr:uid="{497A3ADA-AF63-49E7-8B4B-17273314C86B}"/>
    <cellStyle name="Title 2 5" xfId="10781" xr:uid="{A3F66BE8-FA8F-4550-B3C8-4BCCE2147A28}"/>
    <cellStyle name="Title 2 5 2" xfId="26536" xr:uid="{E01DCDCC-38B7-4FD1-BCC9-6BC554339E0F}"/>
    <cellStyle name="Title 2 5 3" xfId="20404" xr:uid="{D86C012C-F396-4257-94AB-6DF02BB2CD5B}"/>
    <cellStyle name="Title 2 6" xfId="9797" xr:uid="{440A31CD-A6CB-458F-B186-CF21667D8F34}"/>
    <cellStyle name="Title 3" xfId="5686" xr:uid="{00000000-0005-0000-0000-000046160000}"/>
    <cellStyle name="Title 3 1" xfId="5687" xr:uid="{00000000-0005-0000-0000-000047160000}"/>
    <cellStyle name="Title 3 1 2" xfId="10065" xr:uid="{74779BF2-8DC7-4C44-AD45-DA3733D6557F}"/>
    <cellStyle name="Title 3 1 2 2" xfId="21238" xr:uid="{BFDDFEBA-2820-4B73-86AD-A272ACB0EC78}"/>
    <cellStyle name="Title 3 2" xfId="5688" xr:uid="{00000000-0005-0000-0000-000048160000}"/>
    <cellStyle name="Title 3 2 2" xfId="10066" xr:uid="{90E8D7FE-B8EF-4398-9926-0C9323B9131C}"/>
    <cellStyle name="Title 3 2 2 2" xfId="20467" xr:uid="{D170C735-9B3B-4A97-86EA-A9213E013CBA}"/>
    <cellStyle name="Title 3 3" xfId="5689" xr:uid="{00000000-0005-0000-0000-000049160000}"/>
    <cellStyle name="Title 3 3 2" xfId="5690" xr:uid="{00000000-0005-0000-0000-00004A160000}"/>
    <cellStyle name="Title 3 3 3" xfId="16402" xr:uid="{A6259278-70ED-4968-AB83-30550AA4FDB4}"/>
    <cellStyle name="Title 3 3 3 2" xfId="19122" xr:uid="{AAD2FC55-17D4-4571-8CB2-08F40970D325}"/>
    <cellStyle name="Title 3 3 4" xfId="26812" xr:uid="{8110F3E1-E899-46B1-B96D-14A52939BBDB}"/>
    <cellStyle name="Title 3 3 5" xfId="22380" xr:uid="{EF5EF69F-7A5B-4B84-A30C-86D51ECD72E2}"/>
    <cellStyle name="Title 3 4" xfId="16403" xr:uid="{B8BDC544-BF6F-4263-B4BD-E2EBE006323C}"/>
    <cellStyle name="Title 3 4 2" xfId="26813" xr:uid="{5449FEF0-BE02-44AF-8148-04FD3627FB87}"/>
    <cellStyle name="Title 3 4 3" xfId="23461" xr:uid="{1F4C507A-31D2-4293-979F-F81DD78F4129}"/>
    <cellStyle name="Title 3 5" xfId="10780" xr:uid="{012EDA6B-E768-4E6C-A71C-066B667988F2}"/>
    <cellStyle name="Title 3 6" xfId="10064" xr:uid="{4427D58D-531C-4487-8AA1-A3232F703F0A}"/>
    <cellStyle name="Title 4" xfId="5691" xr:uid="{00000000-0005-0000-0000-00004B160000}"/>
    <cellStyle name="Title 4 1" xfId="5692" xr:uid="{00000000-0005-0000-0000-00004C160000}"/>
    <cellStyle name="Title 4 1 2" xfId="10068" xr:uid="{BAAE64D2-A864-451E-9503-68E4A0FE8D8A}"/>
    <cellStyle name="Title 4 1 2 2" xfId="19033" xr:uid="{96D55D08-6350-4082-849F-83A26400543B}"/>
    <cellStyle name="Title 4 2" xfId="5693" xr:uid="{00000000-0005-0000-0000-00004D160000}"/>
    <cellStyle name="Title 4 2 2" xfId="10069" xr:uid="{5D18BF50-6BB6-4B2A-9E57-50AF70C2AC9F}"/>
    <cellStyle name="Title 4 2 2 2" xfId="18590" xr:uid="{FAF3B265-0D0D-48EA-B107-D4EC8D541605}"/>
    <cellStyle name="Title 4 3" xfId="5694" xr:uid="{00000000-0005-0000-0000-00004E160000}"/>
    <cellStyle name="Title 4 3 2" xfId="5695" xr:uid="{00000000-0005-0000-0000-00004F160000}"/>
    <cellStyle name="Title 4 3 3" xfId="16400" xr:uid="{87FCB863-10FD-40CC-B9DC-9C95B5FFA645}"/>
    <cellStyle name="Title 4 3 3 2" xfId="21789" xr:uid="{6E5C91C3-9547-49DE-BDAF-142B960A0DD7}"/>
    <cellStyle name="Title 4 3 4" xfId="26810" xr:uid="{D6D3E958-5CA9-4476-A8AE-CCA15DD2044D}"/>
    <cellStyle name="Title 4 3 5" xfId="20512" xr:uid="{083983FA-31CF-492B-92E6-897F02C29741}"/>
    <cellStyle name="Title 4 4" xfId="16401" xr:uid="{A776F4F9-2F57-4DB6-AECD-E81F3D15691C}"/>
    <cellStyle name="Title 4 4 2" xfId="26811" xr:uid="{524E3233-5B94-43D6-8619-0344B6395FB1}"/>
    <cellStyle name="Title 4 4 3" xfId="21191" xr:uid="{983BEDCE-3694-4E89-9784-CF839EC7A4B9}"/>
    <cellStyle name="Title 4 5" xfId="10379" xr:uid="{4B063DE7-7ECF-4F0F-8AAE-9A940BEA8C98}"/>
    <cellStyle name="Title 4 6" xfId="10067" xr:uid="{50EC9667-D35A-4FB9-8276-D5BF17C279A1}"/>
    <cellStyle name="Title 5" xfId="5696" xr:uid="{00000000-0005-0000-0000-000050160000}"/>
    <cellStyle name="Title 5 1" xfId="5697" xr:uid="{00000000-0005-0000-0000-000051160000}"/>
    <cellStyle name="Title 5 1 2" xfId="10071" xr:uid="{86BBB762-3D3F-46F1-AE18-5A41ED546FBD}"/>
    <cellStyle name="Title 5 1 2 2" xfId="23446" xr:uid="{2A47A86C-FD15-439B-B285-CDFDC3245E09}"/>
    <cellStyle name="Title 5 2" xfId="5698" xr:uid="{00000000-0005-0000-0000-000052160000}"/>
    <cellStyle name="Title 5 2 2" xfId="10072" xr:uid="{A5FCC009-F8C7-44CD-92F1-A4CB23CC1369}"/>
    <cellStyle name="Title 5 2 2 2" xfId="26131" xr:uid="{BA8744A0-F582-4B22-AF40-A08F384B19AA}"/>
    <cellStyle name="Title 5 3" xfId="5699" xr:uid="{00000000-0005-0000-0000-000053160000}"/>
    <cellStyle name="Title 5 3 2" xfId="5700" xr:uid="{00000000-0005-0000-0000-000054160000}"/>
    <cellStyle name="Title 5 3 3" xfId="16398" xr:uid="{4A71313D-5B45-40F8-AF4B-8C5CF46C0FA5}"/>
    <cellStyle name="Title 5 3 3 2" xfId="23476" xr:uid="{6F6289F2-7E21-4775-B8FE-7424D6688BD4}"/>
    <cellStyle name="Title 5 3 4" xfId="26808" xr:uid="{3439F84F-1105-43D1-847B-22A0958B2DF6}"/>
    <cellStyle name="Title 5 3 5" xfId="20256" xr:uid="{B99F67D6-9F95-4771-A658-B10B99D7CBA3}"/>
    <cellStyle name="Title 5 4" xfId="16399" xr:uid="{4C1430D1-1808-4490-B427-1C00C64F534F}"/>
    <cellStyle name="Title 5 4 2" xfId="26809" xr:uid="{F59D118F-6050-41F5-AC73-A9266F7B2ADC}"/>
    <cellStyle name="Title 5 4 3" xfId="17135" xr:uid="{EB4784A5-5AC0-4557-81CA-4704DAE002D5}"/>
    <cellStyle name="Title 5 5" xfId="10779" xr:uid="{72C7402B-758D-4FFD-B108-6C299689895C}"/>
    <cellStyle name="Title 5 6" xfId="10070" xr:uid="{B7B977B9-12CA-47AF-9B00-06BECFF6AAB7}"/>
    <cellStyle name="Title 6" xfId="5701" xr:uid="{00000000-0005-0000-0000-000055160000}"/>
    <cellStyle name="Title 6 1" xfId="5702" xr:uid="{00000000-0005-0000-0000-000056160000}"/>
    <cellStyle name="Title 6 1 2" xfId="10074" xr:uid="{AF657D86-03ED-43D3-A309-F16831AAFA37}"/>
    <cellStyle name="Title 6 1 2 2" xfId="17320" xr:uid="{DC6D5C35-8EA0-43CA-8ED8-76A8603CF614}"/>
    <cellStyle name="Title 6 2" xfId="5703" xr:uid="{00000000-0005-0000-0000-000057160000}"/>
    <cellStyle name="Title 6 2 2" xfId="10075" xr:uid="{A7F16125-058E-4039-8E24-88BE2A063493}"/>
    <cellStyle name="Title 6 2 2 2" xfId="21231" xr:uid="{67B208AE-6D45-4C7B-A795-89327668EF9C}"/>
    <cellStyle name="Title 6 3" xfId="5704" xr:uid="{00000000-0005-0000-0000-000058160000}"/>
    <cellStyle name="Title 6 3 2" xfId="5705" xr:uid="{00000000-0005-0000-0000-000059160000}"/>
    <cellStyle name="Title 6 3 3" xfId="16396" xr:uid="{1394F3FA-0302-40B1-9908-B6347A51DD70}"/>
    <cellStyle name="Title 6 3 3 2" xfId="21212" xr:uid="{CE12249B-1B72-4C74-990D-D68A13A4BAE2}"/>
    <cellStyle name="Title 6 3 4" xfId="26806" xr:uid="{6902D2D0-13A2-4E1A-A9E6-DD828AD7D7C0}"/>
    <cellStyle name="Title 6 3 5" xfId="26256" xr:uid="{8585C01C-6C9F-4779-8DF8-7D156366EB45}"/>
    <cellStyle name="Title 6 4" xfId="16397" xr:uid="{2671F733-EFFE-496F-8E3B-89CB6554F535}"/>
    <cellStyle name="Title 6 4 2" xfId="26807" xr:uid="{5E64BE9F-A49A-4623-99CD-EF2B9C65CD50}"/>
    <cellStyle name="Title 6 4 3" xfId="22321" xr:uid="{19D9EB93-1EF1-4615-916D-9CDBBD14F061}"/>
    <cellStyle name="Title 6 5" xfId="10778" xr:uid="{520F5123-91F0-438D-9BCF-512ED98C4D76}"/>
    <cellStyle name="Title 6 6" xfId="10073" xr:uid="{016F2DCB-2C17-416C-834B-8C4D09ABC74E}"/>
    <cellStyle name="Title 7" xfId="5706" xr:uid="{00000000-0005-0000-0000-00005A160000}"/>
    <cellStyle name="Title 7 1" xfId="5707" xr:uid="{00000000-0005-0000-0000-00005B160000}"/>
    <cellStyle name="Title 7 1 2" xfId="10077" xr:uid="{F844BCEA-3888-4C90-A474-98B655F87BC6}"/>
    <cellStyle name="Title 7 1 2 2" xfId="22871" xr:uid="{F12339FA-FCAD-4CB0-880D-0FABBA8DF4AD}"/>
    <cellStyle name="Title 7 2" xfId="5708" xr:uid="{00000000-0005-0000-0000-00005C160000}"/>
    <cellStyle name="Title 7 2 2" xfId="16395" xr:uid="{EFF6786E-DB50-4179-83E7-572389A370F6}"/>
    <cellStyle name="Title 7 2 2 2" xfId="26805" xr:uid="{37C98DC2-222C-4F07-AD85-3DF1BB40F04A}"/>
    <cellStyle name="Title 7 2 2 3" xfId="26185" xr:uid="{F46A8EC8-289B-4ACF-8EC8-3C81FAA54D3D}"/>
    <cellStyle name="Title 7 2 3" xfId="15347" xr:uid="{79758F41-5B35-4E30-A71D-A6DF6CC4D549}"/>
    <cellStyle name="Title 7 2 4" xfId="10078" xr:uid="{6A8BBBA4-7EE2-4D77-8F02-83823324AEE9}"/>
    <cellStyle name="Title 7 3" xfId="10076" xr:uid="{CF13D675-8061-4D88-9418-8003D5F4BC5A}"/>
    <cellStyle name="Title 7 3 2" xfId="21055" xr:uid="{34254A97-26BE-4531-8E54-C2B290FE17AD}"/>
    <cellStyle name="Title 8" xfId="5709" xr:uid="{00000000-0005-0000-0000-00005D160000}"/>
    <cellStyle name="Title 8 1" xfId="5710" xr:uid="{00000000-0005-0000-0000-00005E160000}"/>
    <cellStyle name="Title 8 1 2" xfId="10080" xr:uid="{BF3EF131-0ABA-40E6-BE84-3C69D37071E8}"/>
    <cellStyle name="Title 8 1 2 2" xfId="23481" xr:uid="{5CD5D414-FEF0-48ED-858F-7CD7227E7C52}"/>
    <cellStyle name="Title 8 2" xfId="5711" xr:uid="{00000000-0005-0000-0000-00005F160000}"/>
    <cellStyle name="Title 8 2 2" xfId="10081" xr:uid="{FD3C1790-649F-42C6-9BE7-85DA9A25D878}"/>
    <cellStyle name="Title 8 2 2 2" xfId="21180" xr:uid="{78110B59-F268-4E3A-BF8D-960DECDA7F95}"/>
    <cellStyle name="Title 8 3" xfId="16394" xr:uid="{E596AA5E-6005-47D0-88BA-84A49CFABC97}"/>
    <cellStyle name="Title 8 3 2" xfId="26804" xr:uid="{58CCCA1A-5F33-4DAD-A44C-8D3D7DF02045}"/>
    <cellStyle name="Title 8 3 3" xfId="23198" xr:uid="{CD514DBE-3026-43CF-968D-513544EFA4A5}"/>
    <cellStyle name="Title 8 4" xfId="15346" xr:uid="{A266ABA7-0C55-4DC5-AB55-C23860D806AD}"/>
    <cellStyle name="Title 8 5" xfId="10079" xr:uid="{F148B67B-CFEC-4711-AE7F-2F5E6491F082}"/>
    <cellStyle name="Title 9" xfId="5712" xr:uid="{00000000-0005-0000-0000-000060160000}"/>
    <cellStyle name="Title 9 1" xfId="5713" xr:uid="{00000000-0005-0000-0000-000061160000}"/>
    <cellStyle name="Title 9 1 2" xfId="10083" xr:uid="{FEDBFF91-4277-4816-94D9-C9CA35F4C002}"/>
    <cellStyle name="Title 9 1 2 2" xfId="20508" xr:uid="{B9739E69-0D61-4EB0-BD84-4B6AD1E53947}"/>
    <cellStyle name="Title 9 2" xfId="5714" xr:uid="{00000000-0005-0000-0000-000062160000}"/>
    <cellStyle name="Title 9 2 2" xfId="10084" xr:uid="{BA0D1B3B-1818-4A20-BCCD-46789A743438}"/>
    <cellStyle name="Title 9 2 2 2" xfId="18142" xr:uid="{AED2F6BF-A201-4503-AB61-F43A8FA0F7FE}"/>
    <cellStyle name="Title 9 3" xfId="10082" xr:uid="{F17AAEA1-4403-4E8F-9F34-AD4B17FA07B6}"/>
    <cellStyle name="Title 9 3 2" xfId="21241" xr:uid="{4546CA47-8CE3-44BC-B37D-82F738441DB4}"/>
    <cellStyle name="Total" xfId="16692" xr:uid="{D6543859-3973-424B-9C5F-E51838C7AE7F}"/>
    <cellStyle name="Total 1" xfId="5716" xr:uid="{00000000-0005-0000-0000-000063160000}"/>
    <cellStyle name="Total 1 1" xfId="5717" xr:uid="{00000000-0005-0000-0000-000064160000}"/>
    <cellStyle name="Total 1 1 2" xfId="5718" xr:uid="{00000000-0005-0000-0000-000065160000}"/>
    <cellStyle name="Total 1 1 3" xfId="5719" xr:uid="{00000000-0005-0000-0000-000066160000}"/>
    <cellStyle name="Total 1 1 4" xfId="10087" xr:uid="{0FE02064-9DC7-43DE-B28F-12DD50A567B7}"/>
    <cellStyle name="Total 1 1 4 2" xfId="20454" xr:uid="{8921959C-5FDF-416C-88E5-4C0874CBAE2C}"/>
    <cellStyle name="Total 1 1 4 3" xfId="23698" xr:uid="{DD6D05CC-6261-4022-BF16-2C90639FE25C}"/>
    <cellStyle name="Total 1 2" xfId="5720" xr:uid="{00000000-0005-0000-0000-000067160000}"/>
    <cellStyle name="Total 1 2 2" xfId="5721" xr:uid="{00000000-0005-0000-0000-000068160000}"/>
    <cellStyle name="Total 1 2 3" xfId="5722" xr:uid="{00000000-0005-0000-0000-000069160000}"/>
    <cellStyle name="Total 1 2 4" xfId="10088" xr:uid="{34A7A51D-5411-4E62-A78D-9FFE02D35546}"/>
    <cellStyle name="Total 1 2 4 2" xfId="22759" xr:uid="{EA4FF519-3E80-4A97-B348-730DFAC6D08C}"/>
    <cellStyle name="Total 1 2 4 3" xfId="23464" xr:uid="{42D42B40-356E-4B47-B34E-00DC7F8C7A08}"/>
    <cellStyle name="Total 1 3" xfId="5723" xr:uid="{00000000-0005-0000-0000-00006A160000}"/>
    <cellStyle name="Total 1 3 2" xfId="5724" xr:uid="{00000000-0005-0000-0000-00006B160000}"/>
    <cellStyle name="Total 1 3 3" xfId="5725" xr:uid="{00000000-0005-0000-0000-00006C160000}"/>
    <cellStyle name="Total 1 3 4" xfId="16392" xr:uid="{FF2B9F69-1DDF-4F43-9CE6-B80A07215972}"/>
    <cellStyle name="Total 1 3 4 2" xfId="23362" xr:uid="{1E1063DE-3A78-4AE0-A4A6-B1DDF865763D}"/>
    <cellStyle name="Total 1 3 4 3" xfId="19329" xr:uid="{D67667EF-C562-4157-B18F-7C3AF775380F}"/>
    <cellStyle name="Total 1 3 5" xfId="26803" xr:uid="{C94F3C6E-AD44-4A71-8453-BE275A159B42}"/>
    <cellStyle name="Total 1 3 6" xfId="25969" xr:uid="{4D65D268-61EF-4245-8325-5E3B858F1849}"/>
    <cellStyle name="Total 1 4" xfId="5726" xr:uid="{00000000-0005-0000-0000-00006D160000}"/>
    <cellStyle name="Total 1 4 2" xfId="16393" xr:uid="{81996DD4-49B1-4AD7-925F-17C27142A3AA}"/>
    <cellStyle name="Total 1 4 2 2" xfId="22351" xr:uid="{778D1788-5EDF-4055-9DF3-00818FD6AF52}"/>
    <cellStyle name="Total 1 5" xfId="5727" xr:uid="{00000000-0005-0000-0000-00006E160000}"/>
    <cellStyle name="Total 1 5 2" xfId="10776" xr:uid="{4D3CBB04-D5F5-46A8-9D46-08FE6714CAB4}"/>
    <cellStyle name="Total 1 5 2 2" xfId="18161" xr:uid="{E8D4F8FA-FF77-4B74-B956-2D3CD75ED208}"/>
    <cellStyle name="Total 1 6" xfId="10086" xr:uid="{18AAAA1B-99F6-4CFC-8636-70DAEA11F917}"/>
    <cellStyle name="Total 1 6 2" xfId="17090" xr:uid="{2EE737B4-502A-4AA8-B817-34B4BA5E879A}"/>
    <cellStyle name="Total 1 6 3" xfId="17132" xr:uid="{EF69C30C-0149-472B-B12A-D7E3FB95B083}"/>
    <cellStyle name="Total 10" xfId="5728" xr:uid="{00000000-0005-0000-0000-00006F160000}"/>
    <cellStyle name="Total 10 2" xfId="5729" xr:uid="{00000000-0005-0000-0000-000070160000}"/>
    <cellStyle name="Total 10 3" xfId="5730" xr:uid="{00000000-0005-0000-0000-000071160000}"/>
    <cellStyle name="Total 10 4" xfId="10089" xr:uid="{27557513-DDFB-443C-A723-DD07F096E0A8}"/>
    <cellStyle name="Total 10 4 2" xfId="19324" xr:uid="{5D0F5927-A047-4655-9571-7DCE4726D394}"/>
    <cellStyle name="Total 10 4 3" xfId="23694" xr:uid="{68B2642D-C6EF-4CE1-BCF2-C0F1D6C9D951}"/>
    <cellStyle name="Total 11" xfId="5731" xr:uid="{00000000-0005-0000-0000-000072160000}"/>
    <cellStyle name="Total 11 2" xfId="5732" xr:uid="{00000000-0005-0000-0000-000073160000}"/>
    <cellStyle name="Total 11 3" xfId="5733" xr:uid="{00000000-0005-0000-0000-000074160000}"/>
    <cellStyle name="Total 11 4" xfId="10090" xr:uid="{BD9FDDCE-2BDA-4BA3-A028-F40CC1B9C2D6}"/>
    <cellStyle name="Total 11 4 2" xfId="17329" xr:uid="{97B9397D-37D5-4FFE-B9D3-C9FEE0CC2E55}"/>
    <cellStyle name="Total 11 4 3" xfId="21237" xr:uid="{648AFE04-8D71-42A0-A034-DC059529EED7}"/>
    <cellStyle name="Total 12" xfId="5734" xr:uid="{00000000-0005-0000-0000-000075160000}"/>
    <cellStyle name="Total 12 2" xfId="5735" xr:uid="{00000000-0005-0000-0000-000076160000}"/>
    <cellStyle name="Total 12 3" xfId="5736" xr:uid="{00000000-0005-0000-0000-000077160000}"/>
    <cellStyle name="Total 12 4" xfId="10091" xr:uid="{47F745F8-F075-4E2E-B69E-CDFBD6781D8B}"/>
    <cellStyle name="Total 12 4 2" xfId="24030" xr:uid="{A5FC34E1-AA72-46E6-9414-72CC9F3FC6AD}"/>
    <cellStyle name="Total 12 4 3" xfId="21251" xr:uid="{C0E982BF-095F-4733-8A97-A36B9C316FE8}"/>
    <cellStyle name="Total 13" xfId="5737" xr:uid="{00000000-0005-0000-0000-000078160000}"/>
    <cellStyle name="Total 13 2" xfId="5738" xr:uid="{00000000-0005-0000-0000-000079160000}"/>
    <cellStyle name="Total 13 3" xfId="5739" xr:uid="{00000000-0005-0000-0000-00007A160000}"/>
    <cellStyle name="Total 13 4" xfId="10092" xr:uid="{2A9E0CC1-3E06-46BB-9314-B406ADE68E22}"/>
    <cellStyle name="Total 13 4 2" xfId="17091" xr:uid="{AC35ED01-E488-4D0B-88B4-C2185DA3BEAD}"/>
    <cellStyle name="Total 13 4 3" xfId="21788" xr:uid="{8554996E-5329-45F7-A5A5-63A6DA4EA349}"/>
    <cellStyle name="Total 14" xfId="5740" xr:uid="{00000000-0005-0000-0000-00007B160000}"/>
    <cellStyle name="Total 14 2" xfId="5741" xr:uid="{00000000-0005-0000-0000-00007C160000}"/>
    <cellStyle name="Total 14 3" xfId="10085" xr:uid="{DDD1155D-839D-468A-B3AE-9197A2D42474}"/>
    <cellStyle name="Total 14 3 2" xfId="20453" xr:uid="{57866D42-6FFB-427D-8368-D179378C9CC9}"/>
    <cellStyle name="Total 14 3 3" xfId="19981" xr:uid="{7F6510D7-438E-4CC9-9E36-99D5F959B9DF}"/>
    <cellStyle name="Total 15" xfId="5715" xr:uid="{00000000-0005-0000-0000-00007D160000}"/>
    <cellStyle name="Total 15 2" xfId="16391" xr:uid="{318B2D7D-759E-4EDE-BC77-C45888B241F6}"/>
    <cellStyle name="Total 15 2 2" xfId="23605" xr:uid="{FBB6B436-11D7-482C-BA31-1D0FBB0B3BDE}"/>
    <cellStyle name="Total 16" xfId="10777" xr:uid="{624B87F4-B766-4B70-921E-A41C0CC1075B}"/>
    <cellStyle name="Total 16 2" xfId="20531" xr:uid="{C861AE27-0891-4572-BD43-D82055A13B5A}"/>
    <cellStyle name="Total 17" xfId="23393" xr:uid="{CB9C316C-5799-44F4-B206-717E0F43707F}"/>
    <cellStyle name="Total 2" xfId="5742" xr:uid="{00000000-0005-0000-0000-00007E160000}"/>
    <cellStyle name="Total 2 1" xfId="5743" xr:uid="{00000000-0005-0000-0000-00007F160000}"/>
    <cellStyle name="Total 2 1 2" xfId="5744" xr:uid="{00000000-0005-0000-0000-000080160000}"/>
    <cellStyle name="Total 2 1 3" xfId="5745" xr:uid="{00000000-0005-0000-0000-000081160000}"/>
    <cellStyle name="Total 2 1 4" xfId="10094" xr:uid="{FC982DD5-84FC-4B77-9A99-EA21F2427458}"/>
    <cellStyle name="Total 2 1 4 2" xfId="19325" xr:uid="{A05143C4-2740-4838-A5EB-2412E0A574F2}"/>
    <cellStyle name="Total 2 1 4 3" xfId="23925" xr:uid="{4CC07B74-2BE3-452D-B7F0-51AFA8248AC5}"/>
    <cellStyle name="Total 2 2" xfId="5746" xr:uid="{00000000-0005-0000-0000-000082160000}"/>
    <cellStyle name="Total 2 2 2" xfId="5747" xr:uid="{00000000-0005-0000-0000-000083160000}"/>
    <cellStyle name="Total 2 2 3" xfId="5748" xr:uid="{00000000-0005-0000-0000-000084160000}"/>
    <cellStyle name="Total 2 2 4" xfId="10095" xr:uid="{6C2FB065-A170-466C-B7F0-B76BD88169D6}"/>
    <cellStyle name="Total 2 2 4 2" xfId="20455" xr:uid="{E4706AE4-8D90-48D7-A38C-AD308282E385}"/>
    <cellStyle name="Total 2 2 4 3" xfId="21787" xr:uid="{DB26DAD4-DEE4-488B-A420-95D699563FBC}"/>
    <cellStyle name="Total 2 3" xfId="5749" xr:uid="{00000000-0005-0000-0000-000085160000}"/>
    <cellStyle name="Total 2 3 2" xfId="5750" xr:uid="{00000000-0005-0000-0000-000086160000}"/>
    <cellStyle name="Total 2 3 2 2" xfId="16389" xr:uid="{3340C971-62F5-45D4-906E-BD20AD47F2E9}"/>
    <cellStyle name="Total 2 3 2 2 2" xfId="20973" xr:uid="{3DF08F98-DDA8-4D8E-93DC-CEB6EF6E4C95}"/>
    <cellStyle name="Total 2 3 3" xfId="5751" xr:uid="{00000000-0005-0000-0000-000087160000}"/>
    <cellStyle name="Total 2 3 4" xfId="10093" xr:uid="{49C58E3A-34D4-43E3-8CE1-263EA6664C5B}"/>
    <cellStyle name="Total 2 3 4 2" xfId="22758" xr:uid="{5A02808A-A0E1-439A-8DBD-749B7C9B30A7}"/>
    <cellStyle name="Total 2 3 4 3" xfId="17120" xr:uid="{3DDBF4AA-38F2-4798-8D17-38536D5D3E3F}"/>
    <cellStyle name="Total 2 4" xfId="5752" xr:uid="{00000000-0005-0000-0000-000088160000}"/>
    <cellStyle name="Total 2 4 2" xfId="16390" xr:uid="{D0B12111-FAD4-494F-B573-B7A105CE445F}"/>
    <cellStyle name="Total 2 4 2 2" xfId="20974" xr:uid="{6B5F9B0C-DA9A-41C5-B10B-471DE64211F3}"/>
    <cellStyle name="Total 2 5" xfId="5753" xr:uid="{00000000-0005-0000-0000-000089160000}"/>
    <cellStyle name="Total 2 5 2" xfId="10378" xr:uid="{3B0E41DC-F140-46E0-B46D-5354E053F601}"/>
    <cellStyle name="Total 2 5 2 2" xfId="21988" xr:uid="{A4FC656A-9A67-4B21-8EC0-805421B32895}"/>
    <cellStyle name="Total 2 6" xfId="5754" xr:uid="{00000000-0005-0000-0000-00008A160000}"/>
    <cellStyle name="Total 2 7" xfId="5755" xr:uid="{00000000-0005-0000-0000-00008B160000}"/>
    <cellStyle name="Total 2 8" xfId="9763" xr:uid="{ABA0D32E-109C-4F01-A0F7-D711BF75C39E}"/>
    <cellStyle name="Total 2 8 2" xfId="20416" xr:uid="{4C6093B8-33D0-455F-94E2-4AE70E37240A}"/>
    <cellStyle name="Total 2 8 3" xfId="19980" xr:uid="{B0F05DE0-94FB-4439-9A71-11F88BCC3624}"/>
    <cellStyle name="Total 2 9" xfId="26605" xr:uid="{BBE99CB3-CD71-41A6-9361-BEB33275326A}"/>
    <cellStyle name="Total 3" xfId="5756" xr:uid="{00000000-0005-0000-0000-00008C160000}"/>
    <cellStyle name="Total 3 1" xfId="5757" xr:uid="{00000000-0005-0000-0000-00008D160000}"/>
    <cellStyle name="Total 3 1 2" xfId="5758" xr:uid="{00000000-0005-0000-0000-00008E160000}"/>
    <cellStyle name="Total 3 1 3" xfId="5759" xr:uid="{00000000-0005-0000-0000-00008F160000}"/>
    <cellStyle name="Total 3 1 4" xfId="10097" xr:uid="{9BB634F6-A566-4294-A279-96F66D78A9D9}"/>
    <cellStyle name="Total 3 1 4 2" xfId="23234" xr:uid="{2D612A38-8F04-4271-997F-15F91C3BA115}"/>
    <cellStyle name="Total 3 1 4 3" xfId="19191" xr:uid="{5EF637A0-0B80-410F-87D8-F4F165EAB12E}"/>
    <cellStyle name="Total 3 2" xfId="5760" xr:uid="{00000000-0005-0000-0000-000090160000}"/>
    <cellStyle name="Total 3 2 2" xfId="5761" xr:uid="{00000000-0005-0000-0000-000091160000}"/>
    <cellStyle name="Total 3 2 3" xfId="5762" xr:uid="{00000000-0005-0000-0000-000092160000}"/>
    <cellStyle name="Total 3 2 4" xfId="10098" xr:uid="{623DBC38-4701-4F4C-9F96-525173E440AE}"/>
    <cellStyle name="Total 3 2 4 2" xfId="21852" xr:uid="{F0164A27-4325-40C3-BE4A-689602F785FC}"/>
    <cellStyle name="Total 3 2 4 3" xfId="18587" xr:uid="{3CFBE1FC-9AB5-48D6-B57F-1C5D60B63B3F}"/>
    <cellStyle name="Total 3 3" xfId="5763" xr:uid="{00000000-0005-0000-0000-000093160000}"/>
    <cellStyle name="Total 3 3 2" xfId="5764" xr:uid="{00000000-0005-0000-0000-000094160000}"/>
    <cellStyle name="Total 3 3 3" xfId="5765" xr:uid="{00000000-0005-0000-0000-000095160000}"/>
    <cellStyle name="Total 3 3 4" xfId="16387" xr:uid="{29FB4AB5-1B9F-4ECF-ACA8-202FD26390A9}"/>
    <cellStyle name="Total 3 3 4 2" xfId="23106" xr:uid="{F6487C8A-DF29-4E95-8EBD-0030A6CB8734}"/>
    <cellStyle name="Total 3 3 4 3" xfId="19979" xr:uid="{5C66C9B7-8E54-4492-AA29-B5974FFA58C1}"/>
    <cellStyle name="Total 3 3 5" xfId="26802" xr:uid="{1EE124B5-3C90-44C6-A0C2-E73C684BC047}"/>
    <cellStyle name="Total 3 3 6" xfId="18835" xr:uid="{B709BB9A-B82D-4FE6-874E-9BE831777CD1}"/>
    <cellStyle name="Total 3 4" xfId="5766" xr:uid="{00000000-0005-0000-0000-000096160000}"/>
    <cellStyle name="Total 3 4 2" xfId="16388" xr:uid="{8FECB84C-6C87-4B7E-A76D-271BC834CECE}"/>
    <cellStyle name="Total 3 4 2 2" xfId="26027" xr:uid="{17A9C555-EF6D-44CC-A5FE-B893F179744F}"/>
    <cellStyle name="Total 3 5" xfId="5767" xr:uid="{00000000-0005-0000-0000-000097160000}"/>
    <cellStyle name="Total 3 5 2" xfId="10377" xr:uid="{D8A7DE2D-D8C2-4235-804C-FF2631391E3A}"/>
    <cellStyle name="Total 3 5 2 2" xfId="20472" xr:uid="{DBFE21A2-BFC4-4B58-9FC7-7B03161560F7}"/>
    <cellStyle name="Total 3 6" xfId="10096" xr:uid="{66AFA3B8-E114-4F8A-BF40-29A2CF3CEDEE}"/>
    <cellStyle name="Total 3 6 2" xfId="20456" xr:uid="{4152D9EA-95B3-4B15-B09E-FA397D4A9074}"/>
    <cellStyle name="Total 3 6 3" xfId="17137" xr:uid="{4859A740-7A63-4157-B476-DEDC35698511}"/>
    <cellStyle name="Total 4" xfId="5768" xr:uid="{00000000-0005-0000-0000-000098160000}"/>
    <cellStyle name="Total 4 1" xfId="5769" xr:uid="{00000000-0005-0000-0000-000099160000}"/>
    <cellStyle name="Total 4 1 2" xfId="5770" xr:uid="{00000000-0005-0000-0000-00009A160000}"/>
    <cellStyle name="Total 4 1 3" xfId="5771" xr:uid="{00000000-0005-0000-0000-00009B160000}"/>
    <cellStyle name="Total 4 1 4" xfId="10100" xr:uid="{40EC72AE-8BF3-464A-A9AA-2F3F8E2DB3A4}"/>
    <cellStyle name="Total 4 1 4 2" xfId="24031" xr:uid="{354D7E2E-8998-4889-BAAB-11A4BF54BB61}"/>
    <cellStyle name="Total 4 1 4 3" xfId="19978" xr:uid="{8BDFB0D1-4ED7-472D-8BBA-A9E4F419FF95}"/>
    <cellStyle name="Total 4 2" xfId="5772" xr:uid="{00000000-0005-0000-0000-00009C160000}"/>
    <cellStyle name="Total 4 2 2" xfId="5773" xr:uid="{00000000-0005-0000-0000-00009D160000}"/>
    <cellStyle name="Total 4 2 3" xfId="5774" xr:uid="{00000000-0005-0000-0000-00009E160000}"/>
    <cellStyle name="Total 4 2 4" xfId="10101" xr:uid="{91A9DCF3-0284-4306-A892-16577BF5E8DB}"/>
    <cellStyle name="Total 4 2 4 2" xfId="20457" xr:uid="{4584F50D-0BF5-4876-AB77-2B2BC09E43BD}"/>
    <cellStyle name="Total 4 2 4 3" xfId="18586" xr:uid="{6793B92D-DBFC-4A08-ADD7-2868BA05570A}"/>
    <cellStyle name="Total 4 3" xfId="5775" xr:uid="{00000000-0005-0000-0000-00009F160000}"/>
    <cellStyle name="Total 4 3 2" xfId="5776" xr:uid="{00000000-0005-0000-0000-0000A0160000}"/>
    <cellStyle name="Total 4 3 3" xfId="5777" xr:uid="{00000000-0005-0000-0000-0000A1160000}"/>
    <cellStyle name="Total 4 3 4" xfId="16385" xr:uid="{ADDE4BA4-2940-4522-8579-8AE7F1F88EB1}"/>
    <cellStyle name="Total 4 3 4 2" xfId="23360" xr:uid="{9DCB882C-1B9F-4A34-8CFC-A924BAB74D14}"/>
    <cellStyle name="Total 4 3 4 3" xfId="21588" xr:uid="{6156A026-4A6B-4AD9-9378-E341FFC286C3}"/>
    <cellStyle name="Total 4 3 5" xfId="26801" xr:uid="{44500708-5B72-4720-8A30-1E0AF2EE1B21}"/>
    <cellStyle name="Total 4 3 6" xfId="21327" xr:uid="{21AE873C-B195-4955-97E8-E8E569F68D70}"/>
    <cellStyle name="Total 4 4" xfId="5778" xr:uid="{00000000-0005-0000-0000-0000A2160000}"/>
    <cellStyle name="Total 4 4 2" xfId="16386" xr:uid="{4B71B2B2-1F61-46C7-AEB1-E25D7DDE4310}"/>
    <cellStyle name="Total 4 4 2 2" xfId="19005" xr:uid="{D67154C4-6111-4E35-A150-D611117DCE0B}"/>
    <cellStyle name="Total 4 5" xfId="5779" xr:uid="{00000000-0005-0000-0000-0000A3160000}"/>
    <cellStyle name="Total 4 5 2" xfId="10376" xr:uid="{0E87704E-EC31-494A-849D-15464AED546D}"/>
    <cellStyle name="Total 4 5 2 2" xfId="20471" xr:uid="{446902FA-2D2A-4DF8-BF05-5454EE064F19}"/>
    <cellStyle name="Total 4 6" xfId="10099" xr:uid="{2515A2E7-51A6-47B1-B789-18F5C2E568B8}"/>
    <cellStyle name="Total 4 6 2" xfId="17007" xr:uid="{30AA24DA-6D77-4AEE-9B1D-514259951772}"/>
    <cellStyle name="Total 4 6 3" xfId="17064" xr:uid="{AC9F5AAC-4F61-4688-8610-437F26661110}"/>
    <cellStyle name="Total 5" xfId="5780" xr:uid="{00000000-0005-0000-0000-0000A4160000}"/>
    <cellStyle name="Total 5 1" xfId="5781" xr:uid="{00000000-0005-0000-0000-0000A5160000}"/>
    <cellStyle name="Total 5 1 2" xfId="5782" xr:uid="{00000000-0005-0000-0000-0000A6160000}"/>
    <cellStyle name="Total 5 1 3" xfId="5783" xr:uid="{00000000-0005-0000-0000-0000A7160000}"/>
    <cellStyle name="Total 5 1 4" xfId="10103" xr:uid="{3B7E8169-3B7B-4A81-93CC-DC1C9AFBDD75}"/>
    <cellStyle name="Total 5 1 4 2" xfId="24481" xr:uid="{863CC5E2-21C1-4273-AF14-54F29CB96BA1}"/>
    <cellStyle name="Total 5 1 4 3" xfId="24025" xr:uid="{7D4E64A3-36C0-45A0-ACA8-97BBD234F52B}"/>
    <cellStyle name="Total 5 2" xfId="5784" xr:uid="{00000000-0005-0000-0000-0000A8160000}"/>
    <cellStyle name="Total 5 2 2" xfId="5785" xr:uid="{00000000-0005-0000-0000-0000A9160000}"/>
    <cellStyle name="Total 5 2 3" xfId="5786" xr:uid="{00000000-0005-0000-0000-0000AA160000}"/>
    <cellStyle name="Total 5 2 4" xfId="10104" xr:uid="{A34BAFE5-76AE-4D31-ABC7-CBC396FC194D}"/>
    <cellStyle name="Total 5 2 4 2" xfId="22761" xr:uid="{F721C786-29C9-41A2-A4E4-9A6ED0BAD86F}"/>
    <cellStyle name="Total 5 2 4 3" xfId="23843" xr:uid="{2CE743A5-4DDF-4728-B800-4FBB6D5A1E7D}"/>
    <cellStyle name="Total 5 3" xfId="5787" xr:uid="{00000000-0005-0000-0000-0000AB160000}"/>
    <cellStyle name="Total 5 3 2" xfId="5788" xr:uid="{00000000-0005-0000-0000-0000AC160000}"/>
    <cellStyle name="Total 5 3 3" xfId="5789" xr:uid="{00000000-0005-0000-0000-0000AD160000}"/>
    <cellStyle name="Total 5 3 4" xfId="16383" xr:uid="{6528D9C1-6A30-4DAF-B725-E1E9072A5506}"/>
    <cellStyle name="Total 5 3 4 2" xfId="20972" xr:uid="{DDC75E22-2E10-4BA6-801F-FA259239639F}"/>
    <cellStyle name="Total 5 3 4 3" xfId="21169" xr:uid="{CA82DDA7-BB11-49BC-BF3A-125411BC1078}"/>
    <cellStyle name="Total 5 3 5" xfId="26800" xr:uid="{93493746-CDE8-4991-97FD-48E2E53917DB}"/>
    <cellStyle name="Total 5 3 6" xfId="21887" xr:uid="{1C93DF1A-455B-4F97-B292-3EB3A4583B0B}"/>
    <cellStyle name="Total 5 4" xfId="5790" xr:uid="{00000000-0005-0000-0000-0000AE160000}"/>
    <cellStyle name="Total 5 4 2" xfId="16384" xr:uid="{22D5D404-5811-4BAC-8C06-92EC30D25F5B}"/>
    <cellStyle name="Total 5 4 2 2" xfId="23603" xr:uid="{F3E8F3E1-6C5A-44BB-89BD-25B49C5BE1A3}"/>
    <cellStyle name="Total 5 5" xfId="5791" xr:uid="{00000000-0005-0000-0000-0000AF160000}"/>
    <cellStyle name="Total 5 5 2" xfId="10375" xr:uid="{6314823F-F05C-4F01-9C7B-70342FB368BB}"/>
    <cellStyle name="Total 5 5 2 2" xfId="19187" xr:uid="{C563A535-808A-48DC-A5F3-64F6F0E05044}"/>
    <cellStyle name="Total 5 6" xfId="10102" xr:uid="{379FD15A-812C-461F-BCCA-71A673DF9A72}"/>
    <cellStyle name="Total 5 6 2" xfId="22762" xr:uid="{83297516-7AF3-4495-AEC0-FBCECA4FA252}"/>
    <cellStyle name="Total 5 6 3" xfId="26000" xr:uid="{10A4272E-6386-4DFB-A392-72CBD2083462}"/>
    <cellStyle name="Total 6" xfId="5792" xr:uid="{00000000-0005-0000-0000-0000B0160000}"/>
    <cellStyle name="Total 6 1" xfId="5793" xr:uid="{00000000-0005-0000-0000-0000B1160000}"/>
    <cellStyle name="Total 6 1 2" xfId="5794" xr:uid="{00000000-0005-0000-0000-0000B2160000}"/>
    <cellStyle name="Total 6 1 3" xfId="5795" xr:uid="{00000000-0005-0000-0000-0000B3160000}"/>
    <cellStyle name="Total 6 1 4" xfId="10106" xr:uid="{C9336061-3715-4BBA-9803-91104C6ED9DE}"/>
    <cellStyle name="Total 6 1 4 2" xfId="20458" xr:uid="{07BC5B12-8007-4DCD-957A-6F4F091AB52D}"/>
    <cellStyle name="Total 6 1 4 3" xfId="23218" xr:uid="{8A02D38A-FF5A-486F-85DC-090A298D7CD9}"/>
    <cellStyle name="Total 6 2" xfId="5796" xr:uid="{00000000-0005-0000-0000-0000B4160000}"/>
    <cellStyle name="Total 6 2 2" xfId="5797" xr:uid="{00000000-0005-0000-0000-0000B5160000}"/>
    <cellStyle name="Total 6 2 3" xfId="5798" xr:uid="{00000000-0005-0000-0000-0000B6160000}"/>
    <cellStyle name="Total 6 2 4" xfId="10107" xr:uid="{0F974C75-59FD-4609-94C9-904D15CB413E}"/>
    <cellStyle name="Total 6 2 4 2" xfId="22763" xr:uid="{4D7CA588-23B0-4C22-B242-58727985DF6D}"/>
    <cellStyle name="Total 6 2 4 3" xfId="21173" xr:uid="{7935BCF4-785B-44A4-8E68-A5D3BDC570B5}"/>
    <cellStyle name="Total 6 3" xfId="5799" xr:uid="{00000000-0005-0000-0000-0000B7160000}"/>
    <cellStyle name="Total 6 3 2" xfId="5800" xr:uid="{00000000-0005-0000-0000-0000B8160000}"/>
    <cellStyle name="Total 6 3 3" xfId="5801" xr:uid="{00000000-0005-0000-0000-0000B9160000}"/>
    <cellStyle name="Total 6 3 4" xfId="16381" xr:uid="{C5889246-F436-4530-9596-187AD4C2D21B}"/>
    <cellStyle name="Total 6 3 4 2" xfId="23361" xr:uid="{2A9371DF-12D7-466D-9758-90E3F7B01B9C}"/>
    <cellStyle name="Total 6 3 4 3" xfId="21239" xr:uid="{F9B6F3BB-8B3E-4FF4-A757-BFBBAF89B294}"/>
    <cellStyle name="Total 6 3 5" xfId="26799" xr:uid="{F981F0BB-E43A-43FB-9D36-D896A319A592}"/>
    <cellStyle name="Total 6 3 6" xfId="23085" xr:uid="{92BDF4B4-1F98-4186-A45A-8678FE2FE588}"/>
    <cellStyle name="Total 6 4" xfId="5802" xr:uid="{00000000-0005-0000-0000-0000BA160000}"/>
    <cellStyle name="Total 6 4 2" xfId="16382" xr:uid="{AE7B9277-CFB7-44B9-87F6-23B01BF6BB16}"/>
    <cellStyle name="Total 6 4 2 2" xfId="23107" xr:uid="{BB5D4E7B-658F-488D-A76E-B82D43F81241}"/>
    <cellStyle name="Total 6 5" xfId="5803" xr:uid="{00000000-0005-0000-0000-0000BB160000}"/>
    <cellStyle name="Total 6 5 2" xfId="10374" xr:uid="{C9C45656-4586-47FC-A71F-FC0042153054}"/>
    <cellStyle name="Total 6 5 2 2" xfId="21989" xr:uid="{8B540091-21AE-44CC-A9E9-76D12441FAD0}"/>
    <cellStyle name="Total 6 6" xfId="10105" xr:uid="{C5F683B2-CEA0-4E33-8D3A-454D15D9D152}"/>
    <cellStyle name="Total 6 6 2" xfId="19326" xr:uid="{DF973C2F-15BB-46D6-A230-02650A9D64A9}"/>
    <cellStyle name="Total 6 6 3" xfId="23465" xr:uid="{8268EDED-5E2C-4AC4-9FFB-19D1A17F343B}"/>
    <cellStyle name="Total 7" xfId="5804" xr:uid="{00000000-0005-0000-0000-0000BC160000}"/>
    <cellStyle name="Total 7 1" xfId="5805" xr:uid="{00000000-0005-0000-0000-0000BD160000}"/>
    <cellStyle name="Total 7 1 2" xfId="5806" xr:uid="{00000000-0005-0000-0000-0000BE160000}"/>
    <cellStyle name="Total 7 1 3" xfId="5807" xr:uid="{00000000-0005-0000-0000-0000BF160000}"/>
    <cellStyle name="Total 7 1 4" xfId="10109" xr:uid="{F4583DD8-4758-4448-A5A5-A55B6967CA1C}"/>
    <cellStyle name="Total 7 1 4 2" xfId="21890" xr:uid="{59817FDB-4D2A-4ACA-ACC3-C8578AA0E8B7}"/>
    <cellStyle name="Total 7 1 4 3" xfId="19977" xr:uid="{FA0ABC97-AE2D-4CB5-9520-EC892A61A51F}"/>
    <cellStyle name="Total 7 2" xfId="5808" xr:uid="{00000000-0005-0000-0000-0000C0160000}"/>
    <cellStyle name="Total 7 2 2" xfId="5809" xr:uid="{00000000-0005-0000-0000-0000C1160000}"/>
    <cellStyle name="Total 7 2 2 2" xfId="16379" xr:uid="{AF8E9F07-13EE-437E-A0C1-AA57FB538EFE}"/>
    <cellStyle name="Total 7 2 2 2 2" xfId="23604" xr:uid="{AC1AD3CB-F4DE-4280-8A62-9C007942D35F}"/>
    <cellStyle name="Total 7 2 3" xfId="5810" xr:uid="{00000000-0005-0000-0000-0000C2160000}"/>
    <cellStyle name="Total 7 2 3 2" xfId="15383" xr:uid="{19C01DF8-9614-4417-A24E-1189F3B8F632}"/>
    <cellStyle name="Total 7 2 3 2 2" xfId="23861" xr:uid="{AB056EA5-6473-4AF0-A256-5CEEEA8A2C04}"/>
    <cellStyle name="Total 7 2 4" xfId="10110" xr:uid="{8FC63EF2-4768-4B27-92E4-FD0AA9A58D3D}"/>
    <cellStyle name="Total 7 2 4 2" xfId="24414" xr:uid="{A381836B-5D75-45BE-8D74-7508A193DBAC}"/>
    <cellStyle name="Total 7 2 4 3" xfId="19976" xr:uid="{D7BCB107-ED4B-44A3-B8E0-F651F43A2627}"/>
    <cellStyle name="Total 7 3" xfId="5811" xr:uid="{00000000-0005-0000-0000-0000C3160000}"/>
    <cellStyle name="Total 7 3 2" xfId="5812" xr:uid="{00000000-0005-0000-0000-0000C4160000}"/>
    <cellStyle name="Total 7 3 3" xfId="5813" xr:uid="{00000000-0005-0000-0000-0000C5160000}"/>
    <cellStyle name="Total 7 3 4" xfId="16380" xr:uid="{423A91F6-22CC-4447-8904-D85B2033D4E0}"/>
    <cellStyle name="Total 7 3 4 2" xfId="25956" xr:uid="{C63F2386-6034-42A6-8B4D-F2D0FB49C10E}"/>
    <cellStyle name="Total 7 3 4 3" xfId="22182" xr:uid="{29EF023A-43E3-4F1F-9C4A-ADBF529A965B}"/>
    <cellStyle name="Total 7 4" xfId="5814" xr:uid="{00000000-0005-0000-0000-0000C6160000}"/>
    <cellStyle name="Total 7 4 2" xfId="5815" xr:uid="{00000000-0005-0000-0000-0000C7160000}"/>
    <cellStyle name="Total 7 4 3" xfId="10373" xr:uid="{C39CC3C0-1C93-48C8-BFE4-6978A71DBF4F}"/>
    <cellStyle name="Total 7 4 3 2" xfId="22772" xr:uid="{67E15035-FEB5-45C0-81C9-524CAAE0D76A}"/>
    <cellStyle name="Total 7 4 3 3" xfId="26053" xr:uid="{6B035892-1789-4EA9-9B47-B5A54D3DCA17}"/>
    <cellStyle name="Total 7 4 4" xfId="18194" xr:uid="{F3D3802D-4860-490C-8970-C72C36B7B581}"/>
    <cellStyle name="Total 7 4 5" xfId="22578" xr:uid="{93DA9354-E9A3-4EF8-BC82-A0D54EC2E52B}"/>
    <cellStyle name="Total 7 5" xfId="5816" xr:uid="{00000000-0005-0000-0000-0000C8160000}"/>
    <cellStyle name="Total 7 6" xfId="5817" xr:uid="{00000000-0005-0000-0000-0000C9160000}"/>
    <cellStyle name="Total 7 7" xfId="10108" xr:uid="{D97533C8-FEBE-4B54-B1DC-4359C1414C7D}"/>
    <cellStyle name="Total 7 7 2" xfId="21734" xr:uid="{85922D2D-ADB3-4412-A25D-F8EF61A8AD0A}"/>
    <cellStyle name="Total 7 7 3" xfId="18139" xr:uid="{9A525387-849D-4968-8B4E-A84BF50F0E4D}"/>
    <cellStyle name="Total 8" xfId="5818" xr:uid="{00000000-0005-0000-0000-0000CA160000}"/>
    <cellStyle name="Total 8 1" xfId="5819" xr:uid="{00000000-0005-0000-0000-0000CB160000}"/>
    <cellStyle name="Total 8 1 2" xfId="5820" xr:uid="{00000000-0005-0000-0000-0000CC160000}"/>
    <cellStyle name="Total 8 1 3" xfId="5821" xr:uid="{00000000-0005-0000-0000-0000CD160000}"/>
    <cellStyle name="Total 8 1 4" xfId="10112" xr:uid="{31CF2CF6-8EA8-4356-B61A-7DE1549B2005}"/>
    <cellStyle name="Total 8 1 4 2" xfId="20459" xr:uid="{3768AAAE-259D-4F4A-B2B1-40C7E51A1F9C}"/>
    <cellStyle name="Total 8 1 4 3" xfId="23449" xr:uid="{9506C9C8-73A1-45D9-A3FE-E0E79011C863}"/>
    <cellStyle name="Total 8 2" xfId="5822" xr:uid="{00000000-0005-0000-0000-0000CE160000}"/>
    <cellStyle name="Total 8 2 2" xfId="5823" xr:uid="{00000000-0005-0000-0000-0000CF160000}"/>
    <cellStyle name="Total 8 2 2 2" xfId="16378" xr:uid="{97A482AA-60C5-430A-B49E-1655AF856D5B}"/>
    <cellStyle name="Total 8 2 2 2 2" xfId="19216" xr:uid="{374285A4-DE62-4A06-92CA-390C9EF79173}"/>
    <cellStyle name="Total 8 2 3" xfId="5824" xr:uid="{00000000-0005-0000-0000-0000D0160000}"/>
    <cellStyle name="Total 8 2 3 2" xfId="15345" xr:uid="{7DC49E61-277E-45F3-91FC-DA513AB78804}"/>
    <cellStyle name="Total 8 2 3 2 2" xfId="20843" xr:uid="{BFC700F8-923F-42A2-908E-1AB8FB34EC73}"/>
    <cellStyle name="Total 8 2 4" xfId="10113" xr:uid="{546317BF-B73C-426B-8CD6-D49995F6EC53}"/>
    <cellStyle name="Total 8 2 4 2" xfId="22760" xr:uid="{52E4F4EA-53E2-48BE-92F0-7FA0F8BAD6BA}"/>
    <cellStyle name="Total 8 2 4 3" xfId="23188" xr:uid="{26DB9A27-9663-472B-8302-3FA55C5EF46D}"/>
    <cellStyle name="Total 8 3" xfId="5825" xr:uid="{00000000-0005-0000-0000-0000D1160000}"/>
    <cellStyle name="Total 8 3 2" xfId="5826" xr:uid="{00000000-0005-0000-0000-0000D2160000}"/>
    <cellStyle name="Total 8 3 3" xfId="20812" xr:uid="{76FD4E8D-0562-4FA9-92B1-5CC419B9142E}"/>
    <cellStyle name="Total 8 3 4" xfId="23573" xr:uid="{CACBEA4C-A16D-4A56-9C22-B0589B6BC528}"/>
    <cellStyle name="Total 8 4" xfId="5827" xr:uid="{00000000-0005-0000-0000-0000D3160000}"/>
    <cellStyle name="Total 8 5" xfId="5828" xr:uid="{00000000-0005-0000-0000-0000D4160000}"/>
    <cellStyle name="Total 8 6" xfId="10111" xr:uid="{E29BAC08-7136-4801-A87D-741B2CA143A3}"/>
    <cellStyle name="Total 8 6 2" xfId="22092" xr:uid="{B78EF80E-ED9F-48E9-8B55-EF4A1214724D}"/>
    <cellStyle name="Total 8 6 3" xfId="21162" xr:uid="{21D5E10E-F7D3-4D42-A3F5-390C3FD930BF}"/>
    <cellStyle name="Total 8 7" xfId="17098" xr:uid="{DE7C0195-3209-4EC5-8443-0AAC0728B365}"/>
    <cellStyle name="Total 9" xfId="5829" xr:uid="{00000000-0005-0000-0000-0000D5160000}"/>
    <cellStyle name="Total 9 1" xfId="5830" xr:uid="{00000000-0005-0000-0000-0000D6160000}"/>
    <cellStyle name="Total 9 1 2" xfId="5831" xr:uid="{00000000-0005-0000-0000-0000D7160000}"/>
    <cellStyle name="Total 9 1 3" xfId="5832" xr:uid="{00000000-0005-0000-0000-0000D8160000}"/>
    <cellStyle name="Total 9 1 4" xfId="10115" xr:uid="{D7826837-0E2A-4633-96AE-9B7DA5E57C9E}"/>
    <cellStyle name="Total 9 1 4 2" xfId="20460" xr:uid="{5E9AB722-2684-4580-902B-F98BA555A876}"/>
    <cellStyle name="Total 9 1 4 3" xfId="24444" xr:uid="{6ACB3A91-27C0-47DA-A9AD-94BEFAC35A26}"/>
    <cellStyle name="Total 9 2" xfId="5833" xr:uid="{00000000-0005-0000-0000-0000D9160000}"/>
    <cellStyle name="Total 9 2 2" xfId="5834" xr:uid="{00000000-0005-0000-0000-0000DA160000}"/>
    <cellStyle name="Total 9 2 3" xfId="5835" xr:uid="{00000000-0005-0000-0000-0000DB160000}"/>
    <cellStyle name="Total 9 2 4" xfId="10116" xr:uid="{54E2DB68-C6A2-4DB9-8FC2-CFC5DDF2B741}"/>
    <cellStyle name="Total 9 2 4 2" xfId="19328" xr:uid="{2A0DA083-78DC-4935-8D76-B4F05F725203}"/>
    <cellStyle name="Total 9 2 4 3" xfId="21563" xr:uid="{A1C89F55-1731-4EA0-AE9B-C51A827839DF}"/>
    <cellStyle name="Total 9 3" xfId="5836" xr:uid="{00000000-0005-0000-0000-0000DC160000}"/>
    <cellStyle name="Total 9 4" xfId="5837" xr:uid="{00000000-0005-0000-0000-0000DD160000}"/>
    <cellStyle name="Total 9 5" xfId="10114" xr:uid="{D279434B-5A67-46CA-82BD-492429736962}"/>
    <cellStyle name="Total 9 5 2" xfId="19327" xr:uid="{D5751727-2F57-4C23-A0AD-E9DFEBA6A7DB}"/>
    <cellStyle name="Total 9 5 3" xfId="23514" xr:uid="{2EA44F4B-068E-439F-9115-3814822B24E5}"/>
    <cellStyle name="Valuta" xfId="2" builtinId="4"/>
    <cellStyle name="Valuta 10" xfId="5838" xr:uid="{00000000-0005-0000-0000-0000DF160000}"/>
    <cellStyle name="Valuta 10 10" xfId="10708" xr:uid="{A59EDE28-6D86-435C-9DE8-131E22B7270C}"/>
    <cellStyle name="Valuta 10 10 2" xfId="19975" xr:uid="{4471ECB3-D433-458E-91DC-98B82B0E2D64}"/>
    <cellStyle name="Valuta 10 2" xfId="5839" xr:uid="{00000000-0005-0000-0000-0000E0160000}"/>
    <cellStyle name="Valuta 10 2 2" xfId="5840" xr:uid="{00000000-0005-0000-0000-0000E1160000}"/>
    <cellStyle name="Valuta 10 2 2 2" xfId="10654" xr:uid="{F41371FD-16F3-4994-B66E-EBEE59E97D3F}"/>
    <cellStyle name="Valuta 10 2 2 2 2" xfId="19294" xr:uid="{A139B3B5-D0AB-4807-8B1C-3FCB082972CD}"/>
    <cellStyle name="Valuta 10 2 3" xfId="5841" xr:uid="{00000000-0005-0000-0000-0000E2160000}"/>
    <cellStyle name="Valuta 10 2 3 2" xfId="5842" xr:uid="{00000000-0005-0000-0000-0000E3160000}"/>
    <cellStyle name="Valuta 10 2 3 2 2" xfId="10370" xr:uid="{5C770E74-1275-4E9C-AB51-FDBE9B9051F6}"/>
    <cellStyle name="Valuta 10 2 3 2 2 2" xfId="18584" xr:uid="{F7AEEAB8-BBAA-4652-A8A2-41F6718AA0B1}"/>
    <cellStyle name="Valuta 10 2 3 3" xfId="10371" xr:uid="{D0F37D1E-4C10-4F25-B7B0-706A8D7CC500}"/>
    <cellStyle name="Valuta 10 2 3 3 2" xfId="18583" xr:uid="{E4A01675-6CB5-4014-B3BE-B95AE7355B14}"/>
    <cellStyle name="Valuta 10 2 4" xfId="5843" xr:uid="{00000000-0005-0000-0000-0000E4160000}"/>
    <cellStyle name="Valuta 10 2 4 2" xfId="10369" xr:uid="{5DBA0B69-49FA-43E5-BD54-A35FBE6CBE05}"/>
    <cellStyle name="Valuta 10 2 4 2 2" xfId="21786" xr:uid="{2B7F83E2-3A60-4EAA-91E7-3BE72B102288}"/>
    <cellStyle name="Valuta 10 2 5" xfId="5844" xr:uid="{00000000-0005-0000-0000-0000E5160000}"/>
    <cellStyle name="Valuta 10 2 5 2" xfId="5845" xr:uid="{00000000-0005-0000-0000-0000E6160000}"/>
    <cellStyle name="Valuta 10 2 5 2 2" xfId="10367" xr:uid="{50F64D7B-FB03-4CF7-8392-8AA48EF99053}"/>
    <cellStyle name="Valuta 10 2 5 2 2 2" xfId="21785" xr:uid="{76D605CA-6953-42BA-BA4E-ECE2AE12F4F0}"/>
    <cellStyle name="Valuta 10 2 5 3" xfId="10368" xr:uid="{CF57DF0F-13C1-4B65-804C-9973C612EEFF}"/>
    <cellStyle name="Valuta 10 2 5 3 2" xfId="19973" xr:uid="{8DD30556-BF76-4706-B5AF-60E8BBDF8E97}"/>
    <cellStyle name="Valuta 10 2 6" xfId="5846" xr:uid="{00000000-0005-0000-0000-0000E7160000}"/>
    <cellStyle name="Valuta 10 2 6 2" xfId="10366" xr:uid="{99AC8147-9262-42C4-9E65-3E1317CE15DA}"/>
    <cellStyle name="Valuta 10 2 6 2 2" xfId="18581" xr:uid="{12DFFFA7-4D62-4523-BF74-F1126FA138B9}"/>
    <cellStyle name="Valuta 10 2 7" xfId="5847" xr:uid="{00000000-0005-0000-0000-0000E8160000}"/>
    <cellStyle name="Valuta 10 2 7 2" xfId="22407" xr:uid="{39D805B1-5E52-4BFB-8FA6-FA3C0B951A3F}"/>
    <cellStyle name="Valuta 10 2 7 3" xfId="18955" xr:uid="{A36BDB3F-4F88-4F58-AD01-B4DE4DDD8813}"/>
    <cellStyle name="Valuta 10 2 8" xfId="10372" xr:uid="{97A5AE7A-98F2-4F24-89EE-DA446303508C}"/>
    <cellStyle name="Valuta 10 2 8 2" xfId="19974" xr:uid="{36DD6B0F-9CF5-4446-B5D7-AFDAAC273A0C}"/>
    <cellStyle name="Valuta 10 3" xfId="5848" xr:uid="{00000000-0005-0000-0000-0000E9160000}"/>
    <cellStyle name="Valuta 10 3 2" xfId="5849" xr:uid="{00000000-0005-0000-0000-0000EA160000}"/>
    <cellStyle name="Valuta 10 3 2 2" xfId="10364" xr:uid="{05FABC6D-EE0C-4336-A404-1AE7F5130E8C}"/>
    <cellStyle name="Valuta 10 3 2 2 2" xfId="19971" xr:uid="{296933DF-AB4D-4F53-9D5C-9E73CD6778A3}"/>
    <cellStyle name="Valuta 10 3 3" xfId="5850" xr:uid="{00000000-0005-0000-0000-0000EB160000}"/>
    <cellStyle name="Valuta 10 3 3 2" xfId="5851" xr:uid="{00000000-0005-0000-0000-0000EC160000}"/>
    <cellStyle name="Valuta 10 3 3 2 2" xfId="10362" xr:uid="{1673D628-53B9-438F-9A10-26EA00666845}"/>
    <cellStyle name="Valuta 10 3 3 2 2 2" xfId="18580" xr:uid="{A4B385F2-CCCC-4BB4-A679-CD9BDEA91FBE}"/>
    <cellStyle name="Valuta 10 3 3 3" xfId="10363" xr:uid="{D2197EBF-D7C6-4485-BD81-6ADFE11B94E3}"/>
    <cellStyle name="Valuta 10 3 3 3 2" xfId="18579" xr:uid="{3EFBEE95-0B02-43B4-BD35-F90051285F26}"/>
    <cellStyle name="Valuta 10 3 4" xfId="5852" xr:uid="{00000000-0005-0000-0000-0000ED160000}"/>
    <cellStyle name="Valuta 10 3 4 2" xfId="10361" xr:uid="{9F6E1F9B-AB66-4933-8913-528C51611084}"/>
    <cellStyle name="Valuta 10 3 4 2 2" xfId="22120" xr:uid="{C5D29788-ED5D-4711-9314-C2432E7F70D5}"/>
    <cellStyle name="Valuta 10 3 5" xfId="5853" xr:uid="{00000000-0005-0000-0000-0000EE160000}"/>
    <cellStyle name="Valuta 10 3 5 2" xfId="5854" xr:uid="{00000000-0005-0000-0000-0000EF160000}"/>
    <cellStyle name="Valuta 10 3 5 2 2" xfId="10360" xr:uid="{1012F4E4-38FE-41E1-9550-DD4AF2F673FC}"/>
    <cellStyle name="Valuta 10 3 5 2 2 2" xfId="18582" xr:uid="{968E2660-214E-4476-BE1D-D24963E1B200}"/>
    <cellStyle name="Valuta 10 3 5 3" xfId="10707" xr:uid="{D869D903-C9FD-43A2-977F-CA1D9308214F}"/>
    <cellStyle name="Valuta 10 3 5 3 2" xfId="18578" xr:uid="{C5245691-5296-47BF-8456-1792AEAA2C54}"/>
    <cellStyle name="Valuta 10 3 6" xfId="5855" xr:uid="{00000000-0005-0000-0000-0000F0160000}"/>
    <cellStyle name="Valuta 10 3 6 2" xfId="10653" xr:uid="{A116A7A1-D6E7-45CA-BEC3-865FBE505FDA}"/>
    <cellStyle name="Valuta 10 3 6 2 2" xfId="19968" xr:uid="{2F202F3C-C4AF-4892-949D-0873D0038C24}"/>
    <cellStyle name="Valuta 10 3 7" xfId="5856" xr:uid="{00000000-0005-0000-0000-0000F1160000}"/>
    <cellStyle name="Valuta 10 3 7 2" xfId="18577" xr:uid="{A468351D-8EC4-40D3-86DA-3FBBF2A35FFC}"/>
    <cellStyle name="Valuta 10 3 7 3" xfId="18954" xr:uid="{0B825DFD-F795-4488-8074-F89F7FBA1948}"/>
    <cellStyle name="Valuta 10 3 8" xfId="10365" xr:uid="{CA6FA82B-C2C4-427B-B1ED-23E5C7BCBF93}"/>
    <cellStyle name="Valuta 10 3 8 2" xfId="19972" xr:uid="{B889D4D9-1A70-423F-9B88-FDFCED9242E0}"/>
    <cellStyle name="Valuta 10 4" xfId="5857" xr:uid="{00000000-0005-0000-0000-0000F2160000}"/>
    <cellStyle name="Valuta 10 4 2" xfId="5858" xr:uid="{00000000-0005-0000-0000-0000F3160000}"/>
    <cellStyle name="Valuta 10 4 2 2" xfId="10358" xr:uid="{CE928736-4E33-411B-B500-4BD0DD600304}"/>
    <cellStyle name="Valuta 10 4 2 2 2" xfId="17316" xr:uid="{F413B7E1-5892-41A6-ABAA-7F2BD712AEAC}"/>
    <cellStyle name="Valuta 10 4 3" xfId="5859" xr:uid="{00000000-0005-0000-0000-0000F4160000}"/>
    <cellStyle name="Valuta 10 4 3 2" xfId="10357" xr:uid="{7681AAB0-C12D-4CCC-9309-2CA1489F2D99}"/>
    <cellStyle name="Valuta 10 4 3 2 2" xfId="26303" xr:uid="{00C4BA52-1A3F-4879-8F56-E26B4E8E9989}"/>
    <cellStyle name="Valuta 10 4 4" xfId="5860" xr:uid="{00000000-0005-0000-0000-0000F5160000}"/>
    <cellStyle name="Valuta 10 4 4 2" xfId="21886" xr:uid="{EC3BDF5C-4986-4E9C-AC32-BD5F2D2B38F5}"/>
    <cellStyle name="Valuta 10 4 4 3" xfId="20771" xr:uid="{8523A139-58B9-4549-9CDB-70806218A5C7}"/>
    <cellStyle name="Valuta 10 4 5" xfId="5861" xr:uid="{00000000-0005-0000-0000-0000F6160000}"/>
    <cellStyle name="Valuta 10 4 6" xfId="10359" xr:uid="{8C2419D4-59B8-4169-9448-F1F0489E945D}"/>
    <cellStyle name="Valuta 10 4 6 2" xfId="23509" xr:uid="{A1BDF259-F992-4D91-9FDF-97B3CBA2051E}"/>
    <cellStyle name="Valuta 10 4 7" xfId="21292" xr:uid="{F448A48E-2C58-4D08-B7FC-21267E81A305}"/>
    <cellStyle name="Valuta 10 5" xfId="5862" xr:uid="{00000000-0005-0000-0000-0000F7160000}"/>
    <cellStyle name="Valuta 10 5 2" xfId="5863" xr:uid="{00000000-0005-0000-0000-0000F8160000}"/>
    <cellStyle name="Valuta 10 5 2 2" xfId="10355" xr:uid="{6F9B655F-E440-4FA7-A308-34D28E16420C}"/>
    <cellStyle name="Valuta 10 5 2 2 2" xfId="22184" xr:uid="{48EB720B-391D-4CF6-9B8D-99C8409E9D15}"/>
    <cellStyle name="Valuta 10 5 3" xfId="10356" xr:uid="{1EC9D903-270E-4EC5-8E82-D3CC9DF0507B}"/>
    <cellStyle name="Valuta 10 5 3 2" xfId="26469" xr:uid="{E431C3FE-061D-4C6F-A78B-4FA83CD34753}"/>
    <cellStyle name="Valuta 10 6" xfId="5864" xr:uid="{00000000-0005-0000-0000-0000F9160000}"/>
    <cellStyle name="Valuta 10 6 2" xfId="10354" xr:uid="{277409A5-7195-45B7-8080-8043D446D8E3}"/>
    <cellStyle name="Valuta 10 6 2 2" xfId="26007" xr:uid="{91036520-DC27-4110-8095-728462F6BB71}"/>
    <cellStyle name="Valuta 10 7" xfId="5865" xr:uid="{00000000-0005-0000-0000-0000FA160000}"/>
    <cellStyle name="Valuta 10 7 2" xfId="5866" xr:uid="{00000000-0005-0000-0000-0000FB160000}"/>
    <cellStyle name="Valuta 10 7 2 2" xfId="10352" xr:uid="{09DDE28F-5E69-4237-9197-88724E641278}"/>
    <cellStyle name="Valuta 10 7 2 2 2" xfId="26479" xr:uid="{6750AEEB-C347-4B51-94D1-04E111C15CAB}"/>
    <cellStyle name="Valuta 10 7 3" xfId="10353" xr:uid="{1260965D-7CC0-410B-93EC-57A59A180F3A}"/>
    <cellStyle name="Valuta 10 7 3 2" xfId="26317" xr:uid="{A953A63B-EDD1-4489-8159-3EB55ED0E5CB}"/>
    <cellStyle name="Valuta 10 8" xfId="5867" xr:uid="{00000000-0005-0000-0000-0000FC160000}"/>
    <cellStyle name="Valuta 10 8 2" xfId="10351" xr:uid="{780C7174-7324-4DFE-8CEB-078BC6DAF601}"/>
    <cellStyle name="Valuta 10 8 2 2" xfId="18585" xr:uid="{F094CAD7-3247-4B8E-83E8-3964267EFAA3}"/>
    <cellStyle name="Valuta 10 9" xfId="5868" xr:uid="{00000000-0005-0000-0000-0000FD160000}"/>
    <cellStyle name="Valuta 10 9 2" xfId="26105" xr:uid="{5DE82C91-1158-4CE9-B576-1AC6A2D8DED9}"/>
    <cellStyle name="Valuta 10 9 3" xfId="20772" xr:uid="{EB7F0C97-C947-4C1B-8852-076E5CBE531A}"/>
    <cellStyle name="Valuta 11 2" xfId="5869" xr:uid="{00000000-0005-0000-0000-0000FE160000}"/>
    <cellStyle name="Valuta 11 2 2" xfId="5870" xr:uid="{00000000-0005-0000-0000-0000FF160000}"/>
    <cellStyle name="Valuta 11 2 2 2" xfId="10349" xr:uid="{EEB4C879-E82C-48F1-96B0-9AA04611ACCC}"/>
    <cellStyle name="Valuta 11 2 2 2 2" xfId="26091" xr:uid="{79130429-060D-4B64-8050-34FCB59CC7ED}"/>
    <cellStyle name="Valuta 11 2 3" xfId="5871" xr:uid="{00000000-0005-0000-0000-000000170000}"/>
    <cellStyle name="Valuta 11 2 3 2" xfId="5872" xr:uid="{00000000-0005-0000-0000-000001170000}"/>
    <cellStyle name="Valuta 11 2 3 2 2" xfId="10348" xr:uid="{1AD6A79E-F377-45B4-9C45-345D26A67BCE}"/>
    <cellStyle name="Valuta 11 2 3 2 2 2" xfId="19970" xr:uid="{DA74E5BB-36B4-424B-9C24-C9F721579E3E}"/>
    <cellStyle name="Valuta 11 2 3 3" xfId="10706" xr:uid="{F97EB6D8-0879-4BD9-8EA5-8FC57B841A01}"/>
    <cellStyle name="Valuta 11 2 3 3 2" xfId="22183" xr:uid="{67EDC5B7-D78D-4938-9F9B-350C3E468590}"/>
    <cellStyle name="Valuta 11 2 4" xfId="5873" xr:uid="{00000000-0005-0000-0000-000002170000}"/>
    <cellStyle name="Valuta 11 2 4 2" xfId="10652" xr:uid="{A65CFBA5-EB0D-4D01-A8FA-BBF221AC3F03}"/>
    <cellStyle name="Valuta 11 2 4 2 2" xfId="18576" xr:uid="{2B84CD91-005B-464E-8CDF-2DFB456F49A3}"/>
    <cellStyle name="Valuta 11 2 5" xfId="5874" xr:uid="{00000000-0005-0000-0000-000003170000}"/>
    <cellStyle name="Valuta 11 2 5 2" xfId="5875" xr:uid="{00000000-0005-0000-0000-000004170000}"/>
    <cellStyle name="Valuta 11 2 5 2 2" xfId="10346" xr:uid="{437A7F50-0EF8-4383-A07A-59FCA2D0314E}"/>
    <cellStyle name="Valuta 11 2 5 2 2 2" xfId="19969" xr:uid="{EB2CF449-EF91-4BF3-9438-3CD7257B3C82}"/>
    <cellStyle name="Valuta 11 2 5 3" xfId="10347" xr:uid="{3FDCFE7D-1CA7-467C-BD37-83201DFAA186}"/>
    <cellStyle name="Valuta 11 2 5 3 2" xfId="23798" xr:uid="{8C0B6EAE-344C-4171-A45B-BC9D1890BF54}"/>
    <cellStyle name="Valuta 11 2 6" xfId="5876" xr:uid="{00000000-0005-0000-0000-000005170000}"/>
    <cellStyle name="Valuta 11 2 6 2" xfId="10345" xr:uid="{788D2B5C-82FD-499F-A03E-A36B77CA6A6D}"/>
    <cellStyle name="Valuta 11 2 6 2 2" xfId="16920" xr:uid="{F362D066-8F31-40F8-AA4C-E3D6DF9AB86D}"/>
    <cellStyle name="Valuta 11 2 7" xfId="5877" xr:uid="{00000000-0005-0000-0000-000006170000}"/>
    <cellStyle name="Valuta 11 2 7 2" xfId="22186" xr:uid="{93393E77-B548-4009-9145-242CCC7E4CD6}"/>
    <cellStyle name="Valuta 11 2 7 3" xfId="20770" xr:uid="{47942BDD-F4FF-4978-B9B0-3E91CA3F59C7}"/>
    <cellStyle name="Valuta 11 2 8" xfId="10350" xr:uid="{C4186CF1-53B5-4E8A-B1E4-D306AFB3FDC1}"/>
    <cellStyle name="Valuta 11 2 8 2" xfId="26328" xr:uid="{F1C14217-A3D1-456E-8192-95E2A635C444}"/>
    <cellStyle name="Valuta 11 3" xfId="5878" xr:uid="{00000000-0005-0000-0000-000007170000}"/>
    <cellStyle name="Valuta 11 3 2" xfId="5879" xr:uid="{00000000-0005-0000-0000-000008170000}"/>
    <cellStyle name="Valuta 11 3 2 2" xfId="10343" xr:uid="{AEC30FB1-B700-49C3-BE55-66953B29D280}"/>
    <cellStyle name="Valuta 11 3 2 2 2" xfId="18574" xr:uid="{06A8B1B5-7F14-46D7-BFF7-4E44585D0971}"/>
    <cellStyle name="Valuta 11 3 3" xfId="5880" xr:uid="{00000000-0005-0000-0000-000009170000}"/>
    <cellStyle name="Valuta 11 3 3 2" xfId="5881" xr:uid="{00000000-0005-0000-0000-00000A170000}"/>
    <cellStyle name="Valuta 11 3 3 2 2" xfId="10341" xr:uid="{C1501552-180B-450E-99D9-CCF5B31C5813}"/>
    <cellStyle name="Valuta 11 3 3 2 2 2" xfId="19965" xr:uid="{2CD2B388-5C9D-4095-8951-DF0BA43F836C}"/>
    <cellStyle name="Valuta 11 3 3 3" xfId="10342" xr:uid="{13263C4A-24BB-48B1-93BF-6148C9F6052B}"/>
    <cellStyle name="Valuta 11 3 3 3 2" xfId="18575" xr:uid="{6339E1EB-B602-453A-8ECE-7C60BD72C6F5}"/>
    <cellStyle name="Valuta 11 3 4" xfId="5882" xr:uid="{00000000-0005-0000-0000-00000B170000}"/>
    <cellStyle name="Valuta 11 3 4 2" xfId="10340" xr:uid="{42475E27-CB46-4759-A1AC-EFC8D90FB230}"/>
    <cellStyle name="Valuta 11 3 4 2 2" xfId="18572" xr:uid="{06AA4D92-97AF-433C-879C-676911B28BA9}"/>
    <cellStyle name="Valuta 11 3 5" xfId="5883" xr:uid="{00000000-0005-0000-0000-00000C170000}"/>
    <cellStyle name="Valuta 11 3 5 2" xfId="5884" xr:uid="{00000000-0005-0000-0000-00000D170000}"/>
    <cellStyle name="Valuta 11 3 5 2 2" xfId="10338" xr:uid="{7FF93724-FDF7-4020-9359-368208D7EFBC}"/>
    <cellStyle name="Valuta 11 3 5 2 2 2" xfId="19967" xr:uid="{4DBE4431-1B0C-440F-9003-ABD827C64805}"/>
    <cellStyle name="Valuta 11 3 5 3" xfId="10339" xr:uid="{5200BF52-A561-4217-AACE-824085317F3B}"/>
    <cellStyle name="Valuta 11 3 5 3 2" xfId="24446" xr:uid="{73F6857A-4344-403C-96AA-5F7BCAFDF9F8}"/>
    <cellStyle name="Valuta 11 3 6" xfId="5885" xr:uid="{00000000-0005-0000-0000-00000E170000}"/>
    <cellStyle name="Valuta 11 3 6 2" xfId="10337" xr:uid="{0E107B26-29A6-4BE6-BDB9-6FFF89F609FB}"/>
    <cellStyle name="Valuta 11 3 6 2 2" xfId="18570" xr:uid="{367623D5-94ED-46B7-948B-F027A6B8C6B2}"/>
    <cellStyle name="Valuta 11 3 7" xfId="5886" xr:uid="{00000000-0005-0000-0000-00000F170000}"/>
    <cellStyle name="Valuta 11 3 7 2" xfId="18571" xr:uid="{D233B666-C40B-4016-88F8-A63E78D55EFB}"/>
    <cellStyle name="Valuta 11 3 7 3" xfId="20769" xr:uid="{6AFF6D2A-2B34-4C23-AEA1-3A7EFE409423}"/>
    <cellStyle name="Valuta 11 3 8" xfId="10344" xr:uid="{97721C4C-ADE1-4961-ACBC-7C955986FB8F}"/>
    <cellStyle name="Valuta 11 3 8 2" xfId="18573" xr:uid="{634C77CC-E7DB-4B01-AA88-F365000DD86E}"/>
    <cellStyle name="Valuta 12 2" xfId="5887" xr:uid="{00000000-0005-0000-0000-000010170000}"/>
    <cellStyle name="Valuta 12 2 2" xfId="5888" xr:uid="{00000000-0005-0000-0000-000011170000}"/>
    <cellStyle name="Valuta 12 2 2 2" xfId="10336" xr:uid="{0609DB78-23EF-4BB7-9A1F-7D4537D09C56}"/>
    <cellStyle name="Valuta 12 2 2 2 2" xfId="19966" xr:uid="{40699AE7-93FE-4852-94FE-F9CFA7224C1E}"/>
    <cellStyle name="Valuta 12 2 3" xfId="5889" xr:uid="{00000000-0005-0000-0000-000012170000}"/>
    <cellStyle name="Valuta 12 2 3 2" xfId="5890" xr:uid="{00000000-0005-0000-0000-000013170000}"/>
    <cellStyle name="Valuta 12 2 3 2 2" xfId="10335" xr:uid="{A7E103E1-FDD4-4689-80E7-86EC2714CB81}"/>
    <cellStyle name="Valuta 12 2 3 2 2 2" xfId="16982" xr:uid="{9A067EB8-A7DB-4185-B683-A83550083CEF}"/>
    <cellStyle name="Valuta 12 2 3 3" xfId="10651" xr:uid="{14F6F86E-C70E-4B13-86E3-3DF7DCB93153}"/>
    <cellStyle name="Valuta 12 2 3 3 2" xfId="24124" xr:uid="{95CDA709-73A2-4B9D-82C9-7BCDC48B80C9}"/>
    <cellStyle name="Valuta 12 2 4" xfId="5891" xr:uid="{00000000-0005-0000-0000-000014170000}"/>
    <cellStyle name="Valuta 12 2 4 2" xfId="10334" xr:uid="{C9DEF742-B6A1-4EE7-BB75-7A9927FA4E2F}"/>
    <cellStyle name="Valuta 12 2 4 2 2" xfId="18568" xr:uid="{3DF10538-74B1-40F4-B0E7-6AF76736F147}"/>
    <cellStyle name="Valuta 12 2 5" xfId="5892" xr:uid="{00000000-0005-0000-0000-000015170000}"/>
    <cellStyle name="Valuta 12 2 5 2" xfId="5893" xr:uid="{00000000-0005-0000-0000-000016170000}"/>
    <cellStyle name="Valuta 12 2 5 2 2" xfId="10332" xr:uid="{1D16F809-A1A9-4C52-9A76-0D8FD8AFB766}"/>
    <cellStyle name="Valuta 12 2 5 2 2 2" xfId="24331" xr:uid="{E9910F6D-790E-44BF-9AE3-AD07CC658518}"/>
    <cellStyle name="Valuta 12 2 5 3" xfId="10333" xr:uid="{58C909D5-C4BB-4A3A-B00D-D602B458AE37}"/>
    <cellStyle name="Valuta 12 2 5 3 2" xfId="21641" xr:uid="{8078BF9B-FC57-484D-A678-649528ABEF43}"/>
    <cellStyle name="Valuta 12 2 6" xfId="5894" xr:uid="{00000000-0005-0000-0000-000017170000}"/>
    <cellStyle name="Valuta 12 2 6 2" xfId="10331" xr:uid="{D60CC905-43B5-4508-8D9B-8266CBBF3E08}"/>
    <cellStyle name="Valuta 12 2 6 2 2" xfId="18569" xr:uid="{F9228D70-ECF1-4D28-925D-570C7AD54D01}"/>
    <cellStyle name="Valuta 12 2 7" xfId="5895" xr:uid="{00000000-0005-0000-0000-000018170000}"/>
    <cellStyle name="Valuta 12 2 7 2" xfId="21303" xr:uid="{5C5B1F69-CEEB-4444-8DE7-2917AF18834F}"/>
    <cellStyle name="Valuta 12 2 7 3" xfId="26166" xr:uid="{11A85F5C-F168-4A26-8312-4B67E4710C7C}"/>
    <cellStyle name="Valuta 12 2 8" xfId="10705" xr:uid="{D3893429-BCA2-4A11-A857-6F1F349FD072}"/>
    <cellStyle name="Valuta 12 2 8 2" xfId="24445" xr:uid="{73BA168F-4596-41ED-BECA-2BA6B549F2F1}"/>
    <cellStyle name="Valuta 12 3" xfId="5896" xr:uid="{00000000-0005-0000-0000-000019170000}"/>
    <cellStyle name="Valuta 12 3 2" xfId="5897" xr:uid="{00000000-0005-0000-0000-00001A170000}"/>
    <cellStyle name="Valuta 12 3 2 2" xfId="10329" xr:uid="{B0931088-FCE8-4A90-9C7D-B00070CA877E}"/>
    <cellStyle name="Valuta 12 3 2 2 2" xfId="21835" xr:uid="{1CAB6482-E227-46C4-9A59-3CB5AB54249B}"/>
    <cellStyle name="Valuta 12 3 3" xfId="5898" xr:uid="{00000000-0005-0000-0000-00001B170000}"/>
    <cellStyle name="Valuta 12 3 3 2" xfId="5899" xr:uid="{00000000-0005-0000-0000-00001C170000}"/>
    <cellStyle name="Valuta 12 3 3 2 2" xfId="10327" xr:uid="{D5A5B654-9FBF-4689-B87E-03101864ECA5}"/>
    <cellStyle name="Valuta 12 3 3 2 2 2" xfId="18566" xr:uid="{01836002-1215-4642-801A-32DB9A721B9F}"/>
    <cellStyle name="Valuta 12 3 3 3" xfId="10328" xr:uid="{A7C53F48-AE79-448B-80AB-13225594A787}"/>
    <cellStyle name="Valuta 12 3 3 3 2" xfId="19119" xr:uid="{06682EFA-316E-4298-B108-E99E8ABE96FE}"/>
    <cellStyle name="Valuta 12 3 4" xfId="5900" xr:uid="{00000000-0005-0000-0000-00001D170000}"/>
    <cellStyle name="Valuta 12 3 4 2" xfId="10326" xr:uid="{F9EA9896-1C67-4572-AA76-DCE0653CFE68}"/>
    <cellStyle name="Valuta 12 3 4 2 2" xfId="19964" xr:uid="{01BAD434-4DA7-4181-9D60-1CB92CA78D1B}"/>
    <cellStyle name="Valuta 12 3 5" xfId="5901" xr:uid="{00000000-0005-0000-0000-00001E170000}"/>
    <cellStyle name="Valuta 12 3 5 2" xfId="5902" xr:uid="{00000000-0005-0000-0000-00001F170000}"/>
    <cellStyle name="Valuta 12 3 5 2 2" xfId="10704" xr:uid="{1FABD61E-5499-485A-9E71-8D5171C05EC6}"/>
    <cellStyle name="Valuta 12 3 5 2 2 2" xfId="21306" xr:uid="{B30FE3AE-BCD9-49CC-B349-FDEEEF47E6D5}"/>
    <cellStyle name="Valuta 12 3 5 3" xfId="10325" xr:uid="{C355C357-BA25-4AD3-8173-7F3A39BE5A57}"/>
    <cellStyle name="Valuta 12 3 5 3 2" xfId="18565" xr:uid="{E98DC796-A299-4DFD-8D53-89EA22220FF0}"/>
    <cellStyle name="Valuta 12 3 6" xfId="5903" xr:uid="{00000000-0005-0000-0000-000020170000}"/>
    <cellStyle name="Valuta 12 3 6 2" xfId="10324" xr:uid="{BE81F365-96C5-40B4-911A-58C98510EF30}"/>
    <cellStyle name="Valuta 12 3 6 2 2" xfId="24330" xr:uid="{70E9248F-3DB1-4211-9058-972537433E6E}"/>
    <cellStyle name="Valuta 12 3 7" xfId="5904" xr:uid="{00000000-0005-0000-0000-000021170000}"/>
    <cellStyle name="Valuta 12 3 7 2" xfId="18567" xr:uid="{B75C0F67-FED7-4002-8C9E-E99ADC091368}"/>
    <cellStyle name="Valuta 12 3 7 3" xfId="26338" xr:uid="{B5CC8117-FE31-4430-94A4-9C9369C47DE0}"/>
    <cellStyle name="Valuta 12 3 8" xfId="10330" xr:uid="{A015E784-11A9-4884-86F6-53BF35985876}"/>
    <cellStyle name="Valuta 12 3 8 2" xfId="23829" xr:uid="{DF5F68E2-3363-40AB-B05B-B19E3D05B4C3}"/>
    <cellStyle name="Valuta 13 2" xfId="5905" xr:uid="{00000000-0005-0000-0000-000022170000}"/>
    <cellStyle name="Valuta 13 2 2" xfId="5906" xr:uid="{00000000-0005-0000-0000-000023170000}"/>
    <cellStyle name="Valuta 13 2 2 2" xfId="10323" xr:uid="{9406CFC4-81F3-4248-87AC-3AF65F7C2D50}"/>
    <cellStyle name="Valuta 13 2 2 2 2" xfId="19963" xr:uid="{39C9AC8B-E149-4699-AE84-A94AE5193706}"/>
    <cellStyle name="Valuta 13 2 3" xfId="5907" xr:uid="{00000000-0005-0000-0000-000024170000}"/>
    <cellStyle name="Valuta 13 2 3 2" xfId="5908" xr:uid="{00000000-0005-0000-0000-000025170000}"/>
    <cellStyle name="Valuta 13 2 3 2 2" xfId="10321" xr:uid="{63A87507-8734-437C-A9E8-9DF4FAC1A9C6}"/>
    <cellStyle name="Valuta 13 2 3 2 2 2" xfId="22185" xr:uid="{B14DB985-0EEF-43BC-A42E-4049054D7E82}"/>
    <cellStyle name="Valuta 13 2 3 3" xfId="10322" xr:uid="{0D7F142D-686F-4BA6-B9C1-1522EFAC0944}"/>
    <cellStyle name="Valuta 13 2 3 3 2" xfId="18563" xr:uid="{FC133394-1592-41E0-98E5-BCB98EC75AF1}"/>
    <cellStyle name="Valuta 13 2 4" xfId="5909" xr:uid="{00000000-0005-0000-0000-000026170000}"/>
    <cellStyle name="Valuta 13 2 4 2" xfId="10320" xr:uid="{7B9C9013-E447-43E1-90A9-5E15BCBFF083}"/>
    <cellStyle name="Valuta 13 2 4 2 2" xfId="18562" xr:uid="{081A0E70-9911-418A-A370-E350E80F793F}"/>
    <cellStyle name="Valuta 13 2 5" xfId="5910" xr:uid="{00000000-0005-0000-0000-000027170000}"/>
    <cellStyle name="Valuta 13 2 5 2" xfId="5911" xr:uid="{00000000-0005-0000-0000-000028170000}"/>
    <cellStyle name="Valuta 13 2 5 2 2" xfId="10318" xr:uid="{C2175434-5169-44A1-8777-E35667AADC5D}"/>
    <cellStyle name="Valuta 13 2 5 2 2 2" xfId="18561" xr:uid="{9C741529-C400-416B-9E15-5B3AC8CE0F47}"/>
    <cellStyle name="Valuta 13 2 5 3" xfId="10319" xr:uid="{4EC04E0A-D65B-4683-8DBD-F8A0451BA796}"/>
    <cellStyle name="Valuta 13 2 5 3 2" xfId="22187" xr:uid="{06DBCB3F-8318-412C-9524-19835637E63C}"/>
    <cellStyle name="Valuta 13 2 6" xfId="5912" xr:uid="{00000000-0005-0000-0000-000029170000}"/>
    <cellStyle name="Valuta 13 2 6 2" xfId="10317" xr:uid="{E9B3E72E-9905-4B87-8B7D-0F9D25ECD882}"/>
    <cellStyle name="Valuta 13 2 6 2 2" xfId="18564" xr:uid="{F28E8851-0631-4986-B786-CBF802328E8B}"/>
    <cellStyle name="Valuta 13 2 7" xfId="5913" xr:uid="{00000000-0005-0000-0000-00002A170000}"/>
    <cellStyle name="Valuta 13 2 7 2" xfId="19962" xr:uid="{8BC4299D-A993-4EE2-8464-7F0799DD1C00}"/>
    <cellStyle name="Valuta 13 2 7 3" xfId="23253" xr:uid="{4503E859-7EDF-488E-8F59-7A0F69F1FD39}"/>
    <cellStyle name="Valuta 13 2 8" xfId="10650" xr:uid="{F37667F3-C334-4BCC-9347-207118B0C8C8}"/>
    <cellStyle name="Valuta 13 2 8 2" xfId="22191" xr:uid="{A984E438-B2A0-487B-B271-6D55B6C1C079}"/>
    <cellStyle name="Valuta 13 3" xfId="5914" xr:uid="{00000000-0005-0000-0000-00002B170000}"/>
    <cellStyle name="Valuta 13 3 2" xfId="5915" xr:uid="{00000000-0005-0000-0000-00002C170000}"/>
    <cellStyle name="Valuta 13 3 2 2" xfId="10315" xr:uid="{BAC560D7-4BB1-46AC-9CEC-C81B42022216}"/>
    <cellStyle name="Valuta 13 3 2 2 2" xfId="18559" xr:uid="{AF03049A-7DD7-44CD-BE61-824D88F74880}"/>
    <cellStyle name="Valuta 13 3 3" xfId="5916" xr:uid="{00000000-0005-0000-0000-00002D170000}"/>
    <cellStyle name="Valuta 13 3 3 2" xfId="5917" xr:uid="{00000000-0005-0000-0000-00002E170000}"/>
    <cellStyle name="Valuta 13 3 3 2 2" xfId="10313" xr:uid="{299F1097-4247-4B9B-AE43-0537B38C166B}"/>
    <cellStyle name="Valuta 13 3 3 2 2 2" xfId="18558" xr:uid="{914592CD-DDBF-4EEF-9DCC-E8BD90D5FC38}"/>
    <cellStyle name="Valuta 13 3 3 3" xfId="10314" xr:uid="{3CA06A3E-A222-4E84-9DC5-793D2FD1FFB8}"/>
    <cellStyle name="Valuta 13 3 3 3 2" xfId="19961" xr:uid="{4D4D2A1D-5738-46FE-AFC8-8154B5E01380}"/>
    <cellStyle name="Valuta 13 3 4" xfId="5918" xr:uid="{00000000-0005-0000-0000-00002F170000}"/>
    <cellStyle name="Valuta 13 3 4 2" xfId="10703" xr:uid="{F2DB8478-9BFA-4C07-8E43-E6B0151910D1}"/>
    <cellStyle name="Valuta 13 3 4 2 2" xfId="19960" xr:uid="{89FAE4D3-8D81-42C8-A745-DA87184F3C97}"/>
    <cellStyle name="Valuta 13 3 5" xfId="5919" xr:uid="{00000000-0005-0000-0000-000030170000}"/>
    <cellStyle name="Valuta 13 3 5 2" xfId="5920" xr:uid="{00000000-0005-0000-0000-000031170000}"/>
    <cellStyle name="Valuta 13 3 5 2 2" xfId="10649" xr:uid="{96F50935-C4D8-45D2-BB2F-EB7CCE3B97E4}"/>
    <cellStyle name="Valuta 13 3 5 2 2 2" xfId="18560" xr:uid="{D7BBDD15-235C-49B2-93F4-F60123C4DACF}"/>
    <cellStyle name="Valuta 13 3 5 3" xfId="10312" xr:uid="{FB16245C-C58D-4C3B-8ADB-493A468DFD4D}"/>
    <cellStyle name="Valuta 13 3 5 3 2" xfId="18557" xr:uid="{D185C199-A643-444B-9C10-C1DEA3CF5AA7}"/>
    <cellStyle name="Valuta 13 3 6" xfId="5921" xr:uid="{00000000-0005-0000-0000-000032170000}"/>
    <cellStyle name="Valuta 13 3 6 2" xfId="10311" xr:uid="{BD3CA728-AC46-40EA-9C35-082FAECD715B}"/>
    <cellStyle name="Valuta 13 3 6 2 2" xfId="22189" xr:uid="{5784734D-E593-4BE7-B67E-12B84D14E565}"/>
    <cellStyle name="Valuta 13 3 7" xfId="5922" xr:uid="{00000000-0005-0000-0000-000033170000}"/>
    <cellStyle name="Valuta 13 3 7 2" xfId="19959" xr:uid="{C4B76991-29C0-4032-97E9-C8F205885F83}"/>
    <cellStyle name="Valuta 13 3 7 3" xfId="20352" xr:uid="{F36302C6-3100-4B8A-AA4B-B7B1BCBDF442}"/>
    <cellStyle name="Valuta 13 3 8" xfId="10316" xr:uid="{1ABC5AD6-D89B-46E1-99D2-FCCE9E8FBE94}"/>
    <cellStyle name="Valuta 13 3 8 2" xfId="22188" xr:uid="{F2B983D9-4EE4-42F9-889A-1AA2363A0619}"/>
    <cellStyle name="Valuta 15" xfId="5923" xr:uid="{00000000-0005-0000-0000-000034170000}"/>
    <cellStyle name="Valuta 15 2" xfId="5924" xr:uid="{00000000-0005-0000-0000-000035170000}"/>
    <cellStyle name="Valuta 15 2 2" xfId="5925" xr:uid="{00000000-0005-0000-0000-000036170000}"/>
    <cellStyle name="Valuta 15 2 2 2" xfId="10309" xr:uid="{B8947A0E-7FB0-4FFD-A342-016538489999}"/>
    <cellStyle name="Valuta 15 2 2 2 2" xfId="22190" xr:uid="{7358DECE-7E02-4290-9EF1-6469F8F79D27}"/>
    <cellStyle name="Valuta 15 2 3" xfId="5926" xr:uid="{00000000-0005-0000-0000-000037170000}"/>
    <cellStyle name="Valuta 15 2 3 2" xfId="10308" xr:uid="{0B7002CC-80C8-4BC8-9FDF-CF84C223EFDD}"/>
    <cellStyle name="Valuta 15 2 3 2 2" xfId="19958" xr:uid="{74839A9C-17F6-4B07-B76F-238DF4EB9515}"/>
    <cellStyle name="Valuta 15 2 4" xfId="5927" xr:uid="{00000000-0005-0000-0000-000038170000}"/>
    <cellStyle name="Valuta 15 2 4 2" xfId="10682" xr:uid="{988892A4-88A6-4C4D-9EF5-937EC5779587}"/>
    <cellStyle name="Valuta 15 2 4 2 2" xfId="18553" xr:uid="{09A8FCF8-7381-4207-BADE-D100E402491E}"/>
    <cellStyle name="Valuta 15 2 5" xfId="5928" xr:uid="{00000000-0005-0000-0000-000039170000}"/>
    <cellStyle name="Valuta 15 2 5 2" xfId="19957" xr:uid="{72FF6BE1-4D7B-4511-A1D0-5CCF57E486F5}"/>
    <cellStyle name="Valuta 15 2 5 3" xfId="20768" xr:uid="{B21DEE79-C6C4-48A7-BA4C-2A40A3B316A6}"/>
    <cellStyle name="Valuta 15 2 6" xfId="5929" xr:uid="{00000000-0005-0000-0000-00003A170000}"/>
    <cellStyle name="Valuta 15 2 7" xfId="10307" xr:uid="{6D123540-DF6C-40AF-8C5D-9CD6AF387E68}"/>
    <cellStyle name="Valuta 15 2 7 2" xfId="21610" xr:uid="{E5E0FE75-7BF6-498E-8CA9-7B5E72BFE991}"/>
    <cellStyle name="Valuta 15 3" xfId="5930" xr:uid="{00000000-0005-0000-0000-00003B170000}"/>
    <cellStyle name="Valuta 15 3 2" xfId="5931" xr:uid="{00000000-0005-0000-0000-00003C170000}"/>
    <cellStyle name="Valuta 15 3 2 2" xfId="11492" xr:uid="{1ACD76BC-8B7C-4337-BB4D-0EF7E1022542}"/>
    <cellStyle name="Valuta 15 3 2 2 2" xfId="18552" xr:uid="{413649C5-8187-43ED-BF39-92A66843EBAD}"/>
    <cellStyle name="Valuta 15 3 3" xfId="10648" xr:uid="{FA2DB50E-9C7C-4DFC-80BF-2A4BCE956A2D}"/>
    <cellStyle name="Valuta 15 3 3 2" xfId="18551" xr:uid="{7C14302F-8705-4B25-AC02-B4D0E2B66404}"/>
    <cellStyle name="Valuta 15 4" xfId="94" xr:uid="{00000000-0005-0000-0000-00003D170000}"/>
    <cellStyle name="Valuta 15 4 2" xfId="5932" xr:uid="{00000000-0005-0000-0000-00003E170000}"/>
    <cellStyle name="Valuta 15 4 2 2" xfId="16717" xr:uid="{001342A8-F9EA-4F91-AC89-2BDEB43F469E}"/>
    <cellStyle name="Valuta 15 5" xfId="5933" xr:uid="{00000000-0005-0000-0000-00003F170000}"/>
    <cellStyle name="Valuta 15 5 2" xfId="5934" xr:uid="{00000000-0005-0000-0000-000040170000}"/>
    <cellStyle name="Valuta 15 5 2 2" xfId="11494" xr:uid="{46D94EAC-7306-4B66-AAE9-0009C136EE42}"/>
    <cellStyle name="Valuta 15 5 2 2 2" xfId="20590" xr:uid="{4C7A36EB-6A7C-4283-92B6-60CB0F2DCCFA}"/>
    <cellStyle name="Valuta 15 5 3" xfId="11493" xr:uid="{3A2FB25F-A9C0-4848-9F61-D3CD7C4FC937}"/>
    <cellStyle name="Valuta 15 5 3 2" xfId="22740" xr:uid="{3E66D9FD-E1CB-4CD8-9253-BB597EF73088}"/>
    <cellStyle name="Valuta 15 6" xfId="5935" xr:uid="{00000000-0005-0000-0000-000041170000}"/>
    <cellStyle name="Valuta 15 6 2" xfId="11495" xr:uid="{79B9517B-254D-4241-96B8-59EAD91F9F3C}"/>
    <cellStyle name="Valuta 15 6 2 2" xfId="24140" xr:uid="{FA66D831-D02C-4BD8-A661-7D1BD3C0AA03}"/>
    <cellStyle name="Valuta 15 7" xfId="5936" xr:uid="{00000000-0005-0000-0000-000042170000}"/>
    <cellStyle name="Valuta 15 7 2" xfId="19956" xr:uid="{3284B52B-64A6-4046-8A28-BAA76C0C6D5E}"/>
    <cellStyle name="Valuta 15 7 3" xfId="26157" xr:uid="{F9FA3D48-9509-4C8F-A320-C3B4BE777B79}"/>
    <cellStyle name="Valuta 15 8" xfId="10310" xr:uid="{40D70A15-C25D-4AA1-8E64-AFF09C535C79}"/>
    <cellStyle name="Valuta 15 8 2" xfId="18556" xr:uid="{E99C01D9-A76C-4B9E-AB7C-B60F1691654B}"/>
    <cellStyle name="Valuta 15_ogr hl" xfId="95" xr:uid="{00000000-0005-0000-0000-000043170000}"/>
    <cellStyle name="Valuta 19" xfId="5937" xr:uid="{00000000-0005-0000-0000-000044170000}"/>
    <cellStyle name="Valuta 19 2" xfId="5938" xr:uid="{00000000-0005-0000-0000-000045170000}"/>
    <cellStyle name="Valuta 19 2 2" xfId="11497" xr:uid="{0A14D88B-D11C-4DA3-A6B4-446EBE556AB0}"/>
    <cellStyle name="Valuta 19 2 2 2" xfId="18131" xr:uid="{1A95EB2C-E943-427B-8730-0C1F7FCE7D22}"/>
    <cellStyle name="Valuta 19 3" xfId="5939" xr:uid="{00000000-0005-0000-0000-000046170000}"/>
    <cellStyle name="Valuta 19 3 2" xfId="5940" xr:uid="{00000000-0005-0000-0000-000047170000}"/>
    <cellStyle name="Valuta 19 3 2 2" xfId="11499" xr:uid="{DD9D0EBB-4AD3-48A1-A6A7-7761ED189661}"/>
    <cellStyle name="Valuta 19 3 2 2 2" xfId="21553" xr:uid="{7C18C8FD-F59B-4F3C-961D-D8BE375951A6}"/>
    <cellStyle name="Valuta 19 3 3" xfId="11498" xr:uid="{C52A8494-57F1-46EC-8425-28FAE978731F}"/>
    <cellStyle name="Valuta 19 3 3 2" xfId="18549" xr:uid="{32B338F9-50DF-4CEE-8112-ABDA49DF8A8F}"/>
    <cellStyle name="Valuta 19 4" xfId="5941" xr:uid="{00000000-0005-0000-0000-000048170000}"/>
    <cellStyle name="Valuta 19 4 2" xfId="11500" xr:uid="{7CE3F128-50D4-4339-B810-095F8BA20E1C}"/>
    <cellStyle name="Valuta 19 4 2 2" xfId="24546" xr:uid="{046E318C-2ACB-441D-8955-C40969A0E41A}"/>
    <cellStyle name="Valuta 19 5" xfId="5942" xr:uid="{00000000-0005-0000-0000-000049170000}"/>
    <cellStyle name="Valuta 19 5 2" xfId="5943" xr:uid="{00000000-0005-0000-0000-00004A170000}"/>
    <cellStyle name="Valuta 19 5 2 2" xfId="11502" xr:uid="{DDBFD8E5-B651-46D5-B239-8EF8B97F72A8}"/>
    <cellStyle name="Valuta 19 5 2 2 2" xfId="18550" xr:uid="{E9FCD132-660A-4E40-8AD0-0747EAFFF61D}"/>
    <cellStyle name="Valuta 19 5 3" xfId="11501" xr:uid="{2D50A388-0E38-4BE0-A030-36E08F8C3563}"/>
    <cellStyle name="Valuta 19 5 3 2" xfId="18132" xr:uid="{7A622B7F-8F2F-4B13-8542-B9C7C0FEDBEE}"/>
    <cellStyle name="Valuta 19 6" xfId="5944" xr:uid="{00000000-0005-0000-0000-00004B170000}"/>
    <cellStyle name="Valuta 19 6 2" xfId="11503" xr:uid="{F8133661-68DF-4394-86B8-790696C34075}"/>
    <cellStyle name="Valuta 19 6 2 2" xfId="23748" xr:uid="{8C9910D8-5196-42BB-8972-D3BDB1F6FA00}"/>
    <cellStyle name="Valuta 19 7" xfId="5945" xr:uid="{00000000-0005-0000-0000-00004C170000}"/>
    <cellStyle name="Valuta 19 7 2" xfId="19955" xr:uid="{7763AB51-47F6-487C-AC46-97E5A9D2F92A}"/>
    <cellStyle name="Valuta 19 7 3" xfId="20351" xr:uid="{E0C07F1D-FD17-4FC6-9D4F-A0A2D5947C2E}"/>
    <cellStyle name="Valuta 19 8" xfId="11496" xr:uid="{7AFD4D8E-5613-48D3-B58E-6FCAA6A6CF57}"/>
    <cellStyle name="Valuta 19 8 2" xfId="17756" xr:uid="{9321D5F8-52A7-4B2B-93A3-E30F23A300BA}"/>
    <cellStyle name="Valuta 2" xfId="9" xr:uid="{00000000-0005-0000-0000-00004D170000}"/>
    <cellStyle name="Valuta 2 1" xfId="5947" xr:uid="{00000000-0005-0000-0000-00004E170000}"/>
    <cellStyle name="Valuta 2 1 2" xfId="11505" xr:uid="{45374F3C-1CE5-4D89-8CBA-697612DAA823}"/>
    <cellStyle name="Valuta 2 1 2 2" xfId="17755" xr:uid="{54FFE707-E7A3-490F-95A4-62A941282AB8}"/>
    <cellStyle name="Valuta 2 10" xfId="5948" xr:uid="{00000000-0005-0000-0000-00004F170000}"/>
    <cellStyle name="Valuta 2 10 2" xfId="16900" xr:uid="{F0DD7DB0-0C04-46AD-8832-884206134022}"/>
    <cellStyle name="Valuta 2 10 2 2" xfId="25102" xr:uid="{CB54D0CD-FDB4-4011-8312-04F399060922}"/>
    <cellStyle name="Valuta 2 10 2 3" xfId="22521" xr:uid="{084CD311-E607-4645-9663-77BDB11C8FE6}"/>
    <cellStyle name="Valuta 2 10 2 4" xfId="18130" xr:uid="{54C311B5-56C3-495A-9FB1-0A89F0B7848C}"/>
    <cellStyle name="Valuta 2 10 3" xfId="11506" xr:uid="{CD181084-37A2-431C-B917-B2ED25669689}"/>
    <cellStyle name="Valuta 2 10 3 2" xfId="24954" xr:uid="{E130E6D2-46BF-4E93-920C-800E925A7A93}"/>
    <cellStyle name="Valuta 2 10 3 3" xfId="21686" xr:uid="{48E41CD1-6C5E-429E-A890-8F0F941B2D3F}"/>
    <cellStyle name="Valuta 2 11" xfId="5949" xr:uid="{00000000-0005-0000-0000-000050170000}"/>
    <cellStyle name="Valuta 2 11 2" xfId="5950" xr:uid="{00000000-0005-0000-0000-000051170000}"/>
    <cellStyle name="Valuta 2 11 2 2" xfId="23756" xr:uid="{BAC2AC66-9A35-42E1-882E-E691C8632446}"/>
    <cellStyle name="Valuta 2 11 2 3" xfId="22730" xr:uid="{49601025-1032-4A58-AC4F-CA2296DC0FF8}"/>
    <cellStyle name="Valuta 2 11 3" xfId="5951" xr:uid="{00000000-0005-0000-0000-000052170000}"/>
    <cellStyle name="Valuta 2 11 4" xfId="15384" xr:uid="{C861BED9-32CA-4441-92FC-29DE5865C61A}"/>
    <cellStyle name="Valuta 2 11 4 2" xfId="18548" xr:uid="{4D4F901C-F978-4C15-9536-B1707F5B0087}"/>
    <cellStyle name="Valuta 2 11 5" xfId="20767" xr:uid="{FF7CC7BB-22BB-486F-958F-723CD2C95313}"/>
    <cellStyle name="Valuta 2 12" xfId="5952" xr:uid="{00000000-0005-0000-0000-000053170000}"/>
    <cellStyle name="Valuta 2 12 2" xfId="5953" xr:uid="{00000000-0005-0000-0000-000054170000}"/>
    <cellStyle name="Valuta 2 12 3" xfId="11504" xr:uid="{100FBFA7-E529-4F6E-85BA-4C8EA8ABEAD4}"/>
    <cellStyle name="Valuta 2 12 3 2" xfId="22474" xr:uid="{5C8ED644-0906-420C-851D-06CA2629AC61}"/>
    <cellStyle name="Valuta 2 12 4" xfId="21223" xr:uid="{6D062970-CC6C-4782-8825-7EB2AFE11A86}"/>
    <cellStyle name="Valuta 2 12 5" xfId="19376" xr:uid="{D58753A4-B975-4846-B766-D92A3D59C414}"/>
    <cellStyle name="Valuta 2 13" xfId="5954" xr:uid="{00000000-0005-0000-0000-000055170000}"/>
    <cellStyle name="Valuta 2 14" xfId="5955" xr:uid="{00000000-0005-0000-0000-000056170000}"/>
    <cellStyle name="Valuta 2 15" xfId="5956" xr:uid="{00000000-0005-0000-0000-000057170000}"/>
    <cellStyle name="Valuta 2 16" xfId="9423" xr:uid="{00000000-0005-0000-0000-000058170000}"/>
    <cellStyle name="Valuta 2 17" xfId="9431" xr:uid="{00000000-0005-0000-0000-000059170000}"/>
    <cellStyle name="Valuta 2 17 2" xfId="25197" xr:uid="{19B43778-A2E7-478F-B0C3-AD6FE75C32FE}"/>
    <cellStyle name="Valuta 2 17 3" xfId="25150" xr:uid="{A7712C7E-A018-4B9F-B5AF-66404D06A9DE}"/>
    <cellStyle name="Valuta 2 17 4" xfId="21376" xr:uid="{2D9C009B-2B27-4B1E-89CC-77F142F8F169}"/>
    <cellStyle name="Valuta 2 17 5" xfId="27072" xr:uid="{063FE2B0-75DF-42AC-994B-19ECC78E0A6C}"/>
    <cellStyle name="Valuta 2 18" xfId="5946" xr:uid="{00000000-0005-0000-0000-00005A170000}"/>
    <cellStyle name="Valuta 2 19" xfId="9462" xr:uid="{52358CD2-6CDA-4013-9C13-2ED00E3C66AA}"/>
    <cellStyle name="Valuta 2 19 2" xfId="24884" xr:uid="{7A44DBB6-E5C1-4BFA-8F5E-0897D8992DF9}"/>
    <cellStyle name="Valuta 2 19 2 2" xfId="25204" xr:uid="{0EEDF675-6D95-439A-B1E5-606EE590E289}"/>
    <cellStyle name="Valuta 2 19 3" xfId="25157" xr:uid="{A66DD406-C9B3-4978-9B39-4E0A232EAD57}"/>
    <cellStyle name="Valuta 2 19 4" xfId="21383" xr:uid="{65301256-196F-4577-A4E1-398783D4740A}"/>
    <cellStyle name="Valuta 2 19 5" xfId="21310" xr:uid="{55C0B3C9-FB57-4E7C-87A0-40560718BE95}"/>
    <cellStyle name="Valuta 2 19 6" xfId="27079" xr:uid="{3DB8600E-2243-4B56-8397-93EB13690059}"/>
    <cellStyle name="Valuta 2 2" xfId="16" xr:uid="{00000000-0005-0000-0000-00005B170000}"/>
    <cellStyle name="Valuta 2 2 10" xfId="5958" xr:uid="{00000000-0005-0000-0000-00005C170000}"/>
    <cellStyle name="Valuta 2 2 11" xfId="9442" xr:uid="{00000000-0005-0000-0000-00005D170000}"/>
    <cellStyle name="Valuta 2 2 12" xfId="5957" xr:uid="{00000000-0005-0000-0000-00005E170000}"/>
    <cellStyle name="Valuta 2 2 13" xfId="9798" xr:uid="{347DA71B-DD2C-4E47-9106-384C46651FFF}"/>
    <cellStyle name="Valuta 2 2 13 2" xfId="26916" xr:uid="{DC149AF1-97C4-47D4-9CFB-B605B2338108}"/>
    <cellStyle name="Valuta 2 2 13 3" xfId="20535" xr:uid="{2F6FBD36-3B1F-45E2-AADD-CE00F21CDE6E}"/>
    <cellStyle name="Valuta 2 2 14" xfId="24661" xr:uid="{38AD4A08-256F-488F-AF25-A9F067998C9E}"/>
    <cellStyle name="Valuta 2 2 14 2" xfId="25164" xr:uid="{2C147426-BB57-4FDA-9474-DD4FB1D47C6F}"/>
    <cellStyle name="Valuta 2 2 14 3" xfId="17790" xr:uid="{6E330CC8-ACF7-4CE0-8E65-D2095B244954}"/>
    <cellStyle name="Valuta 2 2 15" xfId="25117" xr:uid="{4610EBA6-4840-4B0C-B6F3-5C75C697AF2A}"/>
    <cellStyle name="Valuta 2 2 16" xfId="21341" xr:uid="{05C7AC0B-5CA3-4E75-BCDD-DAD3C40F6CAF}"/>
    <cellStyle name="Valuta 2 2 17" xfId="16924" xr:uid="{5EB09FA7-7109-4547-BC6D-972BA5B08AEA}"/>
    <cellStyle name="Valuta 2 2 18" xfId="27037" xr:uid="{6D7BA45D-ADB6-4825-BE6F-610EF928F798}"/>
    <cellStyle name="Valuta 2 2 2" xfId="41" xr:uid="{00000000-0005-0000-0000-00005F170000}"/>
    <cellStyle name="Valuta 2 2 2 10" xfId="25134" xr:uid="{6931BD17-B859-4132-BB5C-FE0F4DFBC878}"/>
    <cellStyle name="Valuta 2 2 2 11" xfId="21358" xr:uid="{632077D0-84C8-4D0B-ADE0-D4A705BAD444}"/>
    <cellStyle name="Valuta 2 2 2 12" xfId="16942" xr:uid="{ECFD4F6B-ACD8-4EFA-9A22-3E8ED2144733}"/>
    <cellStyle name="Valuta 2 2 2 13" xfId="27054" xr:uid="{E021149C-56A0-4289-84A9-F2430C915E70}"/>
    <cellStyle name="Valuta 2 2 2 2" xfId="5960" xr:uid="{00000000-0005-0000-0000-000060170000}"/>
    <cellStyle name="Valuta 2 2 2 2 2" xfId="11509" xr:uid="{939A9A67-4447-4705-B7BE-1D4535F1FA16}"/>
    <cellStyle name="Valuta 2 2 2 2 2 2" xfId="19954" xr:uid="{FF7B55D0-71D9-4686-B049-845793EE375E}"/>
    <cellStyle name="Valuta 2 2 2 3" xfId="5961" xr:uid="{00000000-0005-0000-0000-000061170000}"/>
    <cellStyle name="Valuta 2 2 2 3 2" xfId="11510" xr:uid="{59D975F1-F324-4489-9584-C0BEA8B4E58F}"/>
    <cellStyle name="Valuta 2 2 2 3 2 2" xfId="18554" xr:uid="{9B55447C-1F74-40A8-8F85-15DC2E35BDFE}"/>
    <cellStyle name="Valuta 2 2 2 4" xfId="5962" xr:uid="{00000000-0005-0000-0000-000062170000}"/>
    <cellStyle name="Valuta 2 2 2 4 2" xfId="11511" xr:uid="{280741D9-14A1-4EB8-B141-025736FE7324}"/>
    <cellStyle name="Valuta 2 2 2 4 2 2" xfId="21552" xr:uid="{DF55CBAA-E63C-4E1C-8399-853D46D3CC90}"/>
    <cellStyle name="Valuta 2 2 2 5" xfId="5963" xr:uid="{00000000-0005-0000-0000-000063170000}"/>
    <cellStyle name="Valuta 2 2 2 5 2" xfId="23754" xr:uid="{423CD555-79AB-41E9-B128-68F5C36C82E7}"/>
    <cellStyle name="Valuta 2 2 2 5 3" xfId="20802" xr:uid="{9C029F0B-5D29-4FB7-AADD-F5BC6F92AC5E}"/>
    <cellStyle name="Valuta 2 2 2 6" xfId="5964" xr:uid="{00000000-0005-0000-0000-000064170000}"/>
    <cellStyle name="Valuta 2 2 2 7" xfId="5959" xr:uid="{00000000-0005-0000-0000-000065170000}"/>
    <cellStyle name="Valuta 2 2 2 8" xfId="11508" xr:uid="{345C3B6D-68DD-4F22-96B1-4C5E9EA3E7BC}"/>
    <cellStyle name="Valuta 2 2 2 8 2" xfId="26930" xr:uid="{B017DFD4-FA4C-4772-A66A-E69D0C95E126}"/>
    <cellStyle name="Valuta 2 2 2 8 3" xfId="26367" xr:uid="{5DF8B6E8-A0D2-4C1D-A335-859BAF6E85A7}"/>
    <cellStyle name="Valuta 2 2 2 9" xfId="24673" xr:uid="{0A3A327C-322A-4130-B4EB-6A9247E7466A}"/>
    <cellStyle name="Valuta 2 2 2 9 2" xfId="25181" xr:uid="{8E2DCA49-8BA7-4D42-87D3-78BF9D50CE9D}"/>
    <cellStyle name="Valuta 2 2 3" xfId="33" xr:uid="{00000000-0005-0000-0000-000066170000}"/>
    <cellStyle name="Valuta 2 2 3 2" xfId="5965" xr:uid="{00000000-0005-0000-0000-000067170000}"/>
    <cellStyle name="Valuta 2 2 3 3" xfId="11512" xr:uid="{FAF6E4F1-8B65-4C4A-82EE-C00A0CB7A766}"/>
    <cellStyle name="Valuta 2 2 3 3 2" xfId="26922" xr:uid="{6C033445-BF3C-4978-93F5-29FAC65F232C}"/>
    <cellStyle name="Valuta 2 2 3 3 3" xfId="21980" xr:uid="{A9204845-2ECF-4DB0-BC5C-61AC1935C6DC}"/>
    <cellStyle name="Valuta 2 2 3 4" xfId="24667" xr:uid="{019FECDE-20E0-4732-A4B2-99B2D142686F}"/>
    <cellStyle name="Valuta 2 2 3 4 2" xfId="25173" xr:uid="{EBF6A1A2-54A9-4E40-AEAD-5F2133527E86}"/>
    <cellStyle name="Valuta 2 2 3 5" xfId="25126" xr:uid="{A0F80593-5C01-4E10-9CE0-629837F0C4FE}"/>
    <cellStyle name="Valuta 2 2 3 6" xfId="21350" xr:uid="{508373FF-2FB1-47CA-BA4F-8544AC605A3E}"/>
    <cellStyle name="Valuta 2 2 3 7" xfId="16935" xr:uid="{4F5FF744-411E-4447-AB95-6AE22E40FB4E}"/>
    <cellStyle name="Valuta 2 2 3 8" xfId="27046" xr:uid="{9723CC40-1846-4308-B280-F269670B293B}"/>
    <cellStyle name="Valuta 2 2 4" xfId="5966" xr:uid="{00000000-0005-0000-0000-000068170000}"/>
    <cellStyle name="Valuta 2 2 4 2" xfId="5967" xr:uid="{00000000-0005-0000-0000-000069170000}"/>
    <cellStyle name="Valuta 2 2 4 2 2" xfId="11514" xr:uid="{75C8C9EF-09E8-4CED-B0AC-38C97852CA33}"/>
    <cellStyle name="Valuta 2 2 4 2 2 2" xfId="18547" xr:uid="{1BF35C63-7F01-48C4-87DF-74393BC546D6}"/>
    <cellStyle name="Valuta 2 2 4 3" xfId="11513" xr:uid="{22744686-F6A7-45CA-83F7-98A820A01AF8}"/>
    <cellStyle name="Valuta 2 2 4 3 2" xfId="17315" xr:uid="{52E41324-57B3-4210-87B7-6A7D592C57C9}"/>
    <cellStyle name="Valuta 2 2 5" xfId="5968" xr:uid="{00000000-0005-0000-0000-00006A170000}"/>
    <cellStyle name="Valuta 2 2 5 2" xfId="11515" xr:uid="{0EB58BEF-D9F0-42C1-BCE2-8332B503B060}"/>
    <cellStyle name="Valuta 2 2 5 2 2" xfId="19953" xr:uid="{FF89577D-12C9-44A1-9F76-9C9D7B998E0F}"/>
    <cellStyle name="Valuta 2 2 6" xfId="5969" xr:uid="{00000000-0005-0000-0000-00006B170000}"/>
    <cellStyle name="Valuta 2 2 6 2" xfId="5970" xr:uid="{00000000-0005-0000-0000-00006C170000}"/>
    <cellStyle name="Valuta 2 2 6 2 2" xfId="11517" xr:uid="{6D64E500-AD34-4318-A5DF-63AE772F5520}"/>
    <cellStyle name="Valuta 2 2 6 2 2 2" xfId="21880" xr:uid="{793D6599-3AB1-49C0-8BAB-6B01A3A84178}"/>
    <cellStyle name="Valuta 2 2 6 3" xfId="5971" xr:uid="{00000000-0005-0000-0000-00006D170000}"/>
    <cellStyle name="Valuta 2 2 6 3 2" xfId="10254" xr:uid="{484D22FC-EE5D-4DA8-9041-165B068E1FC1}"/>
    <cellStyle name="Valuta 2 2 6 4" xfId="11516" xr:uid="{55153F98-C4AB-4DE2-85E0-88D289A6D513}"/>
    <cellStyle name="Valuta 2 2 6 4 2" xfId="21551" xr:uid="{87787FB2-C71A-4BF5-97BE-2A620D044897}"/>
    <cellStyle name="Valuta 2 2 7" xfId="5972" xr:uid="{00000000-0005-0000-0000-00006E170000}"/>
    <cellStyle name="Valuta 2 2 7 2" xfId="11518" xr:uid="{10BEE26F-E2E3-4383-9B77-2A53A1EA0893}"/>
    <cellStyle name="Valuta 2 2 7 2 2" xfId="23712" xr:uid="{3D7540F6-9228-4A73-905A-C80BD5DA5BEA}"/>
    <cellStyle name="Valuta 2 2 8" xfId="5973" xr:uid="{00000000-0005-0000-0000-00006F170000}"/>
    <cellStyle name="Valuta 2 2 8 2" xfId="15251" xr:uid="{4111A939-501E-4500-94AE-C85CECC4C5EA}"/>
    <cellStyle name="Valuta 2 2 8 2 2" xfId="21278" xr:uid="{A4BEBE63-043B-4FD4-B719-A8BF5CD9A993}"/>
    <cellStyle name="Valuta 2 2 8 3" xfId="26633" xr:uid="{6EAFAA21-A14E-497E-977E-17E244AB4438}"/>
    <cellStyle name="Valuta 2 2 8 4" xfId="20350" xr:uid="{86EB6082-B0B0-4D4A-BED7-AE1BA6BF3553}"/>
    <cellStyle name="Valuta 2 2 9" xfId="5974" xr:uid="{00000000-0005-0000-0000-000070170000}"/>
    <cellStyle name="Valuta 2 2 9 2" xfId="11507" xr:uid="{A6CE23B3-042A-48E0-B4EC-4C84914A2950}"/>
    <cellStyle name="Valuta 2 2 9 2 2" xfId="23636" xr:uid="{F8386323-8081-480C-B180-E9F89646537C}"/>
    <cellStyle name="Valuta 2 2 9 3" xfId="18784" xr:uid="{3EF862DC-678D-40FB-9010-E538449B8BCD}"/>
    <cellStyle name="Valuta 2 2 9 4" xfId="22018" xr:uid="{4D81DCA1-6895-4338-BB81-987B5176C4C9}"/>
    <cellStyle name="Valuta 2 20" xfId="9788" xr:uid="{9BB59C02-0573-4C4B-998B-290DAAEDE04E}"/>
    <cellStyle name="Valuta 2 20 2" xfId="25208" xr:uid="{F55EA34C-D36B-4F45-BA81-325B413AA2BA}"/>
    <cellStyle name="Valuta 2 20 2 2" xfId="26914" xr:uid="{400480B1-7CB1-40B5-B276-58E64D2CF0D1}"/>
    <cellStyle name="Valuta 2 20 3" xfId="20855" xr:uid="{D3E4A04F-EC0C-4DD1-A93D-5E89E188A3C7}"/>
    <cellStyle name="Valuta 2 21" xfId="24659" xr:uid="{399446EA-8E93-4A21-8E8B-7BCAE694A1DD}"/>
    <cellStyle name="Valuta 2 21 2" xfId="25160" xr:uid="{63036029-9DD6-4D6C-B4F6-218A61450540}"/>
    <cellStyle name="Valuta 2 22" xfId="25593" xr:uid="{8C168CEB-82D1-4A5E-838C-957158A87ACC}"/>
    <cellStyle name="Valuta 2 23" xfId="25113" xr:uid="{F9862F2F-B105-462D-B5BE-4BE7007FC038}"/>
    <cellStyle name="Valuta 2 24" xfId="21337" xr:uid="{FA0B24DB-1D9A-40AF-B83A-C95E46E89160}"/>
    <cellStyle name="Valuta 2 25" xfId="16919" xr:uid="{F3C10506-4FE4-4C9E-9874-8CD7E7A7E130}"/>
    <cellStyle name="Valuta 2 26" xfId="27033" xr:uid="{3BDA7689-BA63-48A0-805F-08C820C5098E}"/>
    <cellStyle name="Valuta 2 27" xfId="27085" xr:uid="{7227987A-A240-4230-8FDC-0F1DB5D6C919}"/>
    <cellStyle name="Valuta 2 3" xfId="37" xr:uid="{00000000-0005-0000-0000-000071170000}"/>
    <cellStyle name="Valuta 2 3 10" xfId="5976" xr:uid="{00000000-0005-0000-0000-000072170000}"/>
    <cellStyle name="Valuta 2 3 11" xfId="5975" xr:uid="{00000000-0005-0000-0000-000073170000}"/>
    <cellStyle name="Valuta 2 3 12" xfId="9820" xr:uid="{00BA93A8-4F04-4198-8279-482800C9A151}"/>
    <cellStyle name="Valuta 2 3 12 2" xfId="26926" xr:uid="{F557AF64-6E5C-4638-8BFB-13FAC4C2ECDC}"/>
    <cellStyle name="Valuta 2 3 12 3" xfId="26405" xr:uid="{216159DD-6AF0-4C22-9478-F246EC933802}"/>
    <cellStyle name="Valuta 2 3 13" xfId="24670" xr:uid="{BD4CF566-1AD7-4B05-BCAA-678FFF686563}"/>
    <cellStyle name="Valuta 2 3 13 2" xfId="25177" xr:uid="{AB30D265-6525-4D3B-93C6-A5343D68E2D0}"/>
    <cellStyle name="Valuta 2 3 14" xfId="25130" xr:uid="{0F6BBDC6-AB0C-47C6-AB10-D716C20E74C1}"/>
    <cellStyle name="Valuta 2 3 15" xfId="21354" xr:uid="{8D235B77-90CC-42CA-AFFE-C73D7423F514}"/>
    <cellStyle name="Valuta 2 3 16" xfId="16938" xr:uid="{8249234C-2065-4657-9E43-34878A06BACA}"/>
    <cellStyle name="Valuta 2 3 17" xfId="27050" xr:uid="{7434D862-7531-44E9-BC8B-1F1E38CB3209}"/>
    <cellStyle name="Valuta 2 3 2" xfId="5977" xr:uid="{00000000-0005-0000-0000-000074170000}"/>
    <cellStyle name="Valuta 2 3 2 2" xfId="11520" xr:uid="{D24DEABD-04B0-42EB-8835-29CC6A206CFA}"/>
    <cellStyle name="Valuta 2 3 2 2 2" xfId="21209" xr:uid="{A6B67CC3-7862-4F0F-9037-A631C8338264}"/>
    <cellStyle name="Valuta 2 3 3" xfId="5978" xr:uid="{00000000-0005-0000-0000-000075170000}"/>
    <cellStyle name="Valuta 2 3 3 2" xfId="11521" xr:uid="{7AB63B4E-7294-46DC-9C1B-A8239B07573B}"/>
    <cellStyle name="Valuta 2 3 3 2 2" xfId="23039" xr:uid="{BC46966B-49EC-48F0-B1D3-51FC466258E0}"/>
    <cellStyle name="Valuta 2 3 4" xfId="5979" xr:uid="{00000000-0005-0000-0000-000076170000}"/>
    <cellStyle name="Valuta 2 3 4 2" xfId="5980" xr:uid="{00000000-0005-0000-0000-000077170000}"/>
    <cellStyle name="Valuta 2 3 4 2 2" xfId="11523" xr:uid="{67A2F857-65AD-4F40-8557-171D73CD5927}"/>
    <cellStyle name="Valuta 2 3 4 2 2 2" xfId="23189" xr:uid="{93D23A3F-4F8E-465C-823E-258EBE469C15}"/>
    <cellStyle name="Valuta 2 3 4 3" xfId="11522" xr:uid="{C662B18D-7C55-40D7-BAA1-6A8EDCF0D941}"/>
    <cellStyle name="Valuta 2 3 4 3 2" xfId="22719" xr:uid="{34B4982C-7128-4E9A-ACE1-0F6983187BCB}"/>
    <cellStyle name="Valuta 2 3 5" xfId="5981" xr:uid="{00000000-0005-0000-0000-000078170000}"/>
    <cellStyle name="Valuta 2 3 5 2" xfId="11524" xr:uid="{C4F4F98A-65A0-496F-AB9D-16D30D210328}"/>
    <cellStyle name="Valuta 2 3 5 2 2" xfId="21166" xr:uid="{AE351AFE-060E-46A0-B1F5-1E45D7664644}"/>
    <cellStyle name="Valuta 2 3 6" xfId="5982" xr:uid="{00000000-0005-0000-0000-000079170000}"/>
    <cellStyle name="Valuta 2 3 6 2" xfId="5983" xr:uid="{00000000-0005-0000-0000-00007A170000}"/>
    <cellStyle name="Valuta 2 3 6 2 2" xfId="11526" xr:uid="{D1BC8B08-30E0-4952-9216-A6FF7F122488}"/>
    <cellStyle name="Valuta 2 3 6 2 2 2" xfId="17754" xr:uid="{8FD22CD0-6402-4F3F-8C27-FDAC5F22CD5F}"/>
    <cellStyle name="Valuta 2 3 6 3" xfId="11525" xr:uid="{043E4A48-DF71-4638-A7A2-68B83F6FF443}"/>
    <cellStyle name="Valuta 2 3 6 3 2" xfId="23896" xr:uid="{EF290B9C-F515-4FB2-AFB4-6F99F7316B84}"/>
    <cellStyle name="Valuta 2 3 7" xfId="5984" xr:uid="{00000000-0005-0000-0000-00007B170000}"/>
    <cellStyle name="Valuta 2 3 7 2" xfId="11527" xr:uid="{148673DA-BFDE-4245-B611-8FC274C2FF16}"/>
    <cellStyle name="Valuta 2 3 7 2 2" xfId="24058" xr:uid="{F5CD372F-D059-45DF-A4D6-E3872C987FC7}"/>
    <cellStyle name="Valuta 2 3 8" xfId="5985" xr:uid="{00000000-0005-0000-0000-00007C170000}"/>
    <cellStyle name="Valuta 2 3 8 2" xfId="11519" xr:uid="{A811BEEC-86A5-4432-9A76-731E609F8E42}"/>
    <cellStyle name="Valuta 2 3 8 2 2" xfId="18545" xr:uid="{D58F49FB-425E-415C-9AEB-0BBBD2EC6CF4}"/>
    <cellStyle name="Valuta 2 3 9" xfId="5986" xr:uid="{00000000-0005-0000-0000-00007D170000}"/>
    <cellStyle name="Valuta 2 3 9 2" xfId="23753" xr:uid="{8D5D6B5D-99C5-4274-922C-A30D90E58F17}"/>
    <cellStyle name="Valuta 2 3 9 3" xfId="22273" xr:uid="{DC6E775E-0940-49CA-94AD-AA09BA1DED68}"/>
    <cellStyle name="Valuta 2 4" xfId="28" xr:uid="{00000000-0005-0000-0000-00007E170000}"/>
    <cellStyle name="Valuta 2 4 2" xfId="5987" xr:uid="{00000000-0005-0000-0000-00007F170000}"/>
    <cellStyle name="Valuta 2 4 2 2" xfId="11528" xr:uid="{1C05A2F8-02DC-4926-AFFD-94610801F02C}"/>
    <cellStyle name="Valuta 2 4 3" xfId="10117" xr:uid="{A1A59D40-683A-4E36-A365-4A3FFFF938A8}"/>
    <cellStyle name="Valuta 2 4 3 2" xfId="26919" xr:uid="{A7AC5F5D-81F2-48F1-A8ED-441E250AE694}"/>
    <cellStyle name="Valuta 2 4 3 3" xfId="23339" xr:uid="{5988819D-D681-41AD-A546-4C11312064D0}"/>
    <cellStyle name="Valuta 2 4 4" xfId="24664" xr:uid="{697FC0C8-55FB-48E3-A2AB-336DDE5B4EDC}"/>
    <cellStyle name="Valuta 2 4 4 2" xfId="25169" xr:uid="{ADCFBE4D-EBEF-40A1-B132-A8A687DDA150}"/>
    <cellStyle name="Valuta 2 4 4 3" xfId="22500" xr:uid="{5D1E5A57-2F60-4499-B412-AE257C194482}"/>
    <cellStyle name="Valuta 2 4 5" xfId="25122" xr:uid="{1B00F3FF-F71A-460D-B7CF-2F0ED74440A5}"/>
    <cellStyle name="Valuta 2 4 6" xfId="21346" xr:uid="{CCB67FDA-11F7-42BD-8F77-4155B6CB3DB2}"/>
    <cellStyle name="Valuta 2 4 7" xfId="16932" xr:uid="{DCDC851B-2572-4160-98C5-67CAD415968F}"/>
    <cellStyle name="Valuta 2 4 8" xfId="27042" xr:uid="{6F3856B4-1A28-4510-AC94-62ACCFAF0276}"/>
    <cellStyle name="Valuta 2 5" xfId="5988" xr:uid="{00000000-0005-0000-0000-000080170000}"/>
    <cellStyle name="Valuta 2 5 2" xfId="11529" xr:uid="{5C242F9F-2A1D-41E3-B618-8B4409412BE6}"/>
    <cellStyle name="Valuta 2 5 2 2" xfId="23767" xr:uid="{0A079633-DDAA-48D0-9E0C-FE975D9758AC}"/>
    <cellStyle name="Valuta 2 6" xfId="5989" xr:uid="{00000000-0005-0000-0000-000081170000}"/>
    <cellStyle name="Valuta 2 6 2" xfId="11530" xr:uid="{31D77F9E-A495-4DDF-BE23-409A65E8A1CE}"/>
    <cellStyle name="Valuta 2 6 2 2" xfId="17314" xr:uid="{9BE793A7-89A0-418C-ACBF-1242FAAEEF5B}"/>
    <cellStyle name="Valuta 2 7" xfId="5990" xr:uid="{00000000-0005-0000-0000-000082170000}"/>
    <cellStyle name="Valuta 2 7 2" xfId="5991" xr:uid="{00000000-0005-0000-0000-000083170000}"/>
    <cellStyle name="Valuta 2 7 2 2" xfId="11532" xr:uid="{8CFB5A8D-C179-4254-A5C1-6D719536C4CE}"/>
    <cellStyle name="Valuta 2 7 2 2 2" xfId="19952" xr:uid="{AED7ABB3-1CEC-49ED-8887-CFA2207ADEC8}"/>
    <cellStyle name="Valuta 2 7 3" xfId="5992" xr:uid="{00000000-0005-0000-0000-000084170000}"/>
    <cellStyle name="Valuta 2 7 3 2" xfId="16901" xr:uid="{6177E90C-D8FB-41DA-97E2-5BAA8AA01D3B}"/>
    <cellStyle name="Valuta 2 7 3 2 2" xfId="25103" xr:uid="{4CAB0847-6C66-4FC6-A140-B511D1EDDE60}"/>
    <cellStyle name="Valuta 2 7 3 2 3" xfId="22531" xr:uid="{55F11D08-101C-405C-AE58-55D26724393F}"/>
    <cellStyle name="Valuta 2 7 3 2 4" xfId="21550" xr:uid="{56659C60-6E7D-4C15-BB72-960F5F5378B0}"/>
    <cellStyle name="Valuta 2 7 3 3" xfId="11533" xr:uid="{135EDEF3-378D-4B23-9995-031FF63B0588}"/>
    <cellStyle name="Valuta 2 7 3 3 2" xfId="24955" xr:uid="{2EA1F289-45DC-42D8-A08B-EFAF28489792}"/>
    <cellStyle name="Valuta 2 7 3 3 3" xfId="24655" xr:uid="{4255C13C-4A3A-4DDC-BDA4-BC15BE62E96C}"/>
    <cellStyle name="Valuta 2 7 4" xfId="5993" xr:uid="{00000000-0005-0000-0000-000085170000}"/>
    <cellStyle name="Valuta 2 7 4 2" xfId="11534" xr:uid="{7810B642-244B-461D-B2F7-35004F7966A2}"/>
    <cellStyle name="Valuta 2 7 4 2 2" xfId="22196" xr:uid="{5247D7FE-E3D2-4FD7-B548-5369B7F4F9AD}"/>
    <cellStyle name="Valuta 2 7 5" xfId="16377" xr:uid="{F00301EB-6527-4ABE-82FC-05F88D477113}"/>
    <cellStyle name="Valuta 2 7 5 2" xfId="26798" xr:uid="{AE7C77B2-39D8-4724-B1A5-668D908605E3}"/>
    <cellStyle name="Valuta 2 7 5 3" xfId="18546" xr:uid="{A34096AB-0230-4994-8F6D-3A496E80D920}"/>
    <cellStyle name="Valuta 2 7 6" xfId="11531" xr:uid="{71D1E9AB-A4C7-4EFA-B34F-F22F3D3FF6FF}"/>
    <cellStyle name="Valuta 2 8" xfId="5994" xr:uid="{00000000-0005-0000-0000-000086170000}"/>
    <cellStyle name="Valuta 2 8 2" xfId="11535" xr:uid="{9E26E0A5-D59E-4589-8C09-9573AE3EF077}"/>
    <cellStyle name="Valuta 2 8 2 2" xfId="17752" xr:uid="{DA1A458B-2160-4984-B70D-FC8EFBB0A5EB}"/>
    <cellStyle name="Valuta 2 9" xfId="5995" xr:uid="{00000000-0005-0000-0000-000087170000}"/>
    <cellStyle name="Valuta 2 9 2" xfId="11536" xr:uid="{6FECEA80-2C39-4473-A9F4-990E384016E8}"/>
    <cellStyle name="Valuta 2 9 2 2" xfId="18128" xr:uid="{83776466-61FE-4C9E-99CE-0D36FFAA19A3}"/>
    <cellStyle name="Valuta 3" xfId="5996" xr:uid="{00000000-0005-0000-0000-000088170000}"/>
    <cellStyle name="Valuta 3 10" xfId="9441" xr:uid="{00000000-0005-0000-0000-000089170000}"/>
    <cellStyle name="Valuta 3 11" xfId="9821" xr:uid="{5535CC50-29A6-4AB9-A63B-2D01B922BB15}"/>
    <cellStyle name="Valuta 3 11 2" xfId="24118" xr:uid="{6A1B7792-61C4-493F-AAE8-0BA7E7B7545A}"/>
    <cellStyle name="Valuta 3 12" xfId="22256" xr:uid="{5EC42B58-A985-4DD3-9497-F4651CDD5646}"/>
    <cellStyle name="Valuta 3 2" xfId="5997" xr:uid="{00000000-0005-0000-0000-00008A170000}"/>
    <cellStyle name="Valuta 3 2 2" xfId="5998" xr:uid="{00000000-0005-0000-0000-00008B170000}"/>
    <cellStyle name="Valuta 3 2 2 2" xfId="11538" xr:uid="{BFF4C750-D6FB-40B9-83DA-F3BA6DDBE37E}"/>
    <cellStyle name="Valuta 3 2 2 2 2" xfId="17753" xr:uid="{43A0FB36-24EE-4DB7-A9D4-BAAFFBC24B24}"/>
    <cellStyle name="Valuta 3 2 3" xfId="5999" xr:uid="{00000000-0005-0000-0000-00008C170000}"/>
    <cellStyle name="Valuta 3 2 3 2" xfId="6000" xr:uid="{00000000-0005-0000-0000-00008D170000}"/>
    <cellStyle name="Valuta 3 2 3 2 2" xfId="11540" xr:uid="{F04921A9-4C8C-4BED-8653-8E4DB15C2D26}"/>
    <cellStyle name="Valuta 3 2 3 2 2 2" xfId="19318" xr:uid="{BB20CAED-554C-4182-8464-32622D1CAC4B}"/>
    <cellStyle name="Valuta 3 2 3 3" xfId="11539" xr:uid="{D6D87286-D74C-4FF2-B7BD-C9D45751A073}"/>
    <cellStyle name="Valuta 3 2 3 3 2" xfId="18129" xr:uid="{BFA2C6E1-997B-43CB-AAE9-DDE701DB54A0}"/>
    <cellStyle name="Valuta 3 2 4" xfId="6001" xr:uid="{00000000-0005-0000-0000-00008E170000}"/>
    <cellStyle name="Valuta 3 2 4 2" xfId="11541" xr:uid="{8F3C9CC9-F345-47D9-9B2D-BB01AD44B5C6}"/>
    <cellStyle name="Valuta 3 2 4 2 2" xfId="23443" xr:uid="{0306E6DD-56A3-4749-8B61-5A1E12C1ACAD}"/>
    <cellStyle name="Valuta 3 2 5" xfId="6002" xr:uid="{00000000-0005-0000-0000-00008F170000}"/>
    <cellStyle name="Valuta 3 2 5 2" xfId="6003" xr:uid="{00000000-0005-0000-0000-000090170000}"/>
    <cellStyle name="Valuta 3 2 5 2 2" xfId="11543" xr:uid="{D1944F7F-A4C6-4BC5-86FF-12C0802E2AD8}"/>
    <cellStyle name="Valuta 3 2 5 2 2 2" xfId="18544" xr:uid="{9A46F576-CC48-44F6-9F8B-AD875F2EC96A}"/>
    <cellStyle name="Valuta 3 2 5 3" xfId="11542" xr:uid="{B4C08433-45B7-49E3-8E51-C4108C846265}"/>
    <cellStyle name="Valuta 3 2 5 3 2" xfId="24973" xr:uid="{9D5AA71A-814A-4658-9B19-203190D3F6E0}"/>
    <cellStyle name="Valuta 3 2 6" xfId="6004" xr:uid="{00000000-0005-0000-0000-000091170000}"/>
    <cellStyle name="Valuta 3 2 6 2" xfId="11544" xr:uid="{1B2D0BAC-7964-483B-A88A-1DFB04D1992F}"/>
    <cellStyle name="Valuta 3 2 6 2 2" xfId="19951" xr:uid="{B1D45CFB-9D77-4E3E-8AE1-402B2E5912A5}"/>
    <cellStyle name="Valuta 3 2 7" xfId="6005" xr:uid="{00000000-0005-0000-0000-000092170000}"/>
    <cellStyle name="Valuta 3 2 7 2" xfId="23752" xr:uid="{A159AB22-8CA1-43F2-98B3-F4626BB19EA0}"/>
    <cellStyle name="Valuta 3 2 7 3" xfId="22375" xr:uid="{FF8DDBF3-F27F-488D-96F8-C7274E3A1B03}"/>
    <cellStyle name="Valuta 3 2 8" xfId="11537" xr:uid="{791D4F82-129E-439A-B56F-FE9EF590A428}"/>
    <cellStyle name="Valuta 3 2 8 2" xfId="23821" xr:uid="{761BD129-B54E-4759-B79F-B90F69464EFD}"/>
    <cellStyle name="Valuta 3 3" xfId="6006" xr:uid="{00000000-0005-0000-0000-000093170000}"/>
    <cellStyle name="Valuta 3 3 2" xfId="6007" xr:uid="{00000000-0005-0000-0000-000094170000}"/>
    <cellStyle name="Valuta 3 3 2 2" xfId="11546" xr:uid="{903B39A8-AE9F-47C4-ABBE-55CF88BC2FCC}"/>
    <cellStyle name="Valuta 3 3 2 2 2" xfId="17750" xr:uid="{82E84CDF-1277-44F9-9F92-DABBB5A1439A}"/>
    <cellStyle name="Valuta 3 3 3" xfId="6008" xr:uid="{00000000-0005-0000-0000-000095170000}"/>
    <cellStyle name="Valuta 3 3 3 2" xfId="6009" xr:uid="{00000000-0005-0000-0000-000096170000}"/>
    <cellStyle name="Valuta 3 3 3 2 2" xfId="11548" xr:uid="{0C6E44C1-3E0C-405B-8AEE-E7CCDB5C12FF}"/>
    <cellStyle name="Valuta 3 3 3 2 2 2" xfId="18542" xr:uid="{E0A0B609-713D-46A7-AE1A-01F8FDD40A2A}"/>
    <cellStyle name="Valuta 3 3 3 3" xfId="11547" xr:uid="{97ADCC10-C2C8-4216-A77D-BFB46EA12D97}"/>
    <cellStyle name="Valuta 3 3 3 3 2" xfId="22476" xr:uid="{D7A4BD54-27E6-4873-9F4E-C6F46229CA7B}"/>
    <cellStyle name="Valuta 3 3 4" xfId="6010" xr:uid="{00000000-0005-0000-0000-000097170000}"/>
    <cellStyle name="Valuta 3 3 4 2" xfId="11549" xr:uid="{92B7ED0E-48EB-4FA9-9B32-9F704996C6D7}"/>
    <cellStyle name="Valuta 3 3 4 2 2" xfId="19950" xr:uid="{467B4139-4415-4790-9B4E-56425B6A1517}"/>
    <cellStyle name="Valuta 3 3 5" xfId="6011" xr:uid="{00000000-0005-0000-0000-000098170000}"/>
    <cellStyle name="Valuta 3 3 5 2" xfId="6012" xr:uid="{00000000-0005-0000-0000-000099170000}"/>
    <cellStyle name="Valuta 3 3 5 2 2" xfId="11551" xr:uid="{7803E9DE-2BA9-4582-95ED-78CBA872273E}"/>
    <cellStyle name="Valuta 3 3 5 2 2 2" xfId="18127" xr:uid="{99537776-CAC0-471F-A817-5CBD3A9F638D}"/>
    <cellStyle name="Valuta 3 3 5 3" xfId="11550" xr:uid="{457F1CA8-7479-4BCF-A3E5-83B9D4CAA111}"/>
    <cellStyle name="Valuta 3 3 5 3 2" xfId="17751" xr:uid="{6ADDF52C-DE50-4E16-8F28-8192F9B877C1}"/>
    <cellStyle name="Valuta 3 3 6" xfId="6013" xr:uid="{00000000-0005-0000-0000-00009A170000}"/>
    <cellStyle name="Valuta 3 3 6 2" xfId="11552" xr:uid="{591AC025-3D88-496A-9571-2CD69AA5D6B2}"/>
    <cellStyle name="Valuta 3 3 6 2 2" xfId="18543" xr:uid="{A4180470-ED66-4E82-84C6-25A6BC0D186F}"/>
    <cellStyle name="Valuta 3 3 7" xfId="6014" xr:uid="{00000000-0005-0000-0000-00009B170000}"/>
    <cellStyle name="Valuta 3 3 7 2" xfId="19949" xr:uid="{7A2AADA0-9788-4ABC-99EF-038758192867}"/>
    <cellStyle name="Valuta 3 3 7 3" xfId="20766" xr:uid="{E35B02B4-2699-4998-9B46-526DE256500D}"/>
    <cellStyle name="Valuta 3 3 8" xfId="11545" xr:uid="{A3C50703-0462-4B4B-8948-DB175E694535}"/>
    <cellStyle name="Valuta 3 3 8 2" xfId="25091" xr:uid="{AD8B7196-6EA1-4E7B-B058-2FA0A347FC71}"/>
    <cellStyle name="Valuta 3 4" xfId="6015" xr:uid="{00000000-0005-0000-0000-00009C170000}"/>
    <cellStyle name="Valuta 3 4 2" xfId="6016" xr:uid="{00000000-0005-0000-0000-00009D170000}"/>
    <cellStyle name="Valuta 3 4 2 2" xfId="11554" xr:uid="{676DC1CD-F93E-4EDF-BE5E-D227EBFC110D}"/>
    <cellStyle name="Valuta 3 4 2 2 2" xfId="22128" xr:uid="{599AB1BD-66C2-4E19-98D0-60A85592E4A8}"/>
    <cellStyle name="Valuta 3 4 3" xfId="6017" xr:uid="{00000000-0005-0000-0000-00009E170000}"/>
    <cellStyle name="Valuta 3 4 3 2" xfId="6018" xr:uid="{00000000-0005-0000-0000-00009F170000}"/>
    <cellStyle name="Valuta 3 4 3 2 2" xfId="11556" xr:uid="{DC9BFA74-B04F-4648-9CE0-7D3710AA7B9D}"/>
    <cellStyle name="Valuta 3 4 3 2 2 2" xfId="18541" xr:uid="{93885434-AE99-4C83-B693-DD9FC2A5E86D}"/>
    <cellStyle name="Valuta 3 4 3 3" xfId="11555" xr:uid="{3AA4DD4C-89CC-4659-B4CB-97FE97ADCD4B}"/>
    <cellStyle name="Valuta 3 4 3 3 2" xfId="24057" xr:uid="{C3FD2A9B-339D-4873-9ED0-08D178003C63}"/>
    <cellStyle name="Valuta 3 4 4" xfId="6019" xr:uid="{00000000-0005-0000-0000-0000A0170000}"/>
    <cellStyle name="Valuta 3 4 4 2" xfId="11557" xr:uid="{81779B98-02C8-46B5-8404-32BABF47D980}"/>
    <cellStyle name="Valuta 3 4 4 2 2" xfId="22192" xr:uid="{0D619C35-179F-432E-A83A-1BFFEF9E43C4}"/>
    <cellStyle name="Valuta 3 4 5" xfId="6020" xr:uid="{00000000-0005-0000-0000-0000A1170000}"/>
    <cellStyle name="Valuta 3 4 5 2" xfId="6021" xr:uid="{00000000-0005-0000-0000-0000A2170000}"/>
    <cellStyle name="Valuta 3 4 5 2 2" xfId="11559" xr:uid="{9A31E4B6-DFD5-47FB-A56D-A6D780B538CE}"/>
    <cellStyle name="Valuta 3 4 5 2 2 2" xfId="19948" xr:uid="{CD5EB86B-1EF4-41C7-9CEB-3FBE82BB5D60}"/>
    <cellStyle name="Valuta 3 4 5 3" xfId="11558" xr:uid="{0E013790-FD0A-4BA0-99A5-BBE2CB0DD775}"/>
    <cellStyle name="Valuta 3 4 5 3 2" xfId="18555" xr:uid="{0B6B6158-110E-423F-A67D-E338124C3669}"/>
    <cellStyle name="Valuta 3 4 6" xfId="6022" xr:uid="{00000000-0005-0000-0000-0000A3170000}"/>
    <cellStyle name="Valuta 3 4 6 2" xfId="11560" xr:uid="{E516E24A-34D5-45D7-8379-C801E53F6697}"/>
    <cellStyle name="Valuta 3 4 6 2 2" xfId="18540" xr:uid="{F9A5BBA1-7B4C-442D-8E07-A014184407B7}"/>
    <cellStyle name="Valuta 3 4 7" xfId="6023" xr:uid="{00000000-0005-0000-0000-0000A4170000}"/>
    <cellStyle name="Valuta 3 4 7 2" xfId="22741" xr:uid="{B06BBB21-9C91-460E-9780-35404ED67C76}"/>
    <cellStyle name="Valuta 3 4 7 3" xfId="23722" xr:uid="{DA8D68A8-1C41-42D4-8046-16FFCBB7C13D}"/>
    <cellStyle name="Valuta 3 4 8" xfId="11553" xr:uid="{9A343688-6339-411A-9850-6A083897ADBA}"/>
    <cellStyle name="Valuta 3 4 8 2" xfId="22194" xr:uid="{59C612B6-AF70-477F-A52B-75F001612F95}"/>
    <cellStyle name="Valuta 3 5" xfId="6024" xr:uid="{00000000-0005-0000-0000-0000A5170000}"/>
    <cellStyle name="Valuta 3 5 2" xfId="6025" xr:uid="{00000000-0005-0000-0000-0000A6170000}"/>
    <cellStyle name="Valuta 3 5 2 2" xfId="11562" xr:uid="{79FFAAF9-0F51-4F13-B609-7FCC726E57F0}"/>
    <cellStyle name="Valuta 3 5 2 2 2" xfId="22193" xr:uid="{53D9EBC4-785E-4D3D-BB81-4EAF7D86E85F}"/>
    <cellStyle name="Valuta 3 5 3" xfId="6026" xr:uid="{00000000-0005-0000-0000-0000A7170000}"/>
    <cellStyle name="Valuta 3 5 3 2" xfId="6027" xr:uid="{00000000-0005-0000-0000-0000A8170000}"/>
    <cellStyle name="Valuta 3 5 3 2 2" xfId="11564" xr:uid="{C1AF4759-FE8C-4454-8D46-A67F5C972318}"/>
    <cellStyle name="Valuta 3 5 3 2 2 2" xfId="17749" xr:uid="{6E46CFF1-0515-449A-B048-12A2B76978D1}"/>
    <cellStyle name="Valuta 3 5 3 3" xfId="11563" xr:uid="{C1BA82EF-2866-4E24-895F-AB0E36C257F1}"/>
    <cellStyle name="Valuta 3 5 3 3 2" xfId="19947" xr:uid="{0F698238-1FDF-4097-A352-7BE21625835E}"/>
    <cellStyle name="Valuta 3 5 4" xfId="6028" xr:uid="{00000000-0005-0000-0000-0000A9170000}"/>
    <cellStyle name="Valuta 3 5 4 2" xfId="11565" xr:uid="{C759FA71-272F-45B9-B9F1-53E1269CE87A}"/>
    <cellStyle name="Valuta 3 5 4 2 2" xfId="18126" xr:uid="{C5CF9819-6045-44B9-A51F-47EE4082782E}"/>
    <cellStyle name="Valuta 3 5 5" xfId="6029" xr:uid="{00000000-0005-0000-0000-0000AA170000}"/>
    <cellStyle name="Valuta 3 5 5 2" xfId="6030" xr:uid="{00000000-0005-0000-0000-0000AB170000}"/>
    <cellStyle name="Valuta 3 5 5 2 2" xfId="11567" xr:uid="{C6A1D76D-D29F-4F63-92E1-99EDFFDA084D}"/>
    <cellStyle name="Valuta 3 5 5 2 2 2" xfId="18539" xr:uid="{39F8F3B1-BF5C-4A5A-88ED-B0C0CAA74632}"/>
    <cellStyle name="Valuta 3 5 5 3" xfId="11566" xr:uid="{CA278149-F728-4980-9288-FE0DB89A2FD0}"/>
    <cellStyle name="Valuta 3 5 5 3 2" xfId="17313" xr:uid="{FCE2961A-79BD-4839-B8EE-095FE3B05670}"/>
    <cellStyle name="Valuta 3 5 6" xfId="6031" xr:uid="{00000000-0005-0000-0000-0000AC170000}"/>
    <cellStyle name="Valuta 3 5 6 2" xfId="11568" xr:uid="{BA05E0E0-7310-42A9-BB54-B1611B218984}"/>
    <cellStyle name="Valuta 3 5 6 2 2" xfId="19946" xr:uid="{9F46E107-6898-4617-B492-232EF992A029}"/>
    <cellStyle name="Valuta 3 5 7" xfId="6032" xr:uid="{00000000-0005-0000-0000-0000AD170000}"/>
    <cellStyle name="Valuta 3 5 7 2" xfId="21609" xr:uid="{E967CEF8-6AB3-4960-A73A-DA9F96D5F401}"/>
    <cellStyle name="Valuta 3 5 7 3" xfId="20349" xr:uid="{92EB5911-EE2A-4948-BD3A-082C45732BA1}"/>
    <cellStyle name="Valuta 3 5 8" xfId="11561" xr:uid="{3BAF7C46-7B7B-4F24-B0DB-E8178349A032}"/>
    <cellStyle name="Valuta 3 5 8 2" xfId="20591" xr:uid="{06C03058-0AA7-42D5-AB19-AE3543BC2CD1}"/>
    <cellStyle name="Valuta 3 6" xfId="6033" xr:uid="{00000000-0005-0000-0000-0000AE170000}"/>
    <cellStyle name="Valuta 3 6 2" xfId="6034" xr:uid="{00000000-0005-0000-0000-0000AF170000}"/>
    <cellStyle name="Valuta 3 6 2 2" xfId="11570" xr:uid="{724E3EAD-6D62-4EA8-88C2-7E76F944CD9D}"/>
    <cellStyle name="Valuta 3 6 2 2 2" xfId="17748" xr:uid="{2A12C676-8A24-494D-8E6F-1307CD4135DB}"/>
    <cellStyle name="Valuta 3 6 3" xfId="6035" xr:uid="{00000000-0005-0000-0000-0000B0170000}"/>
    <cellStyle name="Valuta 3 6 3 2" xfId="6036" xr:uid="{00000000-0005-0000-0000-0000B1170000}"/>
    <cellStyle name="Valuta 3 6 3 2 2" xfId="11572" xr:uid="{06043D46-4120-4385-9A1D-908495BDDC14}"/>
    <cellStyle name="Valuta 3 6 3 2 2 2" xfId="18537" xr:uid="{DA74F7BC-9DEB-42DE-B9BA-CA19F108C2DC}"/>
    <cellStyle name="Valuta 3 6 3 3" xfId="11571" xr:uid="{9B4A94F2-1603-4603-BDB3-88F29C7649F4}"/>
    <cellStyle name="Valuta 3 6 3 3 2" xfId="24341" xr:uid="{414F810D-7213-4D06-83C0-3B1FCDF62312}"/>
    <cellStyle name="Valuta 3 6 4" xfId="6037" xr:uid="{00000000-0005-0000-0000-0000B2170000}"/>
    <cellStyle name="Valuta 3 6 4 2" xfId="11573" xr:uid="{3084B75E-5545-48BA-B4EF-BFDA156C8152}"/>
    <cellStyle name="Valuta 3 6 4 2 2" xfId="19945" xr:uid="{0CE7DDC2-525F-4F2E-835A-22BF8AF87FA8}"/>
    <cellStyle name="Valuta 3 6 5" xfId="6038" xr:uid="{00000000-0005-0000-0000-0000B3170000}"/>
    <cellStyle name="Valuta 3 6 5 2" xfId="6039" xr:uid="{00000000-0005-0000-0000-0000B4170000}"/>
    <cellStyle name="Valuta 3 6 5 2 2" xfId="11575" xr:uid="{A06010D5-F210-495D-8A31-154572B36651}"/>
    <cellStyle name="Valuta 3 6 5 2 2 2" xfId="18125" xr:uid="{DF7C80B9-A432-4E0E-9D02-CE7E9BE85098}"/>
    <cellStyle name="Valuta 3 6 5 3" xfId="11574" xr:uid="{C0BC4723-8122-4195-85F2-9AC336705231}"/>
    <cellStyle name="Valuta 3 6 5 3 2" xfId="24544" xr:uid="{5BA88D3F-810C-46F9-8DD5-9DB36870CDC5}"/>
    <cellStyle name="Valuta 3 6 6" xfId="6040" xr:uid="{00000000-0005-0000-0000-0000B5170000}"/>
    <cellStyle name="Valuta 3 6 6 2" xfId="11576" xr:uid="{BE609FD2-0319-4195-9B75-9E006D9264DB}"/>
    <cellStyle name="Valuta 3 6 6 2 2" xfId="17312" xr:uid="{3AD4C582-738F-4C14-8124-58EB350A082F}"/>
    <cellStyle name="Valuta 3 6 7" xfId="6041" xr:uid="{00000000-0005-0000-0000-0000B6170000}"/>
    <cellStyle name="Valuta 3 6 7 2" xfId="18538" xr:uid="{2A1A2A8B-88E2-4054-8FBE-89F856B5D521}"/>
    <cellStyle name="Valuta 3 6 7 3" xfId="26155" xr:uid="{7E210732-2B0C-4C3A-B72E-71F9038CA042}"/>
    <cellStyle name="Valuta 3 6 8" xfId="11569" xr:uid="{C3459E30-CEEF-46A1-9E9B-5214FE384BF1}"/>
    <cellStyle name="Valuta 3 6 8 2" xfId="22195" xr:uid="{EE35C024-9F0A-4E03-8BAE-B3E43E6C36DC}"/>
    <cellStyle name="Valuta 3 7" xfId="6042" xr:uid="{00000000-0005-0000-0000-0000B7170000}"/>
    <cellStyle name="Valuta 3 7 2" xfId="6043" xr:uid="{00000000-0005-0000-0000-0000B8170000}"/>
    <cellStyle name="Valuta 3 7 2 2" xfId="11578" xr:uid="{83357D58-1E02-4536-AA0A-66405722543A}"/>
    <cellStyle name="Valuta 3 7 2 2 2" xfId="19944" xr:uid="{ABD08905-CFD3-495C-B883-6EC208CE5C26}"/>
    <cellStyle name="Valuta 3 7 3" xfId="6044" xr:uid="{00000000-0005-0000-0000-0000B9170000}"/>
    <cellStyle name="Valuta 3 7 3 2" xfId="6045" xr:uid="{00000000-0005-0000-0000-0000BA170000}"/>
    <cellStyle name="Valuta 3 7 3 2 2" xfId="11580" xr:uid="{2011B41F-F20B-4292-85B8-A7FC2B47309E}"/>
    <cellStyle name="Valuta 3 7 3 2 2 2" xfId="21549" xr:uid="{3854F201-5EBE-4C3F-B7BE-29414487BC96}"/>
    <cellStyle name="Valuta 3 7 3 3" xfId="11579" xr:uid="{C0BD2399-EB32-446C-9951-6FD07D8E9022}"/>
    <cellStyle name="Valuta 3 7 3 3 2" xfId="19943" xr:uid="{9650BD14-0BDA-45F7-BB19-262DABC7975C}"/>
    <cellStyle name="Valuta 3 7 4" xfId="6046" xr:uid="{00000000-0005-0000-0000-0000BB170000}"/>
    <cellStyle name="Valuta 3 7 4 2" xfId="11581" xr:uid="{3F742002-EE88-4488-8EDC-A6E40D3DB54A}"/>
    <cellStyle name="Valuta 3 7 4 2 2" xfId="17746" xr:uid="{41EE204D-96EE-49BF-94A2-F161A1459F76}"/>
    <cellStyle name="Valuta 3 7 5" xfId="6047" xr:uid="{00000000-0005-0000-0000-0000BC170000}"/>
    <cellStyle name="Valuta 3 7 5 2" xfId="6048" xr:uid="{00000000-0005-0000-0000-0000BD170000}"/>
    <cellStyle name="Valuta 3 7 5 2 2" xfId="11583" xr:uid="{769BE188-8608-4C5F-8ADA-CF883428F8E3}"/>
    <cellStyle name="Valuta 3 7 5 2 2 2" xfId="18535" xr:uid="{1013D05A-2B71-427A-B8BD-99001C0CA6A0}"/>
    <cellStyle name="Valuta 3 7 5 3" xfId="11582" xr:uid="{26D44113-1D9D-4C71-BCFC-4197BC90BCAB}"/>
    <cellStyle name="Valuta 3 7 5 3 2" xfId="18124" xr:uid="{C4383AC3-0244-49E5-9D17-F0BB3AE576C4}"/>
    <cellStyle name="Valuta 3 7 6" xfId="6049" xr:uid="{00000000-0005-0000-0000-0000BE170000}"/>
    <cellStyle name="Valuta 3 7 6 2" xfId="11584" xr:uid="{83167A68-020F-442C-B6C4-F2AFC7EF4726}"/>
    <cellStyle name="Valuta 3 7 6 2 2" xfId="24139" xr:uid="{05C33AB1-D9D5-478C-811D-2F9332742A45}"/>
    <cellStyle name="Valuta 3 7 7" xfId="6050" xr:uid="{00000000-0005-0000-0000-0000BF170000}"/>
    <cellStyle name="Valuta 3 7 7 2" xfId="17747" xr:uid="{314ED64E-4CAF-4783-BC03-2F6EF49C35CE}"/>
    <cellStyle name="Valuta 3 7 7 3" xfId="23497" xr:uid="{56A8A3D2-8DF2-426F-89A0-801427C0B1D6}"/>
    <cellStyle name="Valuta 3 7 8" xfId="11577" xr:uid="{13753112-C142-4985-8489-8D6B9C805147}"/>
    <cellStyle name="Valuta 3 7 8 2" xfId="23397" xr:uid="{8EF1A493-E143-4BA9-A89A-F2865E066059}"/>
    <cellStyle name="Valuta 3 8" xfId="6051" xr:uid="{00000000-0005-0000-0000-0000C0170000}"/>
    <cellStyle name="Valuta 3 8 2" xfId="6052" xr:uid="{00000000-0005-0000-0000-0000C1170000}"/>
    <cellStyle name="Valuta 3 8 2 2" xfId="11586" xr:uid="{905B9A54-6169-45F8-B3B0-C8DE0A34EC4A}"/>
    <cellStyle name="Valuta 3 8 2 2 2" xfId="18536" xr:uid="{DBD63F7B-9092-4064-AD3E-733B82ABE08E}"/>
    <cellStyle name="Valuta 3 8 3" xfId="6053" xr:uid="{00000000-0005-0000-0000-0000C2170000}"/>
    <cellStyle name="Valuta 3 8 3 2" xfId="6054" xr:uid="{00000000-0005-0000-0000-0000C3170000}"/>
    <cellStyle name="Valuta 3 8 3 2 2" xfId="11588" xr:uid="{E7C1A96A-CD47-42E2-BC67-43BA31B9263A}"/>
    <cellStyle name="Valuta 3 8 3 2 2 2" xfId="23751" xr:uid="{514E0735-FF3C-4E60-BB18-92EBC269D812}"/>
    <cellStyle name="Valuta 3 8 3 3" xfId="11587" xr:uid="{6D9AFA41-A65C-4B15-86A9-C51D82DB5CED}"/>
    <cellStyle name="Valuta 3 8 3 3 2" xfId="19942" xr:uid="{505DBE95-5A08-4994-BBDD-78DAC66B0483}"/>
    <cellStyle name="Valuta 3 8 4" xfId="6055" xr:uid="{00000000-0005-0000-0000-0000C4170000}"/>
    <cellStyle name="Valuta 3 8 4 2" xfId="11589" xr:uid="{88C95B4D-4E17-4A0D-ADA6-6F8932E93D88}"/>
    <cellStyle name="Valuta 3 8 4 2 2" xfId="25090" xr:uid="{AAFB30A3-D136-41FC-9A7D-812A3EB3F7B0}"/>
    <cellStyle name="Valuta 3 8 5" xfId="6056" xr:uid="{00000000-0005-0000-0000-0000C5170000}"/>
    <cellStyle name="Valuta 3 8 5 2" xfId="6057" xr:uid="{00000000-0005-0000-0000-0000C6170000}"/>
    <cellStyle name="Valuta 3 8 5 2 2" xfId="11591" xr:uid="{94CDD583-D140-450F-91C8-C54E307E37B3}"/>
    <cellStyle name="Valuta 3 8 5 2 2 2" xfId="18122" xr:uid="{6B6EC20D-AD50-4873-910E-D255D0B3A6EE}"/>
    <cellStyle name="Valuta 3 8 5 3" xfId="11590" xr:uid="{90887A13-24F4-4704-B723-5A6C3BDFC211}"/>
    <cellStyle name="Valuta 3 8 5 3 2" xfId="17744" xr:uid="{2BCA8B1D-4A17-44B1-9CD7-0724122D6DD8}"/>
    <cellStyle name="Valuta 3 8 6" xfId="6058" xr:uid="{00000000-0005-0000-0000-0000C7170000}"/>
    <cellStyle name="Valuta 3 8 6 2" xfId="11592" xr:uid="{9DB9725F-4172-42B9-AB03-E468BB0701F4}"/>
    <cellStyle name="Valuta 3 8 6 2 2" xfId="18533" xr:uid="{E153F067-DF3E-4616-818E-8FCC19CA2D9C}"/>
    <cellStyle name="Valuta 3 8 7" xfId="6059" xr:uid="{00000000-0005-0000-0000-0000C8170000}"/>
    <cellStyle name="Valuta 3 8 7 2" xfId="19941" xr:uid="{62075FBE-54C0-44C2-9F2A-3C32AF25969F}"/>
    <cellStyle name="Valuta 3 8 7 3" xfId="20765" xr:uid="{7EF0AB55-4DA9-491B-AC58-7AB1A7C7F7F0}"/>
    <cellStyle name="Valuta 3 8 8" xfId="11585" xr:uid="{A1362130-1281-4870-A80C-D9E648328A9A}"/>
    <cellStyle name="Valuta 3 8 8 2" xfId="24486" xr:uid="{F9A0FEC6-98BF-48A6-AAB4-A765F54E1B7B}"/>
    <cellStyle name="Valuta 3 9" xfId="6060" xr:uid="{00000000-0005-0000-0000-0000C9170000}"/>
    <cellStyle name="Valuta 4" xfId="6061" xr:uid="{00000000-0005-0000-0000-0000CA170000}"/>
    <cellStyle name="Valuta 4 2" xfId="9822" xr:uid="{80DDA728-9920-4785-AF85-04276EAD3D63}"/>
    <cellStyle name="Valuta 4 2 2" xfId="17745" xr:uid="{C1707096-BA03-405A-B59F-864EF367F5C9}"/>
    <cellStyle name="Valuta 4 3" xfId="20381" xr:uid="{E9F56D21-CE57-4B4B-9A27-30BB88B12A18}"/>
    <cellStyle name="Valuta 4 4" xfId="20808" xr:uid="{200AF5F3-6719-4D1F-8E67-D9DD1AA02FB5}"/>
    <cellStyle name="Valuta 5" xfId="17097" xr:uid="{D34596FC-D45B-4BCE-ABEA-2DCE428986B3}"/>
    <cellStyle name="Valuta 6" xfId="20244" xr:uid="{6A4698DE-D9D4-4FA4-8E45-AD258C0B9B9E}"/>
    <cellStyle name="Valuta 7" xfId="23109" xr:uid="{3F692F49-952B-423B-AD37-722FE7A0D0D1}"/>
    <cellStyle name="Vejica" xfId="1" builtinId="3"/>
    <cellStyle name="Vejica [0] 2" xfId="6062" xr:uid="{00000000-0005-0000-0000-0000CC170000}"/>
    <cellStyle name="Vejica [0] 2 2" xfId="6063" xr:uid="{00000000-0005-0000-0000-0000CD170000}"/>
    <cellStyle name="Vejica [0] 2 2 2" xfId="11594" xr:uid="{2DA54E35-ECA4-4F35-9D77-49EA882CB322}"/>
    <cellStyle name="Vejica [0] 2 2 2 2" xfId="18534" xr:uid="{339105D1-A865-4F01-A804-752D1CFDFB72}"/>
    <cellStyle name="Vejica [0] 2 3" xfId="6064" xr:uid="{00000000-0005-0000-0000-0000CE170000}"/>
    <cellStyle name="Vejica [0] 2 3 2" xfId="11595" xr:uid="{F9C36FC2-46D6-4C74-AEBF-23FAC03579E9}"/>
    <cellStyle name="Vejica [0] 2 3 2 2" xfId="19940" xr:uid="{9FBAF82A-C5CC-4AEE-9D54-52B32BC2B0BB}"/>
    <cellStyle name="Vejica [0] 2 4" xfId="6065" xr:uid="{00000000-0005-0000-0000-0000CF170000}"/>
    <cellStyle name="Vejica [0] 2 4 2" xfId="11596" xr:uid="{439503EB-F345-49A1-850D-A6C7C80A0D5C}"/>
    <cellStyle name="Vejica [0] 2 4 2 2" xfId="21587" xr:uid="{6CA47248-1A86-4F20-A7C6-7DE54999A61E}"/>
    <cellStyle name="Vejica [0] 2 5" xfId="6066" xr:uid="{00000000-0005-0000-0000-0000D0170000}"/>
    <cellStyle name="Vejica [0] 2 5 2" xfId="11597" xr:uid="{C1A94490-2507-4F02-95C1-3C16E3BC45EA}"/>
    <cellStyle name="Vejica [0] 2 5 2 2" xfId="22066" xr:uid="{A06E79CF-53B4-4875-B289-FCAAC06A7622}"/>
    <cellStyle name="Vejica [0] 2 6" xfId="6067" xr:uid="{00000000-0005-0000-0000-0000D1170000}"/>
    <cellStyle name="Vejica [0] 2 6 2" xfId="22478" xr:uid="{8CF65272-B328-4EBE-AC1A-AB649981906F}"/>
    <cellStyle name="Vejica [0] 2 6 3" xfId="19354" xr:uid="{FCC84AEC-F361-4291-82EA-0FB6DFAA849D}"/>
    <cellStyle name="Vejica [0] 2 7" xfId="11593" xr:uid="{8BD8457F-EB8F-47E2-A4AB-D9E0AD8C7B45}"/>
    <cellStyle name="Vejica [0] 2 7 2" xfId="18123" xr:uid="{FD23BA27-7B45-461A-903A-39EC8C08E094}"/>
    <cellStyle name="Vejica 10" xfId="6068" xr:uid="{00000000-0005-0000-0000-0000D2170000}"/>
    <cellStyle name="Vejica 10 10" xfId="11598" xr:uid="{5EB2EDC9-78F2-45B5-8FA1-366B28A6E0D9}"/>
    <cellStyle name="Vejica 10 10 2" xfId="18532" xr:uid="{98C1EBCD-C2D1-4E0B-8AF5-EB1FA80DC3BE}"/>
    <cellStyle name="Vejica 10 2" xfId="6069" xr:uid="{00000000-0005-0000-0000-0000D3170000}"/>
    <cellStyle name="Vejica 10 2 2" xfId="6070" xr:uid="{00000000-0005-0000-0000-0000D4170000}"/>
    <cellStyle name="Vejica 10 2 2 2" xfId="11600" xr:uid="{8E4CC7A0-407C-4887-B3C7-D17FE9E76312}"/>
    <cellStyle name="Vejica 10 2 2 2 2" xfId="24543" xr:uid="{8E2EAC36-BE4F-46D8-A5C6-616C075EDC3F}"/>
    <cellStyle name="Vejica 10 2 3" xfId="6071" xr:uid="{00000000-0005-0000-0000-0000D5170000}"/>
    <cellStyle name="Vejica 10 2 3 2" xfId="6072" xr:uid="{00000000-0005-0000-0000-0000D6170000}"/>
    <cellStyle name="Vejica 10 2 3 2 2" xfId="11602" xr:uid="{A3F91663-FA38-4B03-B83E-E9EB245E6649}"/>
    <cellStyle name="Vejica 10 2 3 2 2 2" xfId="24342" xr:uid="{FFF70EC9-8562-40C4-AC53-D5A80D4B8EB2}"/>
    <cellStyle name="Vejica 10 2 3 3" xfId="11601" xr:uid="{FE8A8621-9F03-4FAB-A699-EE18166A98DC}"/>
    <cellStyle name="Vejica 10 2 3 3 2" xfId="19939" xr:uid="{502197D6-03A2-46D2-AFCE-C1C3F5D6F613}"/>
    <cellStyle name="Vejica 10 2 4" xfId="6073" xr:uid="{00000000-0005-0000-0000-0000D7170000}"/>
    <cellStyle name="Vejica 10 2 4 2" xfId="11603" xr:uid="{516425CC-AC5A-4507-B975-C493F44F7E85}"/>
    <cellStyle name="Vejica 10 2 4 2 2" xfId="19938" xr:uid="{D542A459-7C92-44BF-8489-D28EE675257B}"/>
    <cellStyle name="Vejica 10 2 5" xfId="6074" xr:uid="{00000000-0005-0000-0000-0000D8170000}"/>
    <cellStyle name="Vejica 10 2 5 2" xfId="6075" xr:uid="{00000000-0005-0000-0000-0000D9170000}"/>
    <cellStyle name="Vejica 10 2 5 2 2" xfId="11605" xr:uid="{EBB59CB1-94E2-486E-9423-325AE213B0B1}"/>
    <cellStyle name="Vejica 10 2 5 2 2 2" xfId="21545" xr:uid="{A213786C-F53E-4977-ABE4-893102E69602}"/>
    <cellStyle name="Vejica 10 2 5 3" xfId="11604" xr:uid="{3B6CA16C-3B0F-4819-B186-4E4A5FFD16F7}"/>
    <cellStyle name="Vejica 10 2 5 3 2" xfId="21317" xr:uid="{F9476FF2-CF77-4FCE-AEB7-9179D60C9B3F}"/>
    <cellStyle name="Vejica 10 2 6" xfId="6076" xr:uid="{00000000-0005-0000-0000-0000DA170000}"/>
    <cellStyle name="Vejica 10 2 6 2" xfId="11606" xr:uid="{17C48884-BE25-4630-BAB4-13135C7280EA}"/>
    <cellStyle name="Vejica 10 2 6 2 2" xfId="23773" xr:uid="{1D256635-06BC-4300-A4B8-3C71F977E657}"/>
    <cellStyle name="Vejica 10 2 7" xfId="6077" xr:uid="{00000000-0005-0000-0000-0000DB170000}"/>
    <cellStyle name="Vejica 10 2 7 2" xfId="17743" xr:uid="{D15EBDD3-DF9B-448D-A080-FE588CD79A11}"/>
    <cellStyle name="Vejica 10 2 7 3" xfId="23498" xr:uid="{C42A4080-1DE1-410C-99EC-807F573D73BD}"/>
    <cellStyle name="Vejica 10 2 8" xfId="11599" xr:uid="{4C12778B-EAF0-43E4-A72C-32D0D5AEFA88}"/>
    <cellStyle name="Vejica 10 2 8 2" xfId="23822" xr:uid="{44A8BB0A-D630-4A06-98DB-E91CA6AB1C99}"/>
    <cellStyle name="Vejica 10 3" xfId="6078" xr:uid="{00000000-0005-0000-0000-0000DC170000}"/>
    <cellStyle name="Vejica 10 3 2" xfId="6079" xr:uid="{00000000-0005-0000-0000-0000DD170000}"/>
    <cellStyle name="Vejica 10 3 2 2" xfId="11608" xr:uid="{B990A770-F80C-434E-9C32-31DC01137277}"/>
    <cellStyle name="Vejica 10 3 2 2 2" xfId="24002" xr:uid="{1AE173E6-96B9-4E3E-9E8C-F5C0F016F119}"/>
    <cellStyle name="Vejica 10 3 3" xfId="6080" xr:uid="{00000000-0005-0000-0000-0000DE170000}"/>
    <cellStyle name="Vejica 10 3 3 2" xfId="6081" xr:uid="{00000000-0005-0000-0000-0000DF170000}"/>
    <cellStyle name="Vejica 10 3 3 2 2" xfId="11610" xr:uid="{C0FE0573-4A2D-44C1-AC6D-5D7109827454}"/>
    <cellStyle name="Vejica 10 3 3 2 2 2" xfId="21247" xr:uid="{8450CFB0-9492-4263-ABA8-3609A20DD2A7}"/>
    <cellStyle name="Vejica 10 3 3 3" xfId="11609" xr:uid="{11CC7144-87EB-4665-8D33-4ED472ED36F4}"/>
    <cellStyle name="Vejica 10 3 3 3 2" xfId="23701" xr:uid="{F8D14D4F-43BF-4EAE-BF45-CCBFEEB59C6E}"/>
    <cellStyle name="Vejica 10 3 4" xfId="6082" xr:uid="{00000000-0005-0000-0000-0000E0170000}"/>
    <cellStyle name="Vejica 10 3 4 2" xfId="11611" xr:uid="{ACC00F37-E8E8-4549-B57D-B454407DDFFD}"/>
    <cellStyle name="Vejica 10 3 4 2 2" xfId="22868" xr:uid="{EEC1AD59-6FAE-47DB-BB9F-D6CA1CBBDBB1}"/>
    <cellStyle name="Vejica 10 3 5" xfId="6083" xr:uid="{00000000-0005-0000-0000-0000E1170000}"/>
    <cellStyle name="Vejica 10 3 5 2" xfId="6084" xr:uid="{00000000-0005-0000-0000-0000E2170000}"/>
    <cellStyle name="Vejica 10 3 5 2 2" xfId="11613" xr:uid="{3E7F7A73-2301-4B3F-AC48-380543097F44}"/>
    <cellStyle name="Vejica 10 3 5 2 2 2" xfId="22086" xr:uid="{72D74CA2-1B06-4BE1-A5BA-CAA084BAE0A0}"/>
    <cellStyle name="Vejica 10 3 5 3" xfId="11612" xr:uid="{59301894-2A4E-4C55-B507-B807C4E0212A}"/>
    <cellStyle name="Vejica 10 3 5 3 2" xfId="21208" xr:uid="{329394F2-2B97-4CB4-A2CE-BF5C9AD99D1B}"/>
    <cellStyle name="Vejica 10 3 6" xfId="6085" xr:uid="{00000000-0005-0000-0000-0000E3170000}"/>
    <cellStyle name="Vejica 10 3 6 2" xfId="11614" xr:uid="{4DBCFE34-F813-4BEB-8AC1-AD44ABD54267}"/>
    <cellStyle name="Vejica 10 3 6 2 2" xfId="23527" xr:uid="{3361FBBD-C911-4654-B4F6-D3D3DCD6CB5B}"/>
    <cellStyle name="Vejica 10 3 7" xfId="6086" xr:uid="{00000000-0005-0000-0000-0000E4170000}"/>
    <cellStyle name="Vejica 10 3 7 2" xfId="21200" xr:uid="{8B6863E4-6B35-461A-9924-A7D6992ED84D}"/>
    <cellStyle name="Vejica 10 3 7 3" xfId="26137" xr:uid="{AF40B090-CE8E-4689-83C6-A9FE46B07A64}"/>
    <cellStyle name="Vejica 10 3 8" xfId="11607" xr:uid="{332451DD-FF64-47DF-80AF-6B9D3411CEA3}"/>
    <cellStyle name="Vejica 10 3 8 2" xfId="18121" xr:uid="{1D80CCEC-6073-4CEF-A4E7-5EE56CED1B73}"/>
    <cellStyle name="Vejica 10 4" xfId="6087" xr:uid="{00000000-0005-0000-0000-0000E5170000}"/>
    <cellStyle name="Vejica 10 4 2" xfId="6088" xr:uid="{00000000-0005-0000-0000-0000E6170000}"/>
    <cellStyle name="Vejica 10 4 2 2" xfId="11616" xr:uid="{FF91A9CC-A3FD-42FC-9D9F-40AF016DBEAE}"/>
    <cellStyle name="Vejica 10 4 2 2 2" xfId="20811" xr:uid="{227BC57D-83BE-44EC-A8BE-75D68F450B66}"/>
    <cellStyle name="Vejica 10 4 3" xfId="6089" xr:uid="{00000000-0005-0000-0000-0000E7170000}"/>
    <cellStyle name="Vejica 10 4 3 2" xfId="11617" xr:uid="{57217D2C-983D-453D-9569-C6EB91A80143}"/>
    <cellStyle name="Vejica 10 4 3 2 2" xfId="23705" xr:uid="{01331163-B5EC-4D29-9E63-A4A051D473C0}"/>
    <cellStyle name="Vejica 10 4 4" xfId="6090" xr:uid="{00000000-0005-0000-0000-0000E8170000}"/>
    <cellStyle name="Vejica 10 4 4 2" xfId="22263" xr:uid="{E144C29A-245F-4E37-9D00-D0A3E51C74A7}"/>
    <cellStyle name="Vejica 10 4 4 3" xfId="23252" xr:uid="{127D5D45-DB9A-47E2-84EC-A10925D70C55}"/>
    <cellStyle name="Vejica 10 4 5" xfId="6091" xr:uid="{00000000-0005-0000-0000-0000E9170000}"/>
    <cellStyle name="Vejica 10 4 6" xfId="11615" xr:uid="{301435B1-3AD1-4BF8-BFF8-762B8A7B8CC9}"/>
    <cellStyle name="Vejica 10 4 6 2" xfId="21266" xr:uid="{04D5D1CE-1146-4E26-90FF-756F88633BEC}"/>
    <cellStyle name="Vejica 10 5" xfId="6092" xr:uid="{00000000-0005-0000-0000-0000EA170000}"/>
    <cellStyle name="Vejica 10 5 2" xfId="6093" xr:uid="{00000000-0005-0000-0000-0000EB170000}"/>
    <cellStyle name="Vejica 10 5 2 2" xfId="11619" xr:uid="{76FDD4FA-C5E3-4098-B053-F3EFA21A3700}"/>
    <cellStyle name="Vejica 10 5 2 2 2" xfId="23856" xr:uid="{92991BBF-5454-49F1-B85F-A4C0A17673F9}"/>
    <cellStyle name="Vejica 10 5 3" xfId="11618" xr:uid="{FBC33A1B-129E-45EB-9325-671008932288}"/>
    <cellStyle name="Vejica 10 5 3 2" xfId="23924" xr:uid="{858975D4-9DCA-4DBA-8269-FDEBEFFE4FBD}"/>
    <cellStyle name="Vejica 10 6" xfId="6094" xr:uid="{00000000-0005-0000-0000-0000EC170000}"/>
    <cellStyle name="Vejica 10 6 2" xfId="11620" xr:uid="{6D1D2848-1151-42AE-8361-96CE40828BF1}"/>
    <cellStyle name="Vejica 10 6 2 2" xfId="17101" xr:uid="{37C63136-A44C-4CAD-9226-7AFA6C1F6148}"/>
    <cellStyle name="Vejica 10 7" xfId="6095" xr:uid="{00000000-0005-0000-0000-0000ED170000}"/>
    <cellStyle name="Vejica 10 7 2" xfId="6096" xr:uid="{00000000-0005-0000-0000-0000EE170000}"/>
    <cellStyle name="Vejica 10 7 2 2" xfId="11622" xr:uid="{76662990-CD66-4C15-9709-725D66963A74}"/>
    <cellStyle name="Vejica 10 7 2 2 2" xfId="22339" xr:uid="{F7FCBD67-0F97-43C4-A16D-22E682A7460C}"/>
    <cellStyle name="Vejica 10 7 3" xfId="11621" xr:uid="{48DE1187-3D9E-4B68-95F5-4A31F4CDFEC5}"/>
    <cellStyle name="Vejica 10 7 3 2" xfId="22506" xr:uid="{B8067ED5-B5C2-4E0B-B6AC-E1C7DB0E605B}"/>
    <cellStyle name="Vejica 10 8" xfId="6097" xr:uid="{00000000-0005-0000-0000-0000EF170000}"/>
    <cellStyle name="Vejica 10 8 2" xfId="11623" xr:uid="{7D29EC40-9A8D-4C51-9E5C-246A88A214F9}"/>
    <cellStyle name="Vejica 10 8 2 2" xfId="23470" xr:uid="{AF02183D-DBB5-4979-9C87-2DD97CFFDFC9}"/>
    <cellStyle name="Vejica 10 9" xfId="6098" xr:uid="{00000000-0005-0000-0000-0000F0170000}"/>
    <cellStyle name="Vejica 10 9 2" xfId="22337" xr:uid="{DB8CB108-1F4F-495D-925D-AFB3C44DF5CF}"/>
    <cellStyle name="Vejica 10 9 3" xfId="18952" xr:uid="{A40BC78B-CEAA-4614-B8D9-075003E18F10}"/>
    <cellStyle name="Vejica 11" xfId="6099" xr:uid="{00000000-0005-0000-0000-0000F1170000}"/>
    <cellStyle name="Vejica 11 2" xfId="6100" xr:uid="{00000000-0005-0000-0000-0000F2170000}"/>
    <cellStyle name="Vejica 11 2 2" xfId="6101" xr:uid="{00000000-0005-0000-0000-0000F3170000}"/>
    <cellStyle name="Vejica 11 2 2 2" xfId="11626" xr:uid="{A5B02EF5-1C7E-4E89-BCFD-78E953DBA721}"/>
    <cellStyle name="Vejica 11 2 2 2 2" xfId="23761" xr:uid="{96C7EC39-CC84-4737-9A27-0F4474274069}"/>
    <cellStyle name="Vejica 11 2 3" xfId="6102" xr:uid="{00000000-0005-0000-0000-0000F4170000}"/>
    <cellStyle name="Vejica 11 2 3 2" xfId="6103" xr:uid="{00000000-0005-0000-0000-0000F5170000}"/>
    <cellStyle name="Vejica 11 2 3 2 2" xfId="11628" xr:uid="{04D5B376-C195-4CC7-99D8-AFBE707E59CF}"/>
    <cellStyle name="Vejica 11 2 3 2 2 2" xfId="20804" xr:uid="{CEB6D77C-EC87-48AD-BF63-D43EE9B2DA44}"/>
    <cellStyle name="Vejica 11 2 3 3" xfId="11627" xr:uid="{61BE4508-52F3-4077-A806-A8A3F355117C}"/>
    <cellStyle name="Vejica 11 2 3 3 2" xfId="23454" xr:uid="{E13802E2-D71D-4562-81C2-7EBACD2E3D3F}"/>
    <cellStyle name="Vejica 11 2 4" xfId="6104" xr:uid="{00000000-0005-0000-0000-0000F6170000}"/>
    <cellStyle name="Vejica 11 2 4 2" xfId="11629" xr:uid="{F3D50C0C-C22F-4DD0-B5E2-7398980E627D}"/>
    <cellStyle name="Vejica 11 2 4 2 2" xfId="23211" xr:uid="{46A43ED3-D2CE-4EFB-B334-FC02C16D42A1}"/>
    <cellStyle name="Vejica 11 2 5" xfId="6105" xr:uid="{00000000-0005-0000-0000-0000F7170000}"/>
    <cellStyle name="Vejica 11 2 5 2" xfId="6106" xr:uid="{00000000-0005-0000-0000-0000F8170000}"/>
    <cellStyle name="Vejica 11 2 5 2 2" xfId="11631" xr:uid="{97ADA5F4-6297-47D3-822F-944ACF16827B}"/>
    <cellStyle name="Vejica 11 2 5 2 2 2" xfId="23855" xr:uid="{90DEFF10-5266-484E-8715-F37EB4D4AF2A}"/>
    <cellStyle name="Vejica 11 2 5 3" xfId="11630" xr:uid="{4700FF61-B4A4-41F5-A668-44D12B076D7B}"/>
    <cellStyle name="Vejica 11 2 5 3 2" xfId="21269" xr:uid="{B03BFD25-4B7A-41D7-8FBB-C51A8AD12A1A}"/>
    <cellStyle name="Vejica 11 2 6" xfId="6107" xr:uid="{00000000-0005-0000-0000-0000F9170000}"/>
    <cellStyle name="Vejica 11 2 6 2" xfId="11632" xr:uid="{9A61E8D6-A768-45BB-BD4E-B49F61E7C4E8}"/>
    <cellStyle name="Vejica 11 2 6 2 2" xfId="23916" xr:uid="{F23C1551-95C3-4C6A-9B53-1F244EE11F9F}"/>
    <cellStyle name="Vejica 11 2 7" xfId="6108" xr:uid="{00000000-0005-0000-0000-0000FA170000}"/>
    <cellStyle name="Vejica 11 2 7 2" xfId="21263" xr:uid="{4F5E2E94-C55E-4213-BAAA-764A5709C80B}"/>
    <cellStyle name="Vejica 11 2 7 3" xfId="22673" xr:uid="{B7D038A9-E349-4866-80EB-0AC3088A1C8E}"/>
    <cellStyle name="Vejica 11 2 8" xfId="11625" xr:uid="{66FE5745-CBC3-4825-819A-E945E56CEA63}"/>
    <cellStyle name="Vejica 11 2 8 2" xfId="20794" xr:uid="{DF19C9E7-6012-4990-A60D-F35CE4B13765}"/>
    <cellStyle name="Vejica 11 3" xfId="6109" xr:uid="{00000000-0005-0000-0000-0000FB170000}"/>
    <cellStyle name="Vejica 11 3 2" xfId="6110" xr:uid="{00000000-0005-0000-0000-0000FC170000}"/>
    <cellStyle name="Vejica 11 3 2 2" xfId="11634" xr:uid="{6B0E11B2-FB3C-4146-B13D-D4DF120E5C9A}"/>
    <cellStyle name="Vejica 11 3 2 2 2" xfId="21273" xr:uid="{EBB7A1CB-7B85-4F39-B753-A418753390C5}"/>
    <cellStyle name="Vejica 11 3 3" xfId="6111" xr:uid="{00000000-0005-0000-0000-0000FD170000}"/>
    <cellStyle name="Vejica 11 3 3 2" xfId="6112" xr:uid="{00000000-0005-0000-0000-0000FE170000}"/>
    <cellStyle name="Vejica 11 3 3 2 2" xfId="11636" xr:uid="{73A338AE-0596-4EB9-9922-39A2474C7418}"/>
    <cellStyle name="Vejica 11 3 3 2 2 2" xfId="17102" xr:uid="{D6A0A6DE-6DA2-4DF9-9D8D-6748F0EFF76E}"/>
    <cellStyle name="Vejica 11 3 3 3" xfId="11635" xr:uid="{6BCE395A-A84F-44B8-9C60-4784CA69D665}"/>
    <cellStyle name="Vejica 11 3 3 3 2" xfId="19013" xr:uid="{3C05D0A7-4D0F-4EBC-BB1F-97E9CC57C123}"/>
    <cellStyle name="Vejica 11 3 4" xfId="6113" xr:uid="{00000000-0005-0000-0000-0000FF170000}"/>
    <cellStyle name="Vejica 11 3 4 2" xfId="11637" xr:uid="{631CBDEF-0837-4901-BE5A-4AA01731228D}"/>
    <cellStyle name="Vejica 11 3 4 2 2" xfId="18531" xr:uid="{4469DE2A-AC1B-4094-A999-B7D6004BD7FF}"/>
    <cellStyle name="Vejica 11 3 5" xfId="6114" xr:uid="{00000000-0005-0000-0000-000000180000}"/>
    <cellStyle name="Vejica 11 3 5 2" xfId="6115" xr:uid="{00000000-0005-0000-0000-000001180000}"/>
    <cellStyle name="Vejica 11 3 5 2 2" xfId="11639" xr:uid="{49BC65D8-DE74-49CC-B314-6EACE9DD75D5}"/>
    <cellStyle name="Vejica 11 3 5 2 2 2" xfId="21548" xr:uid="{D131B04F-1F5D-406E-B750-22E7FBE99444}"/>
    <cellStyle name="Vejica 11 3 5 3" xfId="11638" xr:uid="{FE8382F3-3F3D-4BD8-A557-A3F0CE04CAAB}"/>
    <cellStyle name="Vejica 11 3 5 3 2" xfId="19937" xr:uid="{4E5A046A-8869-4256-A6AA-A55E0EEAB693}"/>
    <cellStyle name="Vejica 11 3 6" xfId="6116" xr:uid="{00000000-0005-0000-0000-000002180000}"/>
    <cellStyle name="Vejica 11 3 6 2" xfId="11640" xr:uid="{97910039-C6B0-4647-9449-360A5308A61F}"/>
    <cellStyle name="Vejica 11 3 6 2 2" xfId="19936" xr:uid="{209EC935-9499-4FD0-A6BA-AB851B898364}"/>
    <cellStyle name="Vejica 11 3 7" xfId="6117" xr:uid="{00000000-0005-0000-0000-000003180000}"/>
    <cellStyle name="Vejica 11 3 7 2" xfId="17741" xr:uid="{C986A1B4-3026-43BF-9AEC-D888999DDF81}"/>
    <cellStyle name="Vejica 11 3 7 3" xfId="18951" xr:uid="{0D08B2C0-0CE1-4858-9AE4-978EE8FE2EB9}"/>
    <cellStyle name="Vejica 11 3 8" xfId="11633" xr:uid="{32C2A0E5-2CF4-4EC9-A94F-4E14AC840F8D}"/>
    <cellStyle name="Vejica 11 3 8 2" xfId="17133" xr:uid="{F42F7C6E-210A-47F4-8A77-726DD3D5896C}"/>
    <cellStyle name="Vejica 11 4" xfId="6118" xr:uid="{00000000-0005-0000-0000-000004180000}"/>
    <cellStyle name="Vejica 11 4 2" xfId="11641" xr:uid="{F1BC3130-1C40-40FB-8478-2E8617BC06C8}"/>
    <cellStyle name="Vejica 11 4 2 2" xfId="18119" xr:uid="{C840DC08-110E-4C5C-8172-11CF846AC5BA}"/>
    <cellStyle name="Vejica 11 5" xfId="6119" xr:uid="{00000000-0005-0000-0000-000005180000}"/>
    <cellStyle name="Vejica 11 5 2" xfId="11642" xr:uid="{969CBC9F-EA4B-4A4C-8AF0-FC4052ACE84F}"/>
    <cellStyle name="Vejica 11 5 2 2" xfId="18529" xr:uid="{801B8EC1-F058-47B4-9257-2E12FFA877B2}"/>
    <cellStyle name="Vejica 11 6" xfId="6120" xr:uid="{00000000-0005-0000-0000-000006180000}"/>
    <cellStyle name="Vejica 11 6 2" xfId="11643" xr:uid="{F897F741-105D-4750-8E9A-03CF96342573}"/>
    <cellStyle name="Vejica 11 6 2 2" xfId="21547" xr:uid="{1065E624-7721-4BE4-A05B-F26EF1493CF6}"/>
    <cellStyle name="Vejica 11 7" xfId="6121" xr:uid="{00000000-0005-0000-0000-000007180000}"/>
    <cellStyle name="Vejica 11 7 2" xfId="11644" xr:uid="{1D7319EA-242C-4AA1-B8F3-1FB174615630}"/>
    <cellStyle name="Vejica 11 7 2 2" xfId="17742" xr:uid="{277D6E4D-F3D3-41FA-9446-54C0E719D6C0}"/>
    <cellStyle name="Vejica 11 8" xfId="6122" xr:uid="{00000000-0005-0000-0000-000008180000}"/>
    <cellStyle name="Vejica 11 8 2" xfId="18120" xr:uid="{75159419-505C-429D-95F4-45A2ED4E5DE9}"/>
    <cellStyle name="Vejica 11 8 3" xfId="23496" xr:uid="{A93E4C3B-3CC8-4C6D-BEDF-9C7B98812936}"/>
    <cellStyle name="Vejica 11 9" xfId="11624" xr:uid="{AD34A486-95C7-4DD1-A2D0-D7DDAEC25658}"/>
    <cellStyle name="Vejica 11 9 2" xfId="20815" xr:uid="{F78F0AC1-CB13-4D0C-A4FF-647542391669}"/>
    <cellStyle name="Vejica 12" xfId="6123" xr:uid="{00000000-0005-0000-0000-000009180000}"/>
    <cellStyle name="Vejica 12 2" xfId="6124" xr:uid="{00000000-0005-0000-0000-00000A180000}"/>
    <cellStyle name="Vejica 12 2 2" xfId="6125" xr:uid="{00000000-0005-0000-0000-00000B180000}"/>
    <cellStyle name="Vejica 12 2 2 2" xfId="11647" xr:uid="{FBA7BBA8-834B-4007-9952-6EF6B1DD9DC7}"/>
    <cellStyle name="Vejica 12 2 2 2 2" xfId="19935" xr:uid="{4D29D405-BA36-4CDC-ABDB-83F16D065A2A}"/>
    <cellStyle name="Vejica 12 2 3" xfId="6126" xr:uid="{00000000-0005-0000-0000-00000C180000}"/>
    <cellStyle name="Vejica 12 2 3 2" xfId="6127" xr:uid="{00000000-0005-0000-0000-00000D180000}"/>
    <cellStyle name="Vejica 12 2 3 2 2" xfId="11649" xr:uid="{B0D69A44-24D1-4295-A602-11EE3AAB7B45}"/>
    <cellStyle name="Vejica 12 2 3 2 2 2" xfId="23749" xr:uid="{7C05D5B7-EC0C-464B-B626-D1E01894DD98}"/>
    <cellStyle name="Vejica 12 2 3 3" xfId="11648" xr:uid="{1A5CB094-4AFD-499E-BE91-56FAAE4BAE7A}"/>
    <cellStyle name="Vejica 12 2 3 3 2" xfId="21546" xr:uid="{842B4D01-9D3D-4D26-B4DE-E7DE381EDF2F}"/>
    <cellStyle name="Vejica 12 2 4" xfId="6128" xr:uid="{00000000-0005-0000-0000-00000E180000}"/>
    <cellStyle name="Vejica 12 2 4 2" xfId="11650" xr:uid="{5CCE017C-1498-44B8-920B-97D9A3A707BA}"/>
    <cellStyle name="Vejica 12 2 4 2 2" xfId="17739" xr:uid="{585FA886-21E0-4DDC-A93D-CFA0C37118CC}"/>
    <cellStyle name="Vejica 12 2 5" xfId="6129" xr:uid="{00000000-0005-0000-0000-00000F180000}"/>
    <cellStyle name="Vejica 12 2 5 2" xfId="6130" xr:uid="{00000000-0005-0000-0000-000010180000}"/>
    <cellStyle name="Vejica 12 2 5 2 2" xfId="11652" xr:uid="{139E9198-A2B8-4075-9422-2718055580B9}"/>
    <cellStyle name="Vejica 12 2 5 2 2 2" xfId="20429" xr:uid="{0AD70BC1-0E22-4C42-B1EB-69B7CA251D31}"/>
    <cellStyle name="Vejica 12 2 5 3" xfId="11651" xr:uid="{F3BC52BA-BD18-43FE-AF35-9A07437E5958}"/>
    <cellStyle name="Vejica 12 2 5 3 2" xfId="18118" xr:uid="{32419FC8-6252-4F80-AD23-BC7A1B9D4DD4}"/>
    <cellStyle name="Vejica 12 2 6" xfId="6131" xr:uid="{00000000-0005-0000-0000-000011180000}"/>
    <cellStyle name="Vejica 12 2 6 2" xfId="11653" xr:uid="{E4C05C64-CF51-45D1-945A-F66273842417}"/>
    <cellStyle name="Vejica 12 2 6 2 2" xfId="20592" xr:uid="{A1A328B7-447F-4B1A-A087-A294E4E976E7}"/>
    <cellStyle name="Vejica 12 2 7" xfId="6132" xr:uid="{00000000-0005-0000-0000-000012180000}"/>
    <cellStyle name="Vejica 12 2 7 2" xfId="18528" xr:uid="{A46A4B74-DE5B-490A-940E-FB695A6C54DE}"/>
    <cellStyle name="Vejica 12 2 7 3" xfId="22278" xr:uid="{F645DB55-0F0B-430C-A74E-CF134F2E209D}"/>
    <cellStyle name="Vejica 12 2 8" xfId="11646" xr:uid="{DCDF79EC-672F-453E-A73D-7AA2162C02F2}"/>
    <cellStyle name="Vejica 12 2 8 2" xfId="18530" xr:uid="{F860A51F-74EA-4896-82C8-1B40567810CA}"/>
    <cellStyle name="Vejica 12 3" xfId="6133" xr:uid="{00000000-0005-0000-0000-000013180000}"/>
    <cellStyle name="Vejica 12 3 2" xfId="6134" xr:uid="{00000000-0005-0000-0000-000014180000}"/>
    <cellStyle name="Vejica 12 3 2 2" xfId="11655" xr:uid="{07637378-50E4-46C2-A132-3B729D3BBF99}"/>
    <cellStyle name="Vejica 12 3 2 2 2" xfId="17740" xr:uid="{9FD391E4-A387-4443-BC71-6ADD269F3DA9}"/>
    <cellStyle name="Vejica 12 3 3" xfId="6135" xr:uid="{00000000-0005-0000-0000-000015180000}"/>
    <cellStyle name="Vejica 12 3 3 2" xfId="6136" xr:uid="{00000000-0005-0000-0000-000016180000}"/>
    <cellStyle name="Vejica 12 3 3 2 2" xfId="11657" xr:uid="{930DFBE9-1181-436D-9137-07DA3649EB53}"/>
    <cellStyle name="Vejica 12 3 3 2 2 2" xfId="17310" xr:uid="{67B884C6-0EFE-4C22-A251-46ED6158E4E2}"/>
    <cellStyle name="Vejica 12 3 3 3" xfId="11656" xr:uid="{C7F4A251-C409-4570-872F-2F30E89EE39E}"/>
    <cellStyle name="Vejica 12 3 3 3 2" xfId="22477" xr:uid="{1EE16502-0A42-4E8F-806D-2D085E87AF78}"/>
    <cellStyle name="Vejica 12 3 4" xfId="6137" xr:uid="{00000000-0005-0000-0000-000017180000}"/>
    <cellStyle name="Vejica 12 3 4 2" xfId="11658" xr:uid="{DA9E1131-292F-4297-9846-2EE88DA08CAE}"/>
    <cellStyle name="Vejica 12 3 4 2 2" xfId="24115" xr:uid="{65EB5535-441E-4AA4-80FF-FFD461355CDE}"/>
    <cellStyle name="Vejica 12 3 5" xfId="6138" xr:uid="{00000000-0005-0000-0000-000018180000}"/>
    <cellStyle name="Vejica 12 3 5 2" xfId="6139" xr:uid="{00000000-0005-0000-0000-000019180000}"/>
    <cellStyle name="Vejica 12 3 5 2 2" xfId="11660" xr:uid="{9374B946-AC53-4236-A810-E85E82836A2D}"/>
    <cellStyle name="Vejica 12 3 5 2 2 2" xfId="19933" xr:uid="{BDA445D6-82C5-4CEE-8845-B2125C532C45}"/>
    <cellStyle name="Vejica 12 3 5 3" xfId="11659" xr:uid="{DBF7733D-AD22-4E27-B74A-3B948F053B37}"/>
    <cellStyle name="Vejica 12 3 5 3 2" xfId="22203" xr:uid="{68872104-6582-4292-9992-923082AF7D87}"/>
    <cellStyle name="Vejica 12 3 6" xfId="6140" xr:uid="{00000000-0005-0000-0000-00001A180000}"/>
    <cellStyle name="Vejica 12 3 6 2" xfId="11661" xr:uid="{E7D974BD-04D7-4B47-82EC-9A5769A54AFF}"/>
    <cellStyle name="Vejica 12 3 6 2 2" xfId="19932" xr:uid="{710CFF09-616F-428B-A60D-F7D78AB39744}"/>
    <cellStyle name="Vejica 12 3 7" xfId="6141" xr:uid="{00000000-0005-0000-0000-00001B180000}"/>
    <cellStyle name="Vejica 12 3 7 2" xfId="17737" xr:uid="{498834D3-3C62-4063-B95B-941585E1548A}"/>
    <cellStyle name="Vejica 12 3 7 3" xfId="18950" xr:uid="{2B311C90-57FC-43DB-8860-BEFF985E3437}"/>
    <cellStyle name="Vejica 12 3 8" xfId="11654" xr:uid="{8044A8F7-37D2-4157-9E92-962ADC1F80C6}"/>
    <cellStyle name="Vejica 12 3 8 2" xfId="19934" xr:uid="{3A8B60E4-74D9-4D50-99C4-5F2282F23555}"/>
    <cellStyle name="Vejica 12 4" xfId="6142" xr:uid="{00000000-0005-0000-0000-00001C180000}"/>
    <cellStyle name="Vejica 12 4 2" xfId="11662" xr:uid="{7F4238CE-D10A-4580-98F7-C4839A768B66}"/>
    <cellStyle name="Vejica 12 4 2 2" xfId="18116" xr:uid="{B65F6B06-4733-4EE1-84D7-2BF5A54FA4DB}"/>
    <cellStyle name="Vejica 12 5" xfId="6143" xr:uid="{00000000-0005-0000-0000-00001D180000}"/>
    <cellStyle name="Vejica 12 5 2" xfId="11663" xr:uid="{AEC60AF5-2A9D-4272-A818-3455A142F1A7}"/>
    <cellStyle name="Vejica 12 5 2 2" xfId="18526" xr:uid="{A26450BB-FD4E-4A41-A533-FA5FE6DB3A59}"/>
    <cellStyle name="Vejica 12 6" xfId="6144" xr:uid="{00000000-0005-0000-0000-00001E180000}"/>
    <cellStyle name="Vejica 12 6 2" xfId="11664" xr:uid="{69117C96-0569-4E3E-B3CD-825B8C8E3DB8}"/>
    <cellStyle name="Vejica 12 6 2 2" xfId="22197" xr:uid="{CC85D7AA-5670-4691-BA88-BBD093936827}"/>
    <cellStyle name="Vejica 12 7" xfId="6145" xr:uid="{00000000-0005-0000-0000-00001F180000}"/>
    <cellStyle name="Vejica 12 7 2" xfId="11665" xr:uid="{69617EA9-28DF-40C1-BAF9-BD3F05D197CC}"/>
    <cellStyle name="Vejica 12 7 2 2" xfId="17738" xr:uid="{BD5A5327-7E35-490C-BB21-84775F736407}"/>
    <cellStyle name="Vejica 12 8" xfId="6146" xr:uid="{00000000-0005-0000-0000-000020180000}"/>
    <cellStyle name="Vejica 12 8 2" xfId="18117" xr:uid="{C7CB7364-1E61-409A-BCDB-1C1EFB685AB0}"/>
    <cellStyle name="Vejica 12 8 3" xfId="20764" xr:uid="{BB6177B1-3A47-4C45-8B61-DA7A9BB1D7AB}"/>
    <cellStyle name="Vejica 12 9" xfId="11645" xr:uid="{67EE7AAD-1928-4941-8367-452C01B6CBCD}"/>
    <cellStyle name="Vejica 12 9 2" xfId="17311" xr:uid="{6DE91CA0-516E-484D-B8E7-1C80B3A70306}"/>
    <cellStyle name="Vejica 13" xfId="6147" xr:uid="{00000000-0005-0000-0000-000021180000}"/>
    <cellStyle name="Vejica 13 2" xfId="6148" xr:uid="{00000000-0005-0000-0000-000022180000}"/>
    <cellStyle name="Vejica 13 2 2" xfId="6149" xr:uid="{00000000-0005-0000-0000-000023180000}"/>
    <cellStyle name="Vejica 13 2 2 2" xfId="11668" xr:uid="{1835B91F-1C58-45B1-ACFC-79F4D04BE6D2}"/>
    <cellStyle name="Vejica 13 2 2 2 2" xfId="23688" xr:uid="{6F150F5C-03B8-4146-9C15-4286A45387F2}"/>
    <cellStyle name="Vejica 13 2 3" xfId="6150" xr:uid="{00000000-0005-0000-0000-000024180000}"/>
    <cellStyle name="Vejica 13 2 3 2" xfId="6151" xr:uid="{00000000-0005-0000-0000-000025180000}"/>
    <cellStyle name="Vejica 13 2 3 2 2" xfId="11670" xr:uid="{2A7EA55B-692F-4F4F-A201-589E64627074}"/>
    <cellStyle name="Vejica 13 2 3 2 2 2" xfId="23757" xr:uid="{508B853F-8DE7-4882-9EC6-8CAB6ADECB77}"/>
    <cellStyle name="Vejica 13 2 3 3" xfId="11669" xr:uid="{34E16E0C-B1C2-4E90-9FC5-E092579ECF08}"/>
    <cellStyle name="Vejica 13 2 3 3 2" xfId="21165" xr:uid="{8AFA85F2-3F91-4888-8B36-4F54F78C61CE}"/>
    <cellStyle name="Vejica 13 2 4" xfId="6152" xr:uid="{00000000-0005-0000-0000-000026180000}"/>
    <cellStyle name="Vejica 13 2 4 2" xfId="11671" xr:uid="{7F5FD6E9-C316-4391-B031-E6A089F9CB50}"/>
    <cellStyle name="Vejica 13 2 4 2 2" xfId="19208" xr:uid="{31FDEBBF-E858-4ABC-A4DC-7F0EED6428F6}"/>
    <cellStyle name="Vejica 13 2 5" xfId="6153" xr:uid="{00000000-0005-0000-0000-000027180000}"/>
    <cellStyle name="Vejica 13 2 5 2" xfId="6154" xr:uid="{00000000-0005-0000-0000-000028180000}"/>
    <cellStyle name="Vejica 13 2 5 2 2" xfId="11673" xr:uid="{1FDABD48-3E9F-4F8E-8F74-0515380E289B}"/>
    <cellStyle name="Vejica 13 2 5 2 2 2" xfId="23219" xr:uid="{54E04D9D-3ADF-4540-B3AA-781F32FE0D53}"/>
    <cellStyle name="Vejica 13 2 5 3" xfId="11672" xr:uid="{63F7E2AC-F5DF-4626-82F7-3B5329B3E2F0}"/>
    <cellStyle name="Vejica 13 2 5 3 2" xfId="23711" xr:uid="{5EE1B633-A279-417E-AA50-E8938F8DAA6D}"/>
    <cellStyle name="Vejica 13 2 6" xfId="6155" xr:uid="{00000000-0005-0000-0000-000029180000}"/>
    <cellStyle name="Vejica 13 2 6 2" xfId="11674" xr:uid="{28ED9474-E28C-4EA5-B895-8A5DED0B9AE3}"/>
    <cellStyle name="Vejica 13 2 6 2 2" xfId="23392" xr:uid="{926F05DC-F9CB-452C-B631-2FFA0C4A77B4}"/>
    <cellStyle name="Vejica 13 2 7" xfId="6156" xr:uid="{00000000-0005-0000-0000-00002A180000}"/>
    <cellStyle name="Vejica 13 2 7 2" xfId="19931" xr:uid="{CBA842AB-2985-42A6-BA72-D26E6C464E4A}"/>
    <cellStyle name="Vejica 13 2 7 3" xfId="18949" xr:uid="{C16147A8-678A-4413-85B8-4D3005C40CF3}"/>
    <cellStyle name="Vejica 13 2 8" xfId="11667" xr:uid="{B189E534-8172-4654-A608-6F3B55654DDF}"/>
    <cellStyle name="Vejica 13 2 8 2" xfId="20413" xr:uid="{05C91806-8846-4AA4-B17E-64886B3E8B9F}"/>
    <cellStyle name="Vejica 13 3" xfId="6157" xr:uid="{00000000-0005-0000-0000-00002B180000}"/>
    <cellStyle name="Vejica 13 3 2" xfId="6158" xr:uid="{00000000-0005-0000-0000-00002C180000}"/>
    <cellStyle name="Vejica 13 3 2 2" xfId="11676" xr:uid="{CA389050-33A4-43E6-996F-B1273D8D92E4}"/>
    <cellStyle name="Vejica 13 3 2 2 2" xfId="20593" xr:uid="{01FC0244-CD4B-44DB-80BA-FD4C4AC8F25D}"/>
    <cellStyle name="Vejica 13 3 3" xfId="6159" xr:uid="{00000000-0005-0000-0000-00002D180000}"/>
    <cellStyle name="Vejica 13 3 3 2" xfId="6160" xr:uid="{00000000-0005-0000-0000-00002E180000}"/>
    <cellStyle name="Vejica 13 3 3 2 2" xfId="11678" xr:uid="{8296CCC1-7A48-47B0-9DC0-FD4B095D0804}"/>
    <cellStyle name="Vejica 13 3 3 2 2 2" xfId="18115" xr:uid="{4BE1D6D0-EE47-4B9F-B80F-C1D4C74C2C30}"/>
    <cellStyle name="Vejica 13 3 3 3" xfId="11677" xr:uid="{F4EE3DC0-5D11-40EB-9F43-63230A82AFFF}"/>
    <cellStyle name="Vejica 13 3 3 3 2" xfId="17736" xr:uid="{4056F9A6-42CE-413A-9FEF-9B1100B69622}"/>
    <cellStyle name="Vejica 13 3 4" xfId="6161" xr:uid="{00000000-0005-0000-0000-00002F180000}"/>
    <cellStyle name="Vejica 13 3 4 2" xfId="11679" xr:uid="{9EAA6C6B-988E-4E77-AEC9-95B7486A4F1F}"/>
    <cellStyle name="Vejica 13 3 4 2 2" xfId="18525" xr:uid="{C89A6C41-BD43-40AD-8231-D6B48B53B011}"/>
    <cellStyle name="Vejica 13 3 5" xfId="6162" xr:uid="{00000000-0005-0000-0000-000030180000}"/>
    <cellStyle name="Vejica 13 3 5 2" xfId="6163" xr:uid="{00000000-0005-0000-0000-000031180000}"/>
    <cellStyle name="Vejica 13 3 5 2 2" xfId="11681" xr:uid="{CDA90477-E696-4C40-9698-85921C9D1149}"/>
    <cellStyle name="Vejica 13 3 5 2 2 2" xfId="22198" xr:uid="{60D259F5-AA14-499A-838D-90FA2ADD2670}"/>
    <cellStyle name="Vejica 13 3 5 3" xfId="11680" xr:uid="{7F040578-5AF0-4271-BD9F-FFFAFB4EA9C6}"/>
    <cellStyle name="Vejica 13 3 5 3 2" xfId="19929" xr:uid="{3F4D8A6A-3C01-4C40-B47D-3B5CD8082A70}"/>
    <cellStyle name="Vejica 13 3 6" xfId="6164" xr:uid="{00000000-0005-0000-0000-000032180000}"/>
    <cellStyle name="Vejica 13 3 6 2" xfId="11682" xr:uid="{47E938D6-B518-441D-8377-8E6600810D0D}"/>
    <cellStyle name="Vejica 13 3 6 2 2" xfId="17309" xr:uid="{3BE0A576-E6C8-4718-8360-6FED70A3EF0F}"/>
    <cellStyle name="Vejica 13 3 7" xfId="6165" xr:uid="{00000000-0005-0000-0000-000033180000}"/>
    <cellStyle name="Vejica 13 3 7 2" xfId="18524" xr:uid="{2C168850-4716-4BEE-888F-D8452B045C12}"/>
    <cellStyle name="Vejica 13 3 7 3" xfId="23251" xr:uid="{ABCB4FC2-C91E-4EA5-9965-BC2428603A31}"/>
    <cellStyle name="Vejica 13 3 8" xfId="11675" xr:uid="{36F15093-49ED-4795-A944-7D022CE83396}"/>
    <cellStyle name="Vejica 13 3 8 2" xfId="19930" xr:uid="{EC52FD30-148B-4560-92FE-6E435C18AF0E}"/>
    <cellStyle name="Vejica 13 4" xfId="6166" xr:uid="{00000000-0005-0000-0000-000034180000}"/>
    <cellStyle name="Vejica 13 4 2" xfId="11683" xr:uid="{33A032F3-6D00-4DEA-9EC9-F41C4945C08F}"/>
    <cellStyle name="Vejica 13 4 2 2" xfId="19928" xr:uid="{B77EBD60-1776-4D61-928C-9FDD18B01C78}"/>
    <cellStyle name="Vejica 13 5" xfId="6167" xr:uid="{00000000-0005-0000-0000-000035180000}"/>
    <cellStyle name="Vejica 13 5 2" xfId="11684" xr:uid="{AC4583EB-E6B6-4FCD-9ED7-3DA6ACA71798}"/>
    <cellStyle name="Vejica 13 5 2 2" xfId="18523" xr:uid="{B5991824-A40A-4C8B-A019-D50044EA125E}"/>
    <cellStyle name="Vejica 13 6" xfId="6168" xr:uid="{00000000-0005-0000-0000-000036180000}"/>
    <cellStyle name="Vejica 13 6 2" xfId="11685" xr:uid="{4686CC21-DC23-4076-B795-B46489528C6B}"/>
    <cellStyle name="Vejica 13 6 2 2" xfId="19927" xr:uid="{1627327B-1FB0-4889-B92D-A5FE1BE23C48}"/>
    <cellStyle name="Vejica 13 7" xfId="6169" xr:uid="{00000000-0005-0000-0000-000037180000}"/>
    <cellStyle name="Vejica 13 7 2" xfId="11686" xr:uid="{F0A93465-94F7-46E2-9E79-1306214289AB}"/>
    <cellStyle name="Vejica 13 7 2 2" xfId="19926" xr:uid="{77FC37EA-F008-404D-9001-0767159D4F92}"/>
    <cellStyle name="Vejica 13 8" xfId="6170" xr:uid="{00000000-0005-0000-0000-000038180000}"/>
    <cellStyle name="Vejica 13 8 2" xfId="22099" xr:uid="{EB06C7B4-8142-4EB7-9974-6E1CCCA6B53F}"/>
    <cellStyle name="Vejica 13 8 3" xfId="18948" xr:uid="{F0608C42-650C-4943-B129-40885EB23374}"/>
    <cellStyle name="Vejica 13 9" xfId="11666" xr:uid="{47A22CEB-0E6E-4E40-A8F8-C2A9B11735EE}"/>
    <cellStyle name="Vejica 13 9 2" xfId="18527" xr:uid="{7EDCF861-0856-4C93-8167-AA1E956037B4}"/>
    <cellStyle name="Vejica 14" xfId="6171" xr:uid="{00000000-0005-0000-0000-000039180000}"/>
    <cellStyle name="Vejica 14 2" xfId="6172" xr:uid="{00000000-0005-0000-0000-00003A180000}"/>
    <cellStyle name="Vejica 14 2 2" xfId="11688" xr:uid="{352FCA58-86C0-4874-9706-7FC2DCFEDEB9}"/>
    <cellStyle name="Vejica 14 2 2 2" xfId="17308" xr:uid="{4C3A1AB4-3754-4516-9887-1B03E05CA5EC}"/>
    <cellStyle name="Vejica 14 3" xfId="6173" xr:uid="{00000000-0005-0000-0000-00003B180000}"/>
    <cellStyle name="Vejica 14 3 2" xfId="11689" xr:uid="{97FDDF86-FE89-4E69-9345-16324D6E7F65}"/>
    <cellStyle name="Vejica 14 3 2 2" xfId="18522" xr:uid="{CCE72D46-06E5-440D-B049-E69C90447E1B}"/>
    <cellStyle name="Vejica 14 4" xfId="6174" xr:uid="{00000000-0005-0000-0000-00003C180000}"/>
    <cellStyle name="Vejica 14 4 2" xfId="11690" xr:uid="{FE98DF45-D913-4047-9B20-BADC0B524B81}"/>
    <cellStyle name="Vejica 14 4 2 2" xfId="22199" xr:uid="{E5A99A7D-F759-41F8-9638-E9D74BFE4665}"/>
    <cellStyle name="Vejica 14 5" xfId="6175" xr:uid="{00000000-0005-0000-0000-00003D180000}"/>
    <cellStyle name="Vejica 14 5 2" xfId="11691" xr:uid="{1FCA8967-43BE-4267-819D-1E087A5B0437}"/>
    <cellStyle name="Vejica 14 5 2 2" xfId="19925" xr:uid="{F025CDC3-5084-4A39-81AD-C7B6718A0564}"/>
    <cellStyle name="Vejica 14 6" xfId="6176" xr:uid="{00000000-0005-0000-0000-00003E180000}"/>
    <cellStyle name="Vejica 14 6 2" xfId="19924" xr:uid="{5C664BD6-58F9-4843-BC1B-2BCF9D7C773D}"/>
    <cellStyle name="Vejica 14 6 3" xfId="18947" xr:uid="{FCC0B632-4778-4B58-804C-AF34FBC4AEA2}"/>
    <cellStyle name="Vejica 14 7" xfId="11687" xr:uid="{A73209D1-221A-4797-842D-0A3BBF6ACBB9}"/>
    <cellStyle name="Vejica 14 7 2" xfId="18113" xr:uid="{7DD58583-EF9D-4B1A-92C6-B26AFAB45BBE}"/>
    <cellStyle name="Vejica 15" xfId="7" xr:uid="{00000000-0005-0000-0000-00003F180000}"/>
    <cellStyle name="Vejica 15 10" xfId="11692" xr:uid="{13681773-A219-4FC6-936B-9AFA8D7DEC15}"/>
    <cellStyle name="Vejica 15 2" xfId="6178" xr:uid="{00000000-0005-0000-0000-000040180000}"/>
    <cellStyle name="Vejica 15 2 2" xfId="6179" xr:uid="{00000000-0005-0000-0000-000041180000}"/>
    <cellStyle name="Vejica 15 2 2 2" xfId="11694" xr:uid="{1FBB8C57-3D19-4C1E-AEE6-CBACCEBAEBF5}"/>
    <cellStyle name="Vejica 15 2 2 2 2" xfId="18520" xr:uid="{9C294860-4543-448A-92ED-C2E3BF8CDF9C}"/>
    <cellStyle name="Vejica 15 2 3" xfId="6180" xr:uid="{00000000-0005-0000-0000-000042180000}"/>
    <cellStyle name="Vejica 15 2 3 2" xfId="6181" xr:uid="{00000000-0005-0000-0000-000043180000}"/>
    <cellStyle name="Vejica 15 2 3 2 2" xfId="11696" xr:uid="{F47FBC4E-03A1-4055-A576-5D2A353F0FCD}"/>
    <cellStyle name="Vejica 15 2 3 2 2 2" xfId="24542" xr:uid="{FF4B0363-6D23-4B3E-AE45-E5F43DC48F2B}"/>
    <cellStyle name="Vejica 15 2 3 3" xfId="11695" xr:uid="{3FA5ABEC-7402-475C-8EC5-5E24EE68A5AE}"/>
    <cellStyle name="Vejica 15 2 3 3 2" xfId="19923" xr:uid="{37ABDD94-FADD-4D3A-98DD-420ED54F2292}"/>
    <cellStyle name="Vejica 15 2 4" xfId="6182" xr:uid="{00000000-0005-0000-0000-000044180000}"/>
    <cellStyle name="Vejica 15 2 4 2" xfId="11697" xr:uid="{42008FD9-9009-4E2D-934D-38143AB18BC6}"/>
    <cellStyle name="Vejica 15 2 4 2 2" xfId="18112" xr:uid="{3AB41A95-E593-4B2A-A48E-93A622266779}"/>
    <cellStyle name="Vejica 15 2 5" xfId="6183" xr:uid="{00000000-0005-0000-0000-000045180000}"/>
    <cellStyle name="Vejica 15 2 5 2" xfId="6184" xr:uid="{00000000-0005-0000-0000-000046180000}"/>
    <cellStyle name="Vejica 15 2 5 2 2" xfId="11699" xr:uid="{D4AF4D42-595E-4D43-9593-8392A9BE956E}"/>
    <cellStyle name="Vejica 15 2 5 2 2 2" xfId="18521" xr:uid="{295ECD04-CD73-4D62-8845-8694B9852F29}"/>
    <cellStyle name="Vejica 15 2 5 3" xfId="11698" xr:uid="{CF2DEEEF-47AC-46BA-80DA-28449DB1B474}"/>
    <cellStyle name="Vejica 15 2 5 3 2" xfId="17307" xr:uid="{D7A6B06D-0870-467A-8B65-ED06FC470CB2}"/>
    <cellStyle name="Vejica 15 2 6" xfId="6185" xr:uid="{00000000-0005-0000-0000-000047180000}"/>
    <cellStyle name="Vejica 15 2 6 2" xfId="11700" xr:uid="{ABAF9EE4-33C1-48A0-BBD5-AB8FCEB3097C}"/>
    <cellStyle name="Vejica 15 2 6 2 2" xfId="22200" xr:uid="{4849A6D8-EBF2-417B-948F-8A29242114EF}"/>
    <cellStyle name="Vejica 15 2 7" xfId="6186" xr:uid="{00000000-0005-0000-0000-000048180000}"/>
    <cellStyle name="Vejica 15 2 7 2" xfId="19922" xr:uid="{71B91C40-0667-467D-BF5C-8A8EE46AC4EC}"/>
    <cellStyle name="Vejica 15 2 7 3" xfId="20763" xr:uid="{B362A8B6-1B93-4966-98CB-309A1F4E53A6}"/>
    <cellStyle name="Vejica 15 2 8" xfId="11693" xr:uid="{586E264F-6B3C-4F80-91B7-464E5A6418C6}"/>
    <cellStyle name="Vejica 15 2 8 2" xfId="18111" xr:uid="{39E51F3C-6D77-4E98-870E-3B5F85B6C58B}"/>
    <cellStyle name="Vejica 15 3" xfId="6187" xr:uid="{00000000-0005-0000-0000-000049180000}"/>
    <cellStyle name="Vejica 15 3 2" xfId="6188" xr:uid="{00000000-0005-0000-0000-00004A180000}"/>
    <cellStyle name="Vejica 15 3 2 2" xfId="11702" xr:uid="{653F3467-C306-4D2D-A686-55AE80ED5B9F}"/>
    <cellStyle name="Vejica 15 3 2 2 2" xfId="17733" xr:uid="{AA3BA906-58D5-47B7-8682-C0D2F42CDD11}"/>
    <cellStyle name="Vejica 15 3 3" xfId="6189" xr:uid="{00000000-0005-0000-0000-00004B180000}"/>
    <cellStyle name="Vejica 15 3 3 2" xfId="11703" xr:uid="{B788EAD2-B1A2-4EB8-89B6-9CC350F9D8BF}"/>
    <cellStyle name="Vejica 15 3 3 2 2" xfId="18110" xr:uid="{F9092E11-D741-4BA5-B13C-A87033125385}"/>
    <cellStyle name="Vejica 15 3 4" xfId="6190" xr:uid="{00000000-0005-0000-0000-00004C180000}"/>
    <cellStyle name="Vejica 15 3 4 2" xfId="11704" xr:uid="{A8A00EEF-E068-4D8F-81DC-798F599706B9}"/>
    <cellStyle name="Vejica 15 3 4 2 2" xfId="18518" xr:uid="{7FF69042-0299-4BFE-A6C8-31FC20594672}"/>
    <cellStyle name="Vejica 15 3 5" xfId="6191" xr:uid="{00000000-0005-0000-0000-00004D180000}"/>
    <cellStyle name="Vejica 15 3 5 2" xfId="19920" xr:uid="{6A10A549-D7D0-4B85-95BB-3CD1F4863A45}"/>
    <cellStyle name="Vejica 15 3 5 3" xfId="23815" xr:uid="{780E83DF-9C11-4C38-89F1-5DCAF47AE988}"/>
    <cellStyle name="Vejica 15 3 6" xfId="6192" xr:uid="{00000000-0005-0000-0000-00004E180000}"/>
    <cellStyle name="Vejica 15 3 7" xfId="11701" xr:uid="{F7C3A492-49A1-47FD-BCD4-CCF49757D14D}"/>
    <cellStyle name="Vejica 15 3 7 2" xfId="19921" xr:uid="{DB656561-157C-49D6-844A-6B68F5DE4484}"/>
    <cellStyle name="Vejica 15 4" xfId="6193" xr:uid="{00000000-0005-0000-0000-00004F180000}"/>
    <cellStyle name="Vejica 15 4 2" xfId="6194" xr:uid="{00000000-0005-0000-0000-000050180000}"/>
    <cellStyle name="Vejica 15 4 2 2" xfId="11706" xr:uid="{977FEE84-8EED-41FF-9394-1E06B4F14CC6}"/>
    <cellStyle name="Vejica 15 4 2 2 2" xfId="18519" xr:uid="{D609D2C8-07B8-4633-8186-5E6E2F422F56}"/>
    <cellStyle name="Vejica 15 4 3" xfId="11705" xr:uid="{2CAD3396-9A10-4148-B1DB-A60C80BB46AE}"/>
    <cellStyle name="Vejica 15 4 3 2" xfId="22479" xr:uid="{8B2418A7-1152-4295-A7E4-C42C6F52609E}"/>
    <cellStyle name="Vejica 15 5" xfId="6195" xr:uid="{00000000-0005-0000-0000-000051180000}"/>
    <cellStyle name="Vejica 15 5 2" xfId="11707" xr:uid="{3E12F532-B798-46CC-A019-4FC98E7B5A79}"/>
    <cellStyle name="Vejica 15 5 2 2" xfId="22201" xr:uid="{DFC63704-F369-40A0-8CF2-96880B2E44BC}"/>
    <cellStyle name="Vejica 15 6" xfId="6196" xr:uid="{00000000-0005-0000-0000-000052180000}"/>
    <cellStyle name="Vejica 15 6 2" xfId="6197" xr:uid="{00000000-0005-0000-0000-000053180000}"/>
    <cellStyle name="Vejica 15 6 2 2" xfId="11709" xr:uid="{DB394F82-9E38-4DAF-95D9-76FFD9ED7276}"/>
    <cellStyle name="Vejica 15 6 2 2 2" xfId="19918" xr:uid="{E8945AA5-D2AD-440B-B891-ED91CB001125}"/>
    <cellStyle name="Vejica 15 6 3" xfId="11708" xr:uid="{27E958F1-16A6-4C1C-AAA0-36951D86E931}"/>
    <cellStyle name="Vejica 15 6 3 2" xfId="19919" xr:uid="{187BC156-945B-44ED-9459-76698BCC798E}"/>
    <cellStyle name="Vejica 15 7" xfId="6198" xr:uid="{00000000-0005-0000-0000-000054180000}"/>
    <cellStyle name="Vejica 15 7 2" xfId="11710" xr:uid="{9E85274B-A7FA-4391-9938-2DB82E105297}"/>
    <cellStyle name="Vejica 15 7 2 2" xfId="17731" xr:uid="{554E23D8-3B3A-4D2A-8A2F-8EC703F554E8}"/>
    <cellStyle name="Vejica 15 8" xfId="6199" xr:uid="{00000000-0005-0000-0000-000055180000}"/>
    <cellStyle name="Vejica 15 8 2" xfId="19364" xr:uid="{0CE58CF7-9894-40EE-8198-80DF5737DAE8}"/>
    <cellStyle name="Vejica 15 8 3" xfId="18946" xr:uid="{739C0A3B-6F07-424F-85CC-C0316853C391}"/>
    <cellStyle name="Vejica 15 9" xfId="6177" xr:uid="{00000000-0005-0000-0000-000056180000}"/>
    <cellStyle name="Vejica 16" xfId="6200" xr:uid="{00000000-0005-0000-0000-000057180000}"/>
    <cellStyle name="Vejica 16 2" xfId="6201" xr:uid="{00000000-0005-0000-0000-000058180000}"/>
    <cellStyle name="Vejica 16 2 2" xfId="11712" xr:uid="{57212978-C5E0-4C6F-B588-41106B184C03}"/>
    <cellStyle name="Vejica 16 2 2 2" xfId="18108" xr:uid="{9D6D051C-93B9-48EB-9D3C-4E2B4D576451}"/>
    <cellStyle name="Vejica 16 3" xfId="6202" xr:uid="{00000000-0005-0000-0000-000059180000}"/>
    <cellStyle name="Vejica 16 3 2" xfId="11713" xr:uid="{10D700A9-182C-49ED-91FE-41BDFC97AE26}"/>
    <cellStyle name="Vejica 16 3 2 2" xfId="18516" xr:uid="{C235725D-7024-4D1A-A7FC-CE1062E49CDC}"/>
    <cellStyle name="Vejica 16 4" xfId="6203" xr:uid="{00000000-0005-0000-0000-00005A180000}"/>
    <cellStyle name="Vejica 16 4 2" xfId="11714" xr:uid="{F74CAEB6-0DFF-4249-8EC2-5578DE8E64F1}"/>
    <cellStyle name="Vejica 16 4 2 2" xfId="19917" xr:uid="{915F129B-A20A-4C91-AEF1-43E98D69AE52}"/>
    <cellStyle name="Vejica 16 5" xfId="6204" xr:uid="{00000000-0005-0000-0000-00005B180000}"/>
    <cellStyle name="Vejica 16 5 2" xfId="11715" xr:uid="{845204B0-631C-4685-BF7B-5AB043977BA3}"/>
    <cellStyle name="Vejica 16 5 2 2" xfId="17732" xr:uid="{FAB67C87-0979-4F2B-B8CC-2C8042849590}"/>
    <cellStyle name="Vejica 16 6" xfId="6205" xr:uid="{00000000-0005-0000-0000-00005C180000}"/>
    <cellStyle name="Vejica 16 6 2" xfId="18109" xr:uid="{AA57F79E-180B-495F-9A89-9ED46082AF97}"/>
    <cellStyle name="Vejica 16 6 3" xfId="23226" xr:uid="{F4ED26E2-F2DA-4EFA-9167-08C225C55C44}"/>
    <cellStyle name="Vejica 16 7" xfId="11711" xr:uid="{0F85B921-C60F-4ED8-AE5A-8DF06A810640}"/>
    <cellStyle name="Vejica 16 7 2" xfId="19120" xr:uid="{57878442-2F1E-4C4F-BCF1-317D00B6BCE3}"/>
    <cellStyle name="Vejica 17" xfId="6206" xr:uid="{00000000-0005-0000-0000-00005D180000}"/>
    <cellStyle name="Vejica 17 10" xfId="6207" xr:uid="{00000000-0005-0000-0000-00005E180000}"/>
    <cellStyle name="Vejica 17 10 2" xfId="6208" xr:uid="{00000000-0005-0000-0000-00005F180000}"/>
    <cellStyle name="Vejica 17 10 2 2" xfId="11718" xr:uid="{D68DDBA5-A770-4284-B866-80E7E22B4315}"/>
    <cellStyle name="Vejica 17 10 2 2 2" xfId="19916" xr:uid="{5CA40B23-D9B0-40AA-998D-B4962C93B09E}"/>
    <cellStyle name="Vejica 17 10 3" xfId="11717" xr:uid="{48DF4A87-8A4C-4EEF-A902-82D9C4F3514F}"/>
    <cellStyle name="Vejica 17 10 3 2" xfId="22202" xr:uid="{420B984D-C3D7-4F9B-8074-1E6F377EC166}"/>
    <cellStyle name="Vejica 17 11" xfId="6209" xr:uid="{00000000-0005-0000-0000-000060180000}"/>
    <cellStyle name="Vejica 17 11 2" xfId="6210" xr:uid="{00000000-0005-0000-0000-000061180000}"/>
    <cellStyle name="Vejica 17 11 2 2" xfId="11720" xr:uid="{0C6CD734-9CDC-452A-BBF5-5479BB167261}"/>
    <cellStyle name="Vejica 17 11 2 2 2" xfId="18107" xr:uid="{4BC01855-F6DD-4778-BF08-B75DD4D50A0D}"/>
    <cellStyle name="Vejica 17 11 3" xfId="11719" xr:uid="{7550176F-7DFC-40CA-ADA9-81C2CDE994C8}"/>
    <cellStyle name="Vejica 17 11 3 2" xfId="17730" xr:uid="{79913AB3-B1CC-449F-967B-3A83744B2D20}"/>
    <cellStyle name="Vejica 17 12" xfId="6211" xr:uid="{00000000-0005-0000-0000-000062180000}"/>
    <cellStyle name="Vejica 17 12 2" xfId="11721" xr:uid="{79D34EE9-6AF4-46F3-8334-47CBE25B758C}"/>
    <cellStyle name="Vejica 17 12 2 2" xfId="18515" xr:uid="{6C578F60-EB3E-4315-A191-084B421742A0}"/>
    <cellStyle name="Vejica 17 13" xfId="6212" xr:uid="{00000000-0005-0000-0000-000063180000}"/>
    <cellStyle name="Vejica 17 13 2" xfId="11722" xr:uid="{72334755-0896-4937-9284-1523D8D99B33}"/>
    <cellStyle name="Vejica 17 13 2 2" xfId="19915" xr:uid="{CB220C9E-930F-4114-9472-A7C384A0F79D}"/>
    <cellStyle name="Vejica 17 14" xfId="6213" xr:uid="{00000000-0005-0000-0000-000064180000}"/>
    <cellStyle name="Vejica 17 14 2" xfId="17734" xr:uid="{1D012C01-CA6C-4F23-B6ED-C7EDCC50D9E9}"/>
    <cellStyle name="Vejica 17 14 3" xfId="20762" xr:uid="{5E526439-58E1-472A-8995-9A7AD1776238}"/>
    <cellStyle name="Vejica 17 15" xfId="6214" xr:uid="{00000000-0005-0000-0000-000065180000}"/>
    <cellStyle name="Vejica 17 15 2" xfId="19914" xr:uid="{31350721-2AD1-48BD-BD7E-398112602C17}"/>
    <cellStyle name="Vejica 17 15 3" xfId="20835" xr:uid="{6B82B5A0-082A-44EF-A641-B801983AA914}"/>
    <cellStyle name="Vejica 17 15 3 2" xfId="27003" xr:uid="{AA96F1E0-6ECF-4617-BB9D-84FF33AD8848}"/>
    <cellStyle name="Vejica 17 15 4" xfId="26869" xr:uid="{0B3C1619-79C0-4FCE-B52F-B557A737A943}"/>
    <cellStyle name="Vejica 17 15 5" xfId="25037" xr:uid="{4FCFFC34-0E38-4D33-B64D-8908BB878007}"/>
    <cellStyle name="Vejica 17 16" xfId="6215" xr:uid="{00000000-0005-0000-0000-000066180000}"/>
    <cellStyle name="Vejica 17 17" xfId="11716" xr:uid="{1D1C2B0E-021F-4296-A50F-02BD225D1093}"/>
    <cellStyle name="Vejica 17 17 2" xfId="18517" xr:uid="{A95A1D49-A3C7-4AE6-AC6F-D08FE1336EB8}"/>
    <cellStyle name="Vejica 17 2" xfId="6216" xr:uid="{00000000-0005-0000-0000-000067180000}"/>
    <cellStyle name="Vejica 17 2 10" xfId="6217" xr:uid="{00000000-0005-0000-0000-000068180000}"/>
    <cellStyle name="Vejica 17 2 11" xfId="11723" xr:uid="{52E4B34A-2E9F-4FE0-B407-687FD56F96AC}"/>
    <cellStyle name="Vejica 17 2 11 2" xfId="19913" xr:uid="{56E64367-7CCC-452F-AFDE-810259806184}"/>
    <cellStyle name="Vejica 17 2 2" xfId="6218" xr:uid="{00000000-0005-0000-0000-000069180000}"/>
    <cellStyle name="Vejica 17 2 2 2" xfId="6219" xr:uid="{00000000-0005-0000-0000-00006A180000}"/>
    <cellStyle name="Vejica 17 2 2 2 2" xfId="11725" xr:uid="{31AB05C5-A5E1-4711-B927-C50BF03907D7}"/>
    <cellStyle name="Vejica 17 2 2 2 2 2" xfId="24976" xr:uid="{F739445F-849F-4F29-93FA-D8C4992749DA}"/>
    <cellStyle name="Vejica 17 2 2 3" xfId="6220" xr:uid="{00000000-0005-0000-0000-00006B180000}"/>
    <cellStyle name="Vejica 17 2 2 3 2" xfId="6221" xr:uid="{00000000-0005-0000-0000-00006C180000}"/>
    <cellStyle name="Vejica 17 2 2 3 2 2" xfId="11727" xr:uid="{161EAA68-C2F5-4217-9CF2-2A6CDDE06062}"/>
    <cellStyle name="Vejica 17 2 2 3 2 2 2" xfId="24144" xr:uid="{DC1D3913-74A5-4320-9342-17C3814F8B00}"/>
    <cellStyle name="Vejica 17 2 2 3 3" xfId="11726" xr:uid="{8817D6AE-5999-4AE6-9E54-441F452B0E7F}"/>
    <cellStyle name="Vejica 17 2 2 3 3 2" xfId="22872" xr:uid="{E50AD3FD-E8E7-4619-A01F-E8FA4EB1B0FD}"/>
    <cellStyle name="Vejica 17 2 2 4" xfId="6222" xr:uid="{00000000-0005-0000-0000-00006D180000}"/>
    <cellStyle name="Vejica 17 2 2 4 2" xfId="6223" xr:uid="{00000000-0005-0000-0000-00006E180000}"/>
    <cellStyle name="Vejica 17 2 2 4 2 2" xfId="11729" xr:uid="{D37BE954-F596-4335-8D65-5F6BCD8A4A52}"/>
    <cellStyle name="Vejica 17 2 2 4 2 2 2" xfId="22146" xr:uid="{5D5551B7-332A-4A34-BCCA-E20D40E1B481}"/>
    <cellStyle name="Vejica 17 2 2 4 3" xfId="11728" xr:uid="{738F4371-B2A8-47B0-862D-24315534C635}"/>
    <cellStyle name="Vejica 17 2 2 4 3 2" xfId="23733" xr:uid="{05637AA4-A766-4AEE-B6CC-53DC996D20B0}"/>
    <cellStyle name="Vejica 17 2 2 5" xfId="6224" xr:uid="{00000000-0005-0000-0000-00006F180000}"/>
    <cellStyle name="Vejica 17 2 2 5 2" xfId="6225" xr:uid="{00000000-0005-0000-0000-000070180000}"/>
    <cellStyle name="Vejica 17 2 2 5 2 2" xfId="11731" xr:uid="{7CFD930C-AC18-4EB4-B147-9971553CDF75}"/>
    <cellStyle name="Vejica 17 2 2 5 2 2 2" xfId="24004" xr:uid="{0017D596-CB36-4A54-AF5A-E282390E3A2E}"/>
    <cellStyle name="Vejica 17 2 2 5 3" xfId="11730" xr:uid="{FEA585F4-A270-4768-ACB0-D981C5B92F4A}"/>
    <cellStyle name="Vejica 17 2 2 5 3 2" xfId="18106" xr:uid="{847C5440-F523-4FFD-B116-D074D6B61A15}"/>
    <cellStyle name="Vejica 17 2 2 6" xfId="6226" xr:uid="{00000000-0005-0000-0000-000071180000}"/>
    <cellStyle name="Vejica 17 2 2 6 2" xfId="11732" xr:uid="{1BC63E91-7892-4820-BD5D-AA44449C3570}"/>
    <cellStyle name="Vejica 17 2 2 6 2 2" xfId="18514" xr:uid="{F6DBD614-5716-4557-B70A-48819750ABF9}"/>
    <cellStyle name="Vejica 17 2 2 7" xfId="6227" xr:uid="{00000000-0005-0000-0000-000072180000}"/>
    <cellStyle name="Vejica 17 2 2 7 2" xfId="19912" xr:uid="{F45AA0DB-53FC-4538-9559-8F0E80F09233}"/>
    <cellStyle name="Vejica 17 2 2 7 3" xfId="23249" xr:uid="{5BE5772D-7853-42DE-88AD-D2C18F693885}"/>
    <cellStyle name="Vejica 17 2 2 8" xfId="6228" xr:uid="{00000000-0005-0000-0000-000073180000}"/>
    <cellStyle name="Vejica 17 2 2 9" xfId="11724" xr:uid="{E07EC865-BC0C-4213-B618-537839063178}"/>
    <cellStyle name="Vejica 17 2 2 9 2" xfId="23889" xr:uid="{2C4FD4C6-8577-4B9D-BFF1-542AFDBFD860}"/>
    <cellStyle name="Vejica 17 2 3" xfId="6229" xr:uid="{00000000-0005-0000-0000-000074180000}"/>
    <cellStyle name="Vejica 17 2 3 2" xfId="11733" xr:uid="{5A8C651E-D480-4C80-9A55-5A0CFBD9624F}"/>
    <cellStyle name="Vejica 17 2 3 2 2" xfId="24977" xr:uid="{0434B2F5-4365-41CE-9D87-154A58423893}"/>
    <cellStyle name="Vejica 17 2 4" xfId="6230" xr:uid="{00000000-0005-0000-0000-000075180000}"/>
    <cellStyle name="Vejica 17 2 4 2" xfId="6231" xr:uid="{00000000-0005-0000-0000-000076180000}"/>
    <cellStyle name="Vejica 17 2 4 2 2" xfId="11735" xr:uid="{D70E1FA1-C445-4E31-96A0-984ABE57EB04}"/>
    <cellStyle name="Vejica 17 2 4 2 2 2" xfId="18105" xr:uid="{B4BFB8AF-055C-4642-8EF3-4BB3B9F35771}"/>
    <cellStyle name="Vejica 17 2 4 3" xfId="11734" xr:uid="{A2426AC3-8328-4636-931B-158688E527FF}"/>
    <cellStyle name="Vejica 17 2 4 3 2" xfId="17728" xr:uid="{858F4299-E624-459A-8925-415157DB6D32}"/>
    <cellStyle name="Vejica 17 2 5" xfId="6232" xr:uid="{00000000-0005-0000-0000-000077180000}"/>
    <cellStyle name="Vejica 17 2 5 2" xfId="6233" xr:uid="{00000000-0005-0000-0000-000078180000}"/>
    <cellStyle name="Vejica 17 2 5 2 2" xfId="11737" xr:uid="{15ACC019-B4A2-41A6-993B-9252ABA92503}"/>
    <cellStyle name="Vejica 17 2 5 2 2 2" xfId="24146" xr:uid="{3BA31460-40CE-4383-9DE2-EDE624CAA40A}"/>
    <cellStyle name="Vejica 17 2 5 3" xfId="11736" xr:uid="{276FDEAE-15A4-4A6E-8B9B-5BC4C0114697}"/>
    <cellStyle name="Vejica 17 2 5 3 2" xfId="18512" xr:uid="{D434F365-5A65-43A4-A705-AAF77D49ADE5}"/>
    <cellStyle name="Vejica 17 2 6" xfId="6234" xr:uid="{00000000-0005-0000-0000-000079180000}"/>
    <cellStyle name="Vejica 17 2 6 2" xfId="6235" xr:uid="{00000000-0005-0000-0000-00007A180000}"/>
    <cellStyle name="Vejica 17 2 6 2 2" xfId="11739" xr:uid="{865F4898-BBD5-45A5-9A0D-0DBE53296298}"/>
    <cellStyle name="Vejica 17 2 6 2 2 2" xfId="22480" xr:uid="{6DDAEC78-C0AA-406E-B748-E98D77CFD4F5}"/>
    <cellStyle name="Vejica 17 2 6 3" xfId="11738" xr:uid="{C8A4C6A0-3648-4963-9F64-62756F372445}"/>
    <cellStyle name="Vejica 17 2 6 3 2" xfId="17729" xr:uid="{FCC71DA8-28F7-4D85-A636-8343324D1E75}"/>
    <cellStyle name="Vejica 17 2 7" xfId="6236" xr:uid="{00000000-0005-0000-0000-00007B180000}"/>
    <cellStyle name="Vejica 17 2 7 2" xfId="11740" xr:uid="{44357332-4B91-4931-875D-E2F9F230F1A5}"/>
    <cellStyle name="Vejica 17 2 7 2 2" xfId="17306" xr:uid="{30C3AD62-0F39-4D07-B766-B58BE49D4C75}"/>
    <cellStyle name="Vejica 17 2 8" xfId="6237" xr:uid="{00000000-0005-0000-0000-00007C180000}"/>
    <cellStyle name="Vejica 17 2 8 2" xfId="11741" xr:uid="{4C45D460-E3D2-4EAF-A0BA-5264AB4F9326}"/>
    <cellStyle name="Vejica 17 2 8 2 2" xfId="18513" xr:uid="{74F6DCC2-66D2-4E66-879A-165CF49D178A}"/>
    <cellStyle name="Vejica 17 2 9" xfId="6238" xr:uid="{00000000-0005-0000-0000-00007D180000}"/>
    <cellStyle name="Vejica 17 2 9 2" xfId="19911" xr:uid="{77818F30-B9EA-4134-8DFE-9513459E7CF1}"/>
    <cellStyle name="Vejica 17 2 9 3" xfId="18945" xr:uid="{2A785906-B56A-4A7D-AA4B-9F7CC80A3E0B}"/>
    <cellStyle name="Vejica 17 3" xfId="6239" xr:uid="{00000000-0005-0000-0000-00007E180000}"/>
    <cellStyle name="Vejica 17 3 2" xfId="6240" xr:uid="{00000000-0005-0000-0000-00007F180000}"/>
    <cellStyle name="Vejica 17 3 2 2" xfId="11743" xr:uid="{09DB0E1C-5C08-4346-8BD0-28E747065623}"/>
    <cellStyle name="Vejica 17 3 2 2 2" xfId="24978" xr:uid="{AD4F7EE7-61B3-407C-86CE-3D7C47A8220A}"/>
    <cellStyle name="Vejica 17 3 3" xfId="6241" xr:uid="{00000000-0005-0000-0000-000080180000}"/>
    <cellStyle name="Vejica 17 3 3 2" xfId="11744" xr:uid="{7D34B267-7A07-40A0-8C00-1504998A7570}"/>
    <cellStyle name="Vejica 17 3 3 2 2" xfId="17726" xr:uid="{358DF218-987A-44CA-8484-B4A1FA9A28B8}"/>
    <cellStyle name="Vejica 17 3 4" xfId="6242" xr:uid="{00000000-0005-0000-0000-000081180000}"/>
    <cellStyle name="Vejica 17 3 4 2" xfId="11745" xr:uid="{24DF5624-E4E7-48D8-BD54-B5A2D9BACBD9}"/>
    <cellStyle name="Vejica 17 3 4 2 2" xfId="18103" xr:uid="{5807C1E4-C4B0-4351-84EA-946ED2330D2B}"/>
    <cellStyle name="Vejica 17 3 5" xfId="6243" xr:uid="{00000000-0005-0000-0000-000082180000}"/>
    <cellStyle name="Vejica 17 3 5 2" xfId="26085" xr:uid="{D5DF9EC2-D49E-43F3-B7E9-E944846210E4}"/>
    <cellStyle name="Vejica 17 3 5 3" xfId="23250" xr:uid="{1328577C-6A8E-46D6-974C-278285F958B0}"/>
    <cellStyle name="Vejica 17 3 6" xfId="6244" xr:uid="{00000000-0005-0000-0000-000083180000}"/>
    <cellStyle name="Vejica 17 3 7" xfId="11742" xr:uid="{DA0D17F2-D6E8-4C82-820B-50C67255EB77}"/>
    <cellStyle name="Vejica 17 3 7 2" xfId="16981" xr:uid="{9C60962C-78D3-4A6B-9254-A257EE10F107}"/>
    <cellStyle name="Vejica 17 4" xfId="6245" xr:uid="{00000000-0005-0000-0000-000084180000}"/>
    <cellStyle name="Vejica 17 4 2" xfId="11746" xr:uid="{0E54917A-F521-40B1-A81A-BD52891FEA74}"/>
    <cellStyle name="Vejica 17 4 2 2" xfId="18511" xr:uid="{54DFC237-C49B-4F03-A6E7-D78D4702F48A}"/>
    <cellStyle name="Vejica 17 5" xfId="6246" xr:uid="{00000000-0005-0000-0000-000085180000}"/>
    <cellStyle name="Vejica 17 5 2" xfId="6247" xr:uid="{00000000-0005-0000-0000-000086180000}"/>
    <cellStyle name="Vejica 17 5 2 2" xfId="11748" xr:uid="{F4F5208D-E985-4FB0-831F-454DD138D728}"/>
    <cellStyle name="Vejica 17 5 2 2 2" xfId="17727" xr:uid="{FFC9667F-4133-4D40-9E76-0B15E75CA500}"/>
    <cellStyle name="Vejica 17 5 3" xfId="11747" xr:uid="{FEADBADC-5B93-4BDB-97F0-2F63B7135DFE}"/>
    <cellStyle name="Vejica 17 5 3 2" xfId="24148" xr:uid="{C1A1C7E1-F537-41C2-B3D6-59D30239FED9}"/>
    <cellStyle name="Vejica 17 6" xfId="6248" xr:uid="{00000000-0005-0000-0000-000087180000}"/>
    <cellStyle name="Vejica 17 6 2" xfId="6249" xr:uid="{00000000-0005-0000-0000-000088180000}"/>
    <cellStyle name="Vejica 17 6 2 2" xfId="6250" xr:uid="{00000000-0005-0000-0000-000089180000}"/>
    <cellStyle name="Vejica 17 6 2 2 2" xfId="11751" xr:uid="{6F29CBFE-0FEF-4F78-BE78-0C5345CA9349}"/>
    <cellStyle name="Vejica 17 6 2 2 2 2" xfId="24112" xr:uid="{2513B546-755C-40A0-9C7E-6D62D0B36FBB}"/>
    <cellStyle name="Vejica 17 6 2 3" xfId="11750" xr:uid="{A658D337-94DC-4B4B-8B6A-F1F596434364}"/>
    <cellStyle name="Vejica 17 6 2 3 2" xfId="24005" xr:uid="{0BBE30C7-1445-43A2-AE68-1FC4B4BF647C}"/>
    <cellStyle name="Vejica 17 6 3" xfId="6251" xr:uid="{00000000-0005-0000-0000-00008A180000}"/>
    <cellStyle name="Vejica 17 6 3 2" xfId="6252" xr:uid="{00000000-0005-0000-0000-00008B180000}"/>
    <cellStyle name="Vejica 17 6 3 2 2" xfId="6253" xr:uid="{00000000-0005-0000-0000-00008C180000}"/>
    <cellStyle name="Vejica 17 6 3 2 2 2" xfId="11754" xr:uid="{E987BC23-4CB8-453C-B214-18095D7B2CE2}"/>
    <cellStyle name="Vejica 17 6 3 2 2 2 2" xfId="24979" xr:uid="{8D8AFCA1-3948-4517-B96A-CCD2E4E6B9CA}"/>
    <cellStyle name="Vejica 17 6 3 2 3" xfId="11753" xr:uid="{068D169A-879E-4936-9A00-9684CEE0022C}"/>
    <cellStyle name="Vejica 17 6 3 2 3 2" xfId="16980" xr:uid="{08BB78B9-FA32-4EDB-BC0E-E8ACC6775737}"/>
    <cellStyle name="Vejica 17 6 3 3" xfId="6254" xr:uid="{00000000-0005-0000-0000-00008D180000}"/>
    <cellStyle name="Vejica 17 6 3 3 2" xfId="6255" xr:uid="{00000000-0005-0000-0000-00008E180000}"/>
    <cellStyle name="Vejica 17 6 3 3 2 2" xfId="11756" xr:uid="{40DC8396-E968-4446-9BFD-DCC66D41C323}"/>
    <cellStyle name="Vejica 17 6 3 3 2 2 2" xfId="18102" xr:uid="{F16F3D3C-EA5D-4578-AFDA-4CC81AD5654C}"/>
    <cellStyle name="Vejica 17 6 3 3 3" xfId="11755" xr:uid="{020EDE66-74C7-414A-BFFA-5A82DB878967}"/>
    <cellStyle name="Vejica 17 6 3 3 3 2" xfId="17724" xr:uid="{C000D78E-F917-4D15-A3B8-B5F84BE5EBC2}"/>
    <cellStyle name="Vejica 17 6 3 4" xfId="6256" xr:uid="{00000000-0005-0000-0000-00008F180000}"/>
    <cellStyle name="Vejica 17 6 3 4 2" xfId="11757" xr:uid="{135AE883-1902-4FA5-94F0-21A5F6609ACE}"/>
    <cellStyle name="Vejica 17 6 3 4 2 2" xfId="24114" xr:uid="{B5D8989D-FF98-45D3-B997-CBB836FF81B5}"/>
    <cellStyle name="Vejica 17 6 3 5" xfId="11752" xr:uid="{83A9F9F3-D150-4F20-99E5-9F4CAEE0CAD9}"/>
    <cellStyle name="Vejica 17 6 3 5 2" xfId="19910" xr:uid="{BA3A9168-F645-498D-9E8C-E7C904128D98}"/>
    <cellStyle name="Vejica 17 6 4" xfId="6257" xr:uid="{00000000-0005-0000-0000-000090180000}"/>
    <cellStyle name="Vejica 17 6 4 2" xfId="11758" xr:uid="{E3DEBA1D-4E98-41FE-B04B-813E75E239CD}"/>
    <cellStyle name="Vejica 17 6 4 2 2" xfId="24150" xr:uid="{8D55C041-A327-43FD-8CD2-B2E7AEB5ED6F}"/>
    <cellStyle name="Vejica 17 6 5" xfId="6258" xr:uid="{00000000-0005-0000-0000-000091180000}"/>
    <cellStyle name="Vejica 17 6 5 2" xfId="15385" xr:uid="{99BB4665-BE6D-4147-B656-B0C9EABCCF81}"/>
    <cellStyle name="Vejica 17 6 5 2 2" xfId="25510" xr:uid="{7E70DD6F-EF32-4AFA-A222-61303DE081D4}"/>
    <cellStyle name="Vejica 17 6 5 2 3" xfId="17725" xr:uid="{804B9753-B4D9-49D1-B578-ACD565C99F55}"/>
    <cellStyle name="Vejica 17 6 5 3" xfId="25889" xr:uid="{BDAC3413-F117-457A-BF03-9816A90AAD22}"/>
    <cellStyle name="Vejica 17 6 5 3 2" xfId="26939" xr:uid="{67E04B1A-F7A2-4DD5-8602-34336CC072FB}"/>
    <cellStyle name="Vejica 17 6 5 4" xfId="26898" xr:uid="{9B9216A7-9342-48A2-82CD-9F76D8F257B3}"/>
    <cellStyle name="Vejica 17 6 5 5" xfId="27383" xr:uid="{CDF5CAB1-BF5A-44EA-B926-46390A527617}"/>
    <cellStyle name="Vejica 17 6 6" xfId="6259" xr:uid="{00000000-0005-0000-0000-000092180000}"/>
    <cellStyle name="Vejica 17 6 6 2" xfId="16670" xr:uid="{17931620-EE16-4E0E-83BD-8266CC187BDC}"/>
    <cellStyle name="Vejica 17 6 6 2 2" xfId="25539" xr:uid="{1BE64B6B-09A0-4A16-819D-E8C2B8E3B69C}"/>
    <cellStyle name="Vejica 17 6 6 3" xfId="25918" xr:uid="{FE22B0A8-C4C7-4185-A3BA-14EE65BF13D0}"/>
    <cellStyle name="Vejica 17 6 6 4" xfId="27412" xr:uid="{03D32FEB-6CF6-4FA6-94D4-47F1507D1613}"/>
    <cellStyle name="Vejica 17 6 7" xfId="16728" xr:uid="{A94F4AA7-C0A8-4D9A-9792-BA8E3AFC28B8}"/>
    <cellStyle name="Vejica 17 6 7 2" xfId="25007" xr:uid="{B007A1B2-CA4D-4C64-AAD2-C319D5720FA6}"/>
    <cellStyle name="Vejica 17 6 7 3" xfId="25568" xr:uid="{4080C632-F067-4586-8671-3C657248123C}"/>
    <cellStyle name="Vejica 17 6 7 4" xfId="22587" xr:uid="{C69BDCBF-5D2C-4997-AD78-54FC46A7A99A}"/>
    <cellStyle name="Vejica 17 6 7 5" xfId="18104" xr:uid="{C91FA396-AA0A-4ED4-B2D4-8E7C09B01765}"/>
    <cellStyle name="Vejica 17 6 8" xfId="11749" xr:uid="{DAE56F81-EBAA-40FB-B516-68EED65045AA}"/>
    <cellStyle name="Vejica 17 7" xfId="6260" xr:uid="{00000000-0005-0000-0000-000093180000}"/>
    <cellStyle name="Vejica 17 7 2" xfId="6261" xr:uid="{00000000-0005-0000-0000-000094180000}"/>
    <cellStyle name="Vejica 17 7 2 2" xfId="11760" xr:uid="{45F0C260-6FDA-4931-B20D-0051DD021AAF}"/>
    <cellStyle name="Vejica 17 7 2 2 2" xfId="19909" xr:uid="{4A66ED76-A9F2-4644-A580-980B45CEA888}"/>
    <cellStyle name="Vejica 17 7 3" xfId="11759" xr:uid="{ACDD050B-822B-4101-8976-0319649F7B52}"/>
    <cellStyle name="Vejica 17 7 3 2" xfId="18510" xr:uid="{9351ECA3-6E82-4E88-952E-AF30A7F7AF7C}"/>
    <cellStyle name="Vejica 17 8" xfId="6262" xr:uid="{00000000-0005-0000-0000-000095180000}"/>
    <cellStyle name="Vejica 17 8 2" xfId="6263" xr:uid="{00000000-0005-0000-0000-000096180000}"/>
    <cellStyle name="Vejica 17 8 2 2" xfId="11762" xr:uid="{F3E8A870-B529-4494-ADFC-05FBA60531DE}"/>
    <cellStyle name="Vejica 17 8 2 2 2" xfId="23398" xr:uid="{E1389316-BB0B-4FE7-A541-75124E3443A8}"/>
    <cellStyle name="Vejica 17 8 3" xfId="11761" xr:uid="{D7700817-1E0E-43EF-80B0-B65F75E8A4AF}"/>
    <cellStyle name="Vejica 17 8 3 2" xfId="21143" xr:uid="{24874B05-1374-4E17-87D8-077923B5395D}"/>
    <cellStyle name="Vejica 17 9" xfId="6264" xr:uid="{00000000-0005-0000-0000-000097180000}"/>
    <cellStyle name="Vejica 17 9 2" xfId="11763" xr:uid="{23A8A4ED-5B97-41AC-8529-0B5665AA2456}"/>
    <cellStyle name="Vejica 17 9 2 2" xfId="16979" xr:uid="{02A63311-C1CF-41F5-81F4-3CFE7F744BA4}"/>
    <cellStyle name="Vejica 18" xfId="6265" xr:uid="{00000000-0005-0000-0000-000098180000}"/>
    <cellStyle name="Vejica 18 10" xfId="6266" xr:uid="{00000000-0005-0000-0000-000099180000}"/>
    <cellStyle name="Vejica 18 10 2" xfId="6267" xr:uid="{00000000-0005-0000-0000-00009A180000}"/>
    <cellStyle name="Vejica 18 10 2 2" xfId="11766" xr:uid="{5778970F-B21F-46B1-B70C-02F0BB6D5BE9}"/>
    <cellStyle name="Vejica 18 10 2 2 2" xfId="26490" xr:uid="{7096C32A-C6EB-40B4-B2ED-7680F71022B4}"/>
    <cellStyle name="Vejica 18 10 3" xfId="11765" xr:uid="{40C37A9A-7243-41F5-A716-D516B1323E0D}"/>
    <cellStyle name="Vejica 18 10 3 2" xfId="21213" xr:uid="{3D7A28D4-BDCE-4396-93CC-73AF76345144}"/>
    <cellStyle name="Vejica 18 11" xfId="6268" xr:uid="{00000000-0005-0000-0000-00009B180000}"/>
    <cellStyle name="Vejica 18 11 2" xfId="6269" xr:uid="{00000000-0005-0000-0000-00009C180000}"/>
    <cellStyle name="Vejica 18 11 2 2" xfId="11768" xr:uid="{EB6793A9-13A4-4C12-8E14-EA7AD947EBB2}"/>
    <cellStyle name="Vejica 18 11 2 2 2" xfId="23640" xr:uid="{57A68276-0243-43A9-8356-B4E41CCF5043}"/>
    <cellStyle name="Vejica 18 11 3" xfId="11767" xr:uid="{59CBD580-3622-4175-B9D1-4A7E9A4C30F4}"/>
    <cellStyle name="Vejica 18 11 3 2" xfId="23441" xr:uid="{E4EDD8FF-426C-4B6C-A630-F2AE0CD70974}"/>
    <cellStyle name="Vejica 18 12" xfId="6270" xr:uid="{00000000-0005-0000-0000-00009D180000}"/>
    <cellStyle name="Vejica 18 12 2" xfId="11769" xr:uid="{D85C8F0C-1680-43CF-A001-6427D8B53ADB}"/>
    <cellStyle name="Vejica 18 12 2 2" xfId="21216" xr:uid="{F68CDEE1-64B0-4351-963B-B6E80F684B4C}"/>
    <cellStyle name="Vejica 18 13" xfId="6271" xr:uid="{00000000-0005-0000-0000-00009E180000}"/>
    <cellStyle name="Vejica 18 13 2" xfId="11770" xr:uid="{5F6511DD-5B70-4F2C-B707-DC4A0F737D89}"/>
    <cellStyle name="Vejica 18 13 2 2" xfId="23686" xr:uid="{1BAF5F87-2F3C-48FD-9186-654257916EA3}"/>
    <cellStyle name="Vejica 18 14" xfId="6272" xr:uid="{00000000-0005-0000-0000-00009F180000}"/>
    <cellStyle name="Vejica 18 14 2" xfId="21048" xr:uid="{C10DD8C2-28BB-446E-A41C-33906579B52B}"/>
    <cellStyle name="Vejica 18 14 3" xfId="23013" xr:uid="{E9999E60-FC58-4E1A-86E1-3B046C0E6A1B}"/>
    <cellStyle name="Vejica 18 15" xfId="6273" xr:uid="{00000000-0005-0000-0000-0000A0180000}"/>
    <cellStyle name="Vejica 18 15 2" xfId="23847" xr:uid="{B0B004BA-BA26-4715-B6D7-C1F763A325F5}"/>
    <cellStyle name="Vejica 18 15 3" xfId="19428" xr:uid="{1DC8477C-6118-4907-A295-84AC5D2F2FEE}"/>
    <cellStyle name="Vejica 18 15 3 2" xfId="27002" xr:uid="{1287E454-685B-4F1E-81DD-E2521590191E}"/>
    <cellStyle name="Vejica 18 15 4" xfId="26870" xr:uid="{F8499239-23C2-4D67-B686-D2E144E4A05C}"/>
    <cellStyle name="Vejica 18 15 5" xfId="19301" xr:uid="{A9806DA5-3DFC-4ED6-B3E8-F2E8EE238C4B}"/>
    <cellStyle name="Vejica 18 16" xfId="6274" xr:uid="{00000000-0005-0000-0000-0000A1180000}"/>
    <cellStyle name="Vejica 18 17" xfId="11764" xr:uid="{915AA15C-A244-4E9E-8EAA-B5351403D1C5}"/>
    <cellStyle name="Vejica 18 17 2" xfId="17723" xr:uid="{7EF6F2B4-1C6F-4F9E-8E61-C0A54D3692D0}"/>
    <cellStyle name="Vejica 18 2" xfId="6275" xr:uid="{00000000-0005-0000-0000-0000A2180000}"/>
    <cellStyle name="Vejica 18 2 10" xfId="6276" xr:uid="{00000000-0005-0000-0000-0000A3180000}"/>
    <cellStyle name="Vejica 18 2 11" xfId="11771" xr:uid="{B507D7E2-CB9C-4898-B741-5AF7583DFA13}"/>
    <cellStyle name="Vejica 18 2 11 2" xfId="24415" xr:uid="{90AEA991-8A89-407E-8181-BE21C48BB1B1}"/>
    <cellStyle name="Vejica 18 2 2" xfId="6277" xr:uid="{00000000-0005-0000-0000-0000A4180000}"/>
    <cellStyle name="Vejica 18 2 2 2" xfId="6278" xr:uid="{00000000-0005-0000-0000-0000A5180000}"/>
    <cellStyle name="Vejica 18 2 2 2 2" xfId="11773" xr:uid="{D955FE97-19B5-4593-BB2B-BED9B27D4AF2}"/>
    <cellStyle name="Vejica 18 2 2 2 2 2" xfId="21141" xr:uid="{D36AE4EB-AAA5-43B2-85B5-C4EF3F3B74B2}"/>
    <cellStyle name="Vejica 18 2 2 3" xfId="6279" xr:uid="{00000000-0005-0000-0000-0000A6180000}"/>
    <cellStyle name="Vejica 18 2 2 3 2" xfId="6280" xr:uid="{00000000-0005-0000-0000-0000A7180000}"/>
    <cellStyle name="Vejica 18 2 2 3 2 2" xfId="11775" xr:uid="{26FE53FB-625E-424A-9D62-318E5169C167}"/>
    <cellStyle name="Vejica 18 2 2 3 2 2 2" xfId="18101" xr:uid="{0EAB5004-2A9E-4F8F-A718-0812953572F6}"/>
    <cellStyle name="Vejica 18 2 2 3 3" xfId="11774" xr:uid="{DB396976-39DD-4CCD-AB2C-1549363E4B30}"/>
    <cellStyle name="Vejica 18 2 2 3 3 2" xfId="22714" xr:uid="{5E9A8902-F13A-45C4-84B0-F1750A5FDF0C}"/>
    <cellStyle name="Vejica 18 2 2 4" xfId="6281" xr:uid="{00000000-0005-0000-0000-0000A8180000}"/>
    <cellStyle name="Vejica 18 2 2 4 2" xfId="6282" xr:uid="{00000000-0005-0000-0000-0000A9180000}"/>
    <cellStyle name="Vejica 18 2 2 4 2 2" xfId="11777" xr:uid="{3EB1F0E4-D470-4DED-AD0C-4CE775F2F99C}"/>
    <cellStyle name="Vejica 18 2 2 4 2 2 2" xfId="22764" xr:uid="{CD1376FF-33C4-43E1-A6BC-CC6303CFC0A3}"/>
    <cellStyle name="Vejica 18 2 2 4 3" xfId="11776" xr:uid="{CFA734D4-CFDA-4EA6-8F26-738A244E9590}"/>
    <cellStyle name="Vejica 18 2 2 4 3 2" xfId="18509" xr:uid="{D2E268EA-EB53-42FD-865B-B4EDF6A58FDC}"/>
    <cellStyle name="Vejica 18 2 2 5" xfId="6283" xr:uid="{00000000-0005-0000-0000-0000AA180000}"/>
    <cellStyle name="Vejica 18 2 2 5 2" xfId="6284" xr:uid="{00000000-0005-0000-0000-0000AB180000}"/>
    <cellStyle name="Vejica 18 2 2 5 2 2" xfId="11779" xr:uid="{871362B2-82B9-4743-8AC4-7F643EC6BE1D}"/>
    <cellStyle name="Vejica 18 2 2 5 2 2 2" xfId="17735" xr:uid="{90C64182-7A66-49C2-BFBF-42CB97941F78}"/>
    <cellStyle name="Vejica 18 2 2 5 3" xfId="11778" xr:uid="{31F9A5E4-0C87-4B45-B9F4-C8D4606C07D6}"/>
    <cellStyle name="Vejica 18 2 2 5 3 2" xfId="24152" xr:uid="{E2F36FB9-5B2C-4950-A3A8-FFB78588A64D}"/>
    <cellStyle name="Vejica 18 2 2 6" xfId="6285" xr:uid="{00000000-0005-0000-0000-0000AC180000}"/>
    <cellStyle name="Vejica 18 2 2 6 2" xfId="11780" xr:uid="{8332E966-B916-40A2-9FD6-4C2284018C85}"/>
    <cellStyle name="Vejica 18 2 2 6 2 2" xfId="24153" xr:uid="{5E798034-0A7A-4C08-8F5D-013641E5B1D6}"/>
    <cellStyle name="Vejica 18 2 2 7" xfId="6286" xr:uid="{00000000-0005-0000-0000-0000AD180000}"/>
    <cellStyle name="Vejica 18 2 2 7 2" xfId="21248" xr:uid="{C49C4F98-E59D-465F-94C1-459C6B2E727A}"/>
    <cellStyle name="Vejica 18 2 2 7 3" xfId="23014" xr:uid="{C30753FE-F803-4903-A593-65240009F466}"/>
    <cellStyle name="Vejica 18 2 2 8" xfId="6287" xr:uid="{00000000-0005-0000-0000-0000AE180000}"/>
    <cellStyle name="Vejica 18 2 2 9" xfId="11772" xr:uid="{BC7558B2-5DC7-4292-850C-D6E2F9A5D06D}"/>
    <cellStyle name="Vejica 18 2 2 9 2" xfId="17039" xr:uid="{155B7763-B27A-49CC-BB2B-71F4BDFE17E8}"/>
    <cellStyle name="Vejica 18 2 3" xfId="6288" xr:uid="{00000000-0005-0000-0000-0000AF180000}"/>
    <cellStyle name="Vejica 18 2 3 2" xfId="11781" xr:uid="{35569798-2334-44E7-8ECD-BFEBA9D02874}"/>
    <cellStyle name="Vejica 18 2 3 2 2" xfId="21145" xr:uid="{BED822E9-6782-4175-830F-0DC55F043D85}"/>
    <cellStyle name="Vejica 18 2 4" xfId="6289" xr:uid="{00000000-0005-0000-0000-0000B0180000}"/>
    <cellStyle name="Vejica 18 2 4 2" xfId="6290" xr:uid="{00000000-0005-0000-0000-0000B1180000}"/>
    <cellStyle name="Vejica 18 2 4 2 2" xfId="11783" xr:uid="{AC4A680A-81CF-4864-9B78-BCE3D0F255F2}"/>
    <cellStyle name="Vejica 18 2 4 2 2 2" xfId="21158" xr:uid="{4A10C678-3095-4210-84FF-C69D635B19DF}"/>
    <cellStyle name="Vejica 18 2 4 3" xfId="11782" xr:uid="{6D46EE02-8AAC-4A68-9047-CC7FE3B1C0A8}"/>
    <cellStyle name="Vejica 18 2 4 3 2" xfId="21065" xr:uid="{22767EB2-0385-40C7-BE65-55D6F91D2E94}"/>
    <cellStyle name="Vejica 18 2 5" xfId="6291" xr:uid="{00000000-0005-0000-0000-0000B2180000}"/>
    <cellStyle name="Vejica 18 2 5 2" xfId="6292" xr:uid="{00000000-0005-0000-0000-0000B3180000}"/>
    <cellStyle name="Vejica 18 2 5 2 2" xfId="11785" xr:uid="{61C6D3E2-32F1-408D-A9B1-E9B1EE3CDE81}"/>
    <cellStyle name="Vejica 18 2 5 2 2 2" xfId="21199" xr:uid="{711ED5FD-4456-4E84-9ABA-9E9D5F77CE33}"/>
    <cellStyle name="Vejica 18 2 5 3" xfId="11784" xr:uid="{6F381FB1-D168-4B82-9F15-141174463574}"/>
    <cellStyle name="Vejica 18 2 5 3 2" xfId="21405" xr:uid="{D6747832-4398-4AFB-8D20-922EE3D78E76}"/>
    <cellStyle name="Vejica 18 2 6" xfId="6293" xr:uid="{00000000-0005-0000-0000-0000B4180000}"/>
    <cellStyle name="Vejica 18 2 6 2" xfId="6294" xr:uid="{00000000-0005-0000-0000-0000B5180000}"/>
    <cellStyle name="Vejica 18 2 6 2 2" xfId="11787" xr:uid="{C5584C36-EFE9-4492-B6B8-05471D5C0019}"/>
    <cellStyle name="Vejica 18 2 6 2 2 2" xfId="22513" xr:uid="{D05041B5-4931-4EEB-B600-583017AC6ABF}"/>
    <cellStyle name="Vejica 18 2 6 3" xfId="11786" xr:uid="{D1A0B840-1990-4B49-8877-142AF93FF616}"/>
    <cellStyle name="Vejica 18 2 6 3 2" xfId="21565" xr:uid="{E56E0E33-D6A3-48B9-BB5F-97BC39CA2200}"/>
    <cellStyle name="Vejica 18 2 7" xfId="6295" xr:uid="{00000000-0005-0000-0000-0000B6180000}"/>
    <cellStyle name="Vejica 18 2 7 2" xfId="11788" xr:uid="{F1A926CB-46E4-4088-891E-D7C846721713}"/>
    <cellStyle name="Vejica 18 2 7 2 2" xfId="21196" xr:uid="{F0030377-DF55-4B19-A2AB-CA47315B4854}"/>
    <cellStyle name="Vejica 18 2 8" xfId="6296" xr:uid="{00000000-0005-0000-0000-0000B7180000}"/>
    <cellStyle name="Vejica 18 2 8 2" xfId="11789" xr:uid="{4EE4E1B5-881F-4BB9-92D2-5F502CE02C62}"/>
    <cellStyle name="Vejica 18 2 8 2 2" xfId="21259" xr:uid="{EAD37594-CFAF-4B79-9A2B-DA9EEFC77635}"/>
    <cellStyle name="Vejica 18 2 9" xfId="6297" xr:uid="{00000000-0005-0000-0000-0000B8180000}"/>
    <cellStyle name="Vejica 18 2 9 2" xfId="23918" xr:uid="{0370DF92-70DE-428B-93A3-A0ACECB87DB0}"/>
    <cellStyle name="Vejica 18 2 9 3" xfId="18944" xr:uid="{3F35CFE0-C44B-4327-BC5D-06CE5E7DDC33}"/>
    <cellStyle name="Vejica 18 3" xfId="6298" xr:uid="{00000000-0005-0000-0000-0000B9180000}"/>
    <cellStyle name="Vejica 18 3 2" xfId="6299" xr:uid="{00000000-0005-0000-0000-0000BA180000}"/>
    <cellStyle name="Vejica 18 3 2 2" xfId="11791" xr:uid="{F84E076F-0C3F-4638-AE60-3D3FA50AF2F4}"/>
    <cellStyle name="Vejica 18 3 2 2 2" xfId="23279" xr:uid="{B131FDEA-5412-4546-A662-CD096DBDC968}"/>
    <cellStyle name="Vejica 18 3 3" xfId="6300" xr:uid="{00000000-0005-0000-0000-0000BB180000}"/>
    <cellStyle name="Vejica 18 3 3 2" xfId="11792" xr:uid="{B01B37E3-5D24-42E0-BA62-D392611A57D0}"/>
    <cellStyle name="Vejica 18 3 3 2 2" xfId="19184" xr:uid="{C06F9FDF-D672-4102-B561-9D28C2732D5B}"/>
    <cellStyle name="Vejica 18 3 4" xfId="6301" xr:uid="{00000000-0005-0000-0000-0000BC180000}"/>
    <cellStyle name="Vejica 18 3 4 2" xfId="11793" xr:uid="{57DB86E7-3BD9-4681-BC41-33290681CEF0}"/>
    <cellStyle name="Vejica 18 3 4 2 2" xfId="21192" xr:uid="{52C649DB-6327-4A3E-B669-80657E8D6A26}"/>
    <cellStyle name="Vejica 18 3 5" xfId="6302" xr:uid="{00000000-0005-0000-0000-0000BD180000}"/>
    <cellStyle name="Vejica 18 3 5 2" xfId="21253" xr:uid="{F1D7FE45-D106-47F8-AD58-60AE37B04BE9}"/>
    <cellStyle name="Vejica 18 3 5 3" xfId="26475" xr:uid="{DB214E33-15A5-4E37-A262-3D01E01C4EE9}"/>
    <cellStyle name="Vejica 18 3 6" xfId="6303" xr:uid="{00000000-0005-0000-0000-0000BE180000}"/>
    <cellStyle name="Vejica 18 3 7" xfId="11790" xr:uid="{EE3DA474-BB08-4D5C-8D0C-188230806C3B}"/>
    <cellStyle name="Vejica 18 3 7 2" xfId="17025" xr:uid="{6092B38B-B96E-4AB0-967A-A363E7C95AB7}"/>
    <cellStyle name="Vejica 18 4" xfId="6304" xr:uid="{00000000-0005-0000-0000-0000BF180000}"/>
    <cellStyle name="Vejica 18 4 2" xfId="11794" xr:uid="{CCF14239-8D4B-479D-8E53-1D995B02E25E}"/>
    <cellStyle name="Vejica 18 4 2 2" xfId="26113" xr:uid="{06A59233-E695-4692-A8D9-3AE516B3A053}"/>
    <cellStyle name="Vejica 18 5" xfId="6305" xr:uid="{00000000-0005-0000-0000-0000C0180000}"/>
    <cellStyle name="Vejica 18 5 2" xfId="6306" xr:uid="{00000000-0005-0000-0000-0000C1180000}"/>
    <cellStyle name="Vejica 18 5 2 2" xfId="11796" xr:uid="{CDE9FFE1-597F-40FB-9F19-F9A5BC59E3E4}"/>
    <cellStyle name="Vejica 18 5 2 2 2" xfId="22507" xr:uid="{82E63209-580C-46F6-B71D-EEAED5BD57F3}"/>
    <cellStyle name="Vejica 18 5 3" xfId="11795" xr:uid="{F223ED91-116D-4A7F-8D58-0353EBC59C44}"/>
    <cellStyle name="Vejica 18 5 3 2" xfId="23280" xr:uid="{57E8BC9D-D243-4959-ACEF-C257040B85F8}"/>
    <cellStyle name="Vejica 18 6" xfId="6307" xr:uid="{00000000-0005-0000-0000-0000C2180000}"/>
    <cellStyle name="Vejica 18 6 2" xfId="6308" xr:uid="{00000000-0005-0000-0000-0000C3180000}"/>
    <cellStyle name="Vejica 18 6 2 2" xfId="6309" xr:uid="{00000000-0005-0000-0000-0000C4180000}"/>
    <cellStyle name="Vejica 18 6 2 2 2" xfId="11799" xr:uid="{AA1259D2-0059-4DC2-837F-BB1391652F2E}"/>
    <cellStyle name="Vejica 18 6 2 2 2 2" xfId="17027" xr:uid="{F092A15D-CACB-4F06-844E-8671F0DEE7AF}"/>
    <cellStyle name="Vejica 18 6 2 3" xfId="11798" xr:uid="{690AA430-900E-4E97-B761-7243950E033C}"/>
    <cellStyle name="Vejica 18 6 2 3 2" xfId="21161" xr:uid="{25B67037-0654-48F6-AAEB-127FECC23210}"/>
    <cellStyle name="Vejica 18 6 3" xfId="6310" xr:uid="{00000000-0005-0000-0000-0000C5180000}"/>
    <cellStyle name="Vejica 18 6 3 2" xfId="6311" xr:uid="{00000000-0005-0000-0000-0000C6180000}"/>
    <cellStyle name="Vejica 18 6 3 2 2" xfId="6312" xr:uid="{00000000-0005-0000-0000-0000C7180000}"/>
    <cellStyle name="Vejica 18 6 3 2 2 2" xfId="11802" xr:uid="{55D5EEBA-BE43-472F-A124-2B17BF47769F}"/>
    <cellStyle name="Vejica 18 6 3 2 2 2 2" xfId="20803" xr:uid="{F686AFD2-6526-46C6-A883-D65263CF8B15}"/>
    <cellStyle name="Vejica 18 6 3 2 3" xfId="11801" xr:uid="{BE9DE38A-FE4C-4C76-80CA-B0E8D1164176}"/>
    <cellStyle name="Vejica 18 6 3 2 3 2" xfId="21193" xr:uid="{E0E91905-D197-4E03-8CB1-4819296859B0}"/>
    <cellStyle name="Vejica 18 6 3 3" xfId="6313" xr:uid="{00000000-0005-0000-0000-0000C8180000}"/>
    <cellStyle name="Vejica 18 6 3 3 2" xfId="6314" xr:uid="{00000000-0005-0000-0000-0000C9180000}"/>
    <cellStyle name="Vejica 18 6 3 3 2 2" xfId="11804" xr:uid="{20BAF105-1179-415B-A6FA-4A19A48B5FF2}"/>
    <cellStyle name="Vejica 18 6 3 3 2 2 2" xfId="23484" xr:uid="{134EE88C-A698-4BE7-AC9B-7555F04F204C}"/>
    <cellStyle name="Vejica 18 6 3 3 3" xfId="11803" xr:uid="{5B9204A9-05BA-4CDE-B168-562F22764F1F}"/>
    <cellStyle name="Vejica 18 6 3 3 3 2" xfId="23471" xr:uid="{8F7E536D-BF9A-4890-B5E5-A1B08E6D3C92}"/>
    <cellStyle name="Vejica 18 6 3 4" xfId="6315" xr:uid="{00000000-0005-0000-0000-0000CA180000}"/>
    <cellStyle name="Vejica 18 6 3 4 2" xfId="11805" xr:uid="{5B1978BC-1DEB-4633-AC5E-B13846C3B6F2}"/>
    <cellStyle name="Vejica 18 6 3 4 2 2" xfId="22519" xr:uid="{CA49A84B-11B7-4457-8DAB-4E77C1AAA613}"/>
    <cellStyle name="Vejica 18 6 3 5" xfId="11800" xr:uid="{D5C2D874-2939-425C-9B48-FA424FAA9923}"/>
    <cellStyle name="Vejica 18 6 3 5 2" xfId="26040" xr:uid="{D15C1D4B-4667-4EFE-A804-411D80D2CA7B}"/>
    <cellStyle name="Vejica 18 6 4" xfId="6316" xr:uid="{00000000-0005-0000-0000-0000CB180000}"/>
    <cellStyle name="Vejica 18 6 4 2" xfId="11806" xr:uid="{6D71D0F8-FE6E-4884-B722-0FEC9089A51E}"/>
    <cellStyle name="Vejica 18 6 4 2 2" xfId="23469" xr:uid="{823EDDA2-3599-44CF-9889-C7FE9D71D0E1}"/>
    <cellStyle name="Vejica 18 6 5" xfId="6317" xr:uid="{00000000-0005-0000-0000-0000CC180000}"/>
    <cellStyle name="Vejica 18 6 5 2" xfId="15386" xr:uid="{7516E18A-D4CD-4DFE-9671-75475899DA0D}"/>
    <cellStyle name="Vejica 18 6 5 2 2" xfId="25511" xr:uid="{1CC8CBE6-5934-4486-9ED5-910454F7C257}"/>
    <cellStyle name="Vejica 18 6 5 2 3" xfId="17126" xr:uid="{90D1EFBD-C0E6-4C67-B7E7-0A6173B6C4F7}"/>
    <cellStyle name="Vejica 18 6 5 3" xfId="25890" xr:uid="{7B4DA093-31A4-4DF4-B0D8-6B3EA506B088}"/>
    <cellStyle name="Vejica 18 6 5 3 2" xfId="26940" xr:uid="{EEC8A437-1371-4463-834F-B78B9D99357F}"/>
    <cellStyle name="Vejica 18 6 5 4" xfId="26899" xr:uid="{17E0C11D-4755-4821-A233-5765CA2272F1}"/>
    <cellStyle name="Vejica 18 6 5 5" xfId="27384" xr:uid="{5FE7B999-7FCA-49E6-936D-DE42FEE07855}"/>
    <cellStyle name="Vejica 18 6 6" xfId="6318" xr:uid="{00000000-0005-0000-0000-0000CD180000}"/>
    <cellStyle name="Vejica 18 6 6 2" xfId="16671" xr:uid="{1354C876-AE31-400F-9A5F-5D1B470A4995}"/>
    <cellStyle name="Vejica 18 6 6 2 2" xfId="25540" xr:uid="{A33740BB-764D-42BC-9744-B1C8A2280BE7}"/>
    <cellStyle name="Vejica 18 6 6 3" xfId="25919" xr:uid="{BE215ECA-01F9-4E20-A8A7-95088D46CF7C}"/>
    <cellStyle name="Vejica 18 6 6 4" xfId="27413" xr:uid="{56488EAF-1A0B-40F2-9CD8-62ED44383996}"/>
    <cellStyle name="Vejica 18 6 7" xfId="16729" xr:uid="{6B85883B-C2D0-489E-BDF5-7792C8C1097B}"/>
    <cellStyle name="Vejica 18 6 7 2" xfId="25008" xr:uid="{6DA12A8C-62EC-4703-81DD-F6E08EEB103E}"/>
    <cellStyle name="Vejica 18 6 7 3" xfId="25569" xr:uid="{D0E24B77-EAB5-43B7-9DB6-1FA4194C04DA}"/>
    <cellStyle name="Vejica 18 6 7 4" xfId="22589" xr:uid="{B2B5C9A4-8B77-44C8-A7DE-63E9FA1A3F15}"/>
    <cellStyle name="Vejica 18 6 7 5" xfId="21311" xr:uid="{6C59D8EB-E54C-481A-AEBC-99A1EAE82156}"/>
    <cellStyle name="Vejica 18 6 8" xfId="11797" xr:uid="{808C51F7-BD7E-422A-9054-86F3770C88E6}"/>
    <cellStyle name="Vejica 18 7" xfId="6319" xr:uid="{00000000-0005-0000-0000-0000CE180000}"/>
    <cellStyle name="Vejica 18 7 2" xfId="6320" xr:uid="{00000000-0005-0000-0000-0000CF180000}"/>
    <cellStyle name="Vejica 18 7 2 2" xfId="11808" xr:uid="{9F19F483-E94E-4C96-B391-038ABC27F341}"/>
    <cellStyle name="Vejica 18 7 2 2 2" xfId="23281" xr:uid="{6C7E4C3A-83C5-47AE-B623-3788EA69AED7}"/>
    <cellStyle name="Vejica 18 7 3" xfId="11807" xr:uid="{FC054B44-8219-4BB0-85CA-7068AB55BDB7}"/>
    <cellStyle name="Vejica 18 7 3 2" xfId="21831" xr:uid="{58FC2729-4925-46AC-ABE5-10852B34BEF4}"/>
    <cellStyle name="Vejica 18 8" xfId="6321" xr:uid="{00000000-0005-0000-0000-0000D0180000}"/>
    <cellStyle name="Vejica 18 8 2" xfId="6322" xr:uid="{00000000-0005-0000-0000-0000D1180000}"/>
    <cellStyle name="Vejica 18 8 2 2" xfId="11810" xr:uid="{5536DD63-5708-4849-BB5E-8F6B264ECBBB}"/>
    <cellStyle name="Vejica 18 8 2 2 2" xfId="18114" xr:uid="{1A67C90C-1462-49FA-B0CA-FD4A0FF7ECDF}"/>
    <cellStyle name="Vejica 18 8 3" xfId="11809" xr:uid="{B99A246E-13FA-417F-93E1-1AC79E864773}"/>
    <cellStyle name="Vejica 18 8 3 2" xfId="19170" xr:uid="{1269C050-09DF-44BD-B6EB-58D0BDAF5B10}"/>
    <cellStyle name="Vejica 18 9" xfId="6323" xr:uid="{00000000-0005-0000-0000-0000D2180000}"/>
    <cellStyle name="Vejica 18 9 2" xfId="11811" xr:uid="{8517F69B-A873-4B5C-AE56-9CC8A07D2238}"/>
    <cellStyle name="Vejica 18 9 2 2" xfId="24154" xr:uid="{3BF94378-960F-45A1-A85A-AF907BE9E86C}"/>
    <cellStyle name="Vejica 19" xfId="6324" xr:uid="{00000000-0005-0000-0000-0000D3180000}"/>
    <cellStyle name="Vejica 19 10" xfId="6325" xr:uid="{00000000-0005-0000-0000-0000D4180000}"/>
    <cellStyle name="Vejica 19 10 2" xfId="6326" xr:uid="{00000000-0005-0000-0000-0000D5180000}"/>
    <cellStyle name="Vejica 19 10 2 2" xfId="11814" xr:uid="{D7C06CC6-B6A2-4A8A-8118-835D99DD0FF7}"/>
    <cellStyle name="Vejica 19 10 2 2 2" xfId="24156" xr:uid="{AD6CD41B-4D0F-4B9E-B7A8-A3D00B8FB0BF}"/>
    <cellStyle name="Vejica 19 10 3" xfId="11813" xr:uid="{6D3DEF2D-D1A9-427A-A8CB-ECD238F6D212}"/>
    <cellStyle name="Vejica 19 10 3 2" xfId="24155" xr:uid="{9B9BB989-48E8-446E-BEFD-727C9450A56D}"/>
    <cellStyle name="Vejica 19 11" xfId="6327" xr:uid="{00000000-0005-0000-0000-0000D6180000}"/>
    <cellStyle name="Vejica 19 11 2" xfId="6328" xr:uid="{00000000-0005-0000-0000-0000D7180000}"/>
    <cellStyle name="Vejica 19 11 2 2" xfId="11816" xr:uid="{212C5806-F657-4F43-95A8-15D78D87AE08}"/>
    <cellStyle name="Vejica 19 11 2 2 2" xfId="18099" xr:uid="{D1BD5E7B-659F-422F-A0DA-C0ED4D881922}"/>
    <cellStyle name="Vejica 19 11 3" xfId="11815" xr:uid="{1B6A7288-C8C5-4E6B-ABEB-6EEFA6A3BE75}"/>
    <cellStyle name="Vejica 19 11 3 2" xfId="17721" xr:uid="{FD5B334A-F22A-4EFC-B03C-BC62EF25BDFD}"/>
    <cellStyle name="Vejica 19 12" xfId="6329" xr:uid="{00000000-0005-0000-0000-0000D8180000}"/>
    <cellStyle name="Vejica 19 12 2" xfId="11817" xr:uid="{6FA5C816-514B-4F6C-B83C-FDB171E0D946}"/>
    <cellStyle name="Vejica 19 12 2 2" xfId="22075" xr:uid="{5A176109-2D2A-4D0D-B8B2-BAC67814CBD3}"/>
    <cellStyle name="Vejica 19 13" xfId="6330" xr:uid="{00000000-0005-0000-0000-0000D9180000}"/>
    <cellStyle name="Vejica 19 13 2" xfId="11818" xr:uid="{BDA70101-AC48-4E21-88DE-D69AF2C21E04}"/>
    <cellStyle name="Vejica 19 13 2 2" xfId="18507" xr:uid="{98D19B8E-9EC0-4D1D-809D-42B906CCED97}"/>
    <cellStyle name="Vejica 19 14" xfId="6331" xr:uid="{00000000-0005-0000-0000-0000DA180000}"/>
    <cellStyle name="Vejica 19 14 2" xfId="24157" xr:uid="{F377442F-6F4B-4545-9016-F9D8DBF74038}"/>
    <cellStyle name="Vejica 19 14 3" xfId="23225" xr:uid="{E3A835D4-E533-4A44-ABB4-91060B137979}"/>
    <cellStyle name="Vejica 19 15" xfId="6332" xr:uid="{00000000-0005-0000-0000-0000DB180000}"/>
    <cellStyle name="Vejica 19 15 2" xfId="24158" xr:uid="{DDD10046-A9FA-478D-B011-97CD6012CA38}"/>
    <cellStyle name="Vejica 19 15 3" xfId="19037" xr:uid="{68E71FE6-690D-4BA6-945E-7AB6522DBD97}"/>
    <cellStyle name="Vejica 19 15 3 2" xfId="27001" xr:uid="{D0FB4E7B-8EF8-4341-A527-B05A792724BA}"/>
    <cellStyle name="Vejica 19 15 4" xfId="26871" xr:uid="{952CDD74-9F1D-4773-976D-B05F9F61A497}"/>
    <cellStyle name="Vejica 19 15 5" xfId="24573" xr:uid="{ED0630B4-D835-485F-9E9A-8F9B5971F87D}"/>
    <cellStyle name="Vejica 19 16" xfId="6333" xr:uid="{00000000-0005-0000-0000-0000DC180000}"/>
    <cellStyle name="Vejica 19 17" xfId="11812" xr:uid="{34972894-2947-46D9-841C-0C00E2A2821D}"/>
    <cellStyle name="Vejica 19 17 2" xfId="18508" xr:uid="{7EB032CC-FC26-4F09-9A23-E22E7087D775}"/>
    <cellStyle name="Vejica 19 2" xfId="6334" xr:uid="{00000000-0005-0000-0000-0000DD180000}"/>
    <cellStyle name="Vejica 19 2 10" xfId="6335" xr:uid="{00000000-0005-0000-0000-0000DE180000}"/>
    <cellStyle name="Vejica 19 2 11" xfId="11819" xr:uid="{FC091521-52B5-42E8-BA08-EF6C02592A1C}"/>
    <cellStyle name="Vejica 19 2 11 2" xfId="17720" xr:uid="{C1277D58-720A-4D60-93F7-E04EBD940270}"/>
    <cellStyle name="Vejica 19 2 2" xfId="6336" xr:uid="{00000000-0005-0000-0000-0000DF180000}"/>
    <cellStyle name="Vejica 19 2 2 2" xfId="6337" xr:uid="{00000000-0005-0000-0000-0000E0180000}"/>
    <cellStyle name="Vejica 19 2 2 2 2" xfId="11821" xr:uid="{994B32AA-FCBC-4614-BBFC-F3B70BBFEAAF}"/>
    <cellStyle name="Vejica 19 2 2 2 2 2" xfId="24159" xr:uid="{8C222D02-59F4-41F6-B276-644D8C8EC2E8}"/>
    <cellStyle name="Vejica 19 2 2 3" xfId="6338" xr:uid="{00000000-0005-0000-0000-0000E1180000}"/>
    <cellStyle name="Vejica 19 2 2 3 2" xfId="6339" xr:uid="{00000000-0005-0000-0000-0000E2180000}"/>
    <cellStyle name="Vejica 19 2 2 3 2 2" xfId="11823" xr:uid="{69212109-DA7F-4043-83F9-DA8BC4468F74}"/>
    <cellStyle name="Vejica 19 2 2 3 2 2 2" xfId="18098" xr:uid="{C41A587D-F8DC-4759-818A-643480BBB564}"/>
    <cellStyle name="Vejica 19 2 2 3 3" xfId="11822" xr:uid="{520413FF-0BB3-4021-AB1B-99A3A70E9AF0}"/>
    <cellStyle name="Vejica 19 2 2 3 3 2" xfId="23973" xr:uid="{0A8313E6-B00D-417A-85B1-D294B3DA873E}"/>
    <cellStyle name="Vejica 19 2 2 4" xfId="6340" xr:uid="{00000000-0005-0000-0000-0000E3180000}"/>
    <cellStyle name="Vejica 19 2 2 4 2" xfId="6341" xr:uid="{00000000-0005-0000-0000-0000E4180000}"/>
    <cellStyle name="Vejica 19 2 2 4 2 2" xfId="11825" xr:uid="{9AE4D680-F973-4446-90B9-5B7A0A953E97}"/>
    <cellStyle name="Vejica 19 2 2 4 2 2 2" xfId="18506" xr:uid="{7A3572AF-C14A-456A-ABA5-06BB823BE203}"/>
    <cellStyle name="Vejica 19 2 2 4 3" xfId="11824" xr:uid="{3C9D62C9-BA1C-4918-A61D-E742325057EC}"/>
    <cellStyle name="Vejica 19 2 2 4 3 2" xfId="24389" xr:uid="{14DD0644-ACA7-4E4B-9F4D-400F86AA90A8}"/>
    <cellStyle name="Vejica 19 2 2 5" xfId="6342" xr:uid="{00000000-0005-0000-0000-0000E5180000}"/>
    <cellStyle name="Vejica 19 2 2 5 2" xfId="6343" xr:uid="{00000000-0005-0000-0000-0000E6180000}"/>
    <cellStyle name="Vejica 19 2 2 5 2 2" xfId="11827" xr:uid="{526C2DCD-95A6-42BB-B451-501165FCB00C}"/>
    <cellStyle name="Vejica 19 2 2 5 2 2 2" xfId="24980" xr:uid="{80C77A6B-C56C-4D58-A77B-1598D31817F9}"/>
    <cellStyle name="Vejica 19 2 2 5 3" xfId="11826" xr:uid="{409E1C47-A1F0-437C-ABBC-A81BF2A6E1DF}"/>
    <cellStyle name="Vejica 19 2 2 5 3 2" xfId="24160" xr:uid="{47F7B1B1-B854-4539-85A8-CC650817C748}"/>
    <cellStyle name="Vejica 19 2 2 6" xfId="6344" xr:uid="{00000000-0005-0000-0000-0000E7180000}"/>
    <cellStyle name="Vejica 19 2 2 6 2" xfId="11828" xr:uid="{31F2F46D-13CB-486D-ABFA-DC8428AD94BD}"/>
    <cellStyle name="Vejica 19 2 2 6 2 2" xfId="24161" xr:uid="{87B3664D-06F9-48A6-9F9A-5C55C06888FA}"/>
    <cellStyle name="Vejica 19 2 2 7" xfId="6345" xr:uid="{00000000-0005-0000-0000-0000E8180000}"/>
    <cellStyle name="Vejica 19 2 2 7 2" xfId="17719" xr:uid="{7DDBA9A7-65C7-46D7-A145-873555357525}"/>
    <cellStyle name="Vejica 19 2 2 7 3" xfId="18943" xr:uid="{9A431A51-BA0B-44AD-99B0-DA57FCF4FC78}"/>
    <cellStyle name="Vejica 19 2 2 8" xfId="6346" xr:uid="{00000000-0005-0000-0000-0000E9180000}"/>
    <cellStyle name="Vejica 19 2 2 9" xfId="11820" xr:uid="{4A50950F-58E8-40E4-BB1D-AA3C0B60DB2F}"/>
    <cellStyle name="Vejica 19 2 2 9 2" xfId="18505" xr:uid="{4264B015-7EEB-4DF4-AC6A-14049717FFEA}"/>
    <cellStyle name="Vejica 19 2 3" xfId="6347" xr:uid="{00000000-0005-0000-0000-0000EA180000}"/>
    <cellStyle name="Vejica 19 2 3 2" xfId="11829" xr:uid="{F7F90CAA-E186-4A84-9651-F9BDCA3D745A}"/>
    <cellStyle name="Vejica 19 2 3 2 2" xfId="18503" xr:uid="{AD034284-796E-4F42-A1C1-BEA96C78A35B}"/>
    <cellStyle name="Vejica 19 2 4" xfId="6348" xr:uid="{00000000-0005-0000-0000-0000EB180000}"/>
    <cellStyle name="Vejica 19 2 4 2" xfId="6349" xr:uid="{00000000-0005-0000-0000-0000EC180000}"/>
    <cellStyle name="Vejica 19 2 4 2 2" xfId="11831" xr:uid="{C084FC8D-3BD4-4744-83A1-B625889CF69C}"/>
    <cellStyle name="Vejica 19 2 4 2 2 2" xfId="23974" xr:uid="{5B4463A0-41F3-43A7-B281-58E2281DAE9B}"/>
    <cellStyle name="Vejica 19 2 4 3" xfId="11830" xr:uid="{FE0C4717-5A6E-46A2-8F06-D120FE47546E}"/>
    <cellStyle name="Vejica 19 2 4 3 2" xfId="19908" xr:uid="{843D485A-7FA6-43F2-B3F5-1D36E5D51C3B}"/>
    <cellStyle name="Vejica 19 2 5" xfId="6350" xr:uid="{00000000-0005-0000-0000-0000ED180000}"/>
    <cellStyle name="Vejica 19 2 5 2" xfId="6351" xr:uid="{00000000-0005-0000-0000-0000EE180000}"/>
    <cellStyle name="Vejica 19 2 5 2 2" xfId="11833" xr:uid="{7C3F0E5D-7925-4CA3-8633-C897A73A44C4}"/>
    <cellStyle name="Vejica 19 2 5 2 2 2" xfId="18504" xr:uid="{9DD5B2DE-9295-4F31-8782-E25E0404E1DF}"/>
    <cellStyle name="Vejica 19 2 5 3" xfId="11832" xr:uid="{FC7DCB6E-4D92-4962-B165-AEF5524F444A}"/>
    <cellStyle name="Vejica 19 2 5 3 2" xfId="18097" xr:uid="{AA65FD0A-D866-4EAF-82B0-66BB3505060B}"/>
    <cellStyle name="Vejica 19 2 6" xfId="6352" xr:uid="{00000000-0005-0000-0000-0000EF180000}"/>
    <cellStyle name="Vejica 19 2 6 2" xfId="6353" xr:uid="{00000000-0005-0000-0000-0000F0180000}"/>
    <cellStyle name="Vejica 19 2 6 2 2" xfId="11835" xr:uid="{FAF65F25-ED78-4220-83BC-58FCADF3FF54}"/>
    <cellStyle name="Vejica 19 2 6 2 2 2" xfId="16978" xr:uid="{FD8FEA2C-9911-49A7-B4B1-C2E7E9221921}"/>
    <cellStyle name="Vejica 19 2 6 3" xfId="11834" xr:uid="{35D632CE-AC3E-4537-9524-D28DCFE035F7}"/>
    <cellStyle name="Vejica 19 2 6 3 2" xfId="20405" xr:uid="{46740E19-20D0-4AC9-BA22-AE9AEFD701A1}"/>
    <cellStyle name="Vejica 19 2 7" xfId="6354" xr:uid="{00000000-0005-0000-0000-0000F1180000}"/>
    <cellStyle name="Vejica 19 2 7 2" xfId="11836" xr:uid="{3A1F23BD-D09D-40E4-8A2D-91E6E4303890}"/>
    <cellStyle name="Vejica 19 2 7 2 2" xfId="24163" xr:uid="{E0EB6685-B9B2-463B-B2DB-11F3819F93A0}"/>
    <cellStyle name="Vejica 19 2 8" xfId="6355" xr:uid="{00000000-0005-0000-0000-0000F2180000}"/>
    <cellStyle name="Vejica 19 2 8 2" xfId="11837" xr:uid="{11FAE3F3-9B96-42C5-9E11-5DC5C8F1EB13}"/>
    <cellStyle name="Vejica 19 2 8 2 2" xfId="24164" xr:uid="{B010ED31-9E95-4369-8136-7454DC09D01F}"/>
    <cellStyle name="Vejica 19 2 9" xfId="6356" xr:uid="{00000000-0005-0000-0000-0000F3180000}"/>
    <cellStyle name="Vejica 19 2 9 2" xfId="24358" xr:uid="{3B3083A9-5ED8-46D1-A39C-95B9ECE77883}"/>
    <cellStyle name="Vejica 19 2 9 3" xfId="20761" xr:uid="{8715E4E3-0D0D-4E15-A9BA-AF017548250B}"/>
    <cellStyle name="Vejica 19 3" xfId="6357" xr:uid="{00000000-0005-0000-0000-0000F4180000}"/>
    <cellStyle name="Vejica 19 3 2" xfId="6358" xr:uid="{00000000-0005-0000-0000-0000F5180000}"/>
    <cellStyle name="Vejica 19 3 2 2" xfId="11839" xr:uid="{EFDB10AF-34FF-4EF1-A0CB-31F1FCBC5B0E}"/>
    <cellStyle name="Vejica 19 3 2 2 2" xfId="21889" xr:uid="{D57C56EC-1011-4957-8CD8-B349CC7D7517}"/>
    <cellStyle name="Vejica 19 3 3" xfId="6359" xr:uid="{00000000-0005-0000-0000-0000F6180000}"/>
    <cellStyle name="Vejica 19 3 3 2" xfId="11840" xr:uid="{20529A0B-1DAC-41B7-9B60-803877AAC066}"/>
    <cellStyle name="Vejica 19 3 3 2 2" xfId="24165" xr:uid="{D2B80600-E80E-403B-95EE-91845372AB99}"/>
    <cellStyle name="Vejica 19 3 4" xfId="6360" xr:uid="{00000000-0005-0000-0000-0000F7180000}"/>
    <cellStyle name="Vejica 19 3 4 2" xfId="11841" xr:uid="{6A903605-AEAA-46B1-B634-7AED95AD2C1D}"/>
    <cellStyle name="Vejica 19 3 4 2 2" xfId="18501" xr:uid="{4904C44A-5FA1-49BB-A614-9E20BCDAFBEC}"/>
    <cellStyle name="Vejica 19 3 5" xfId="6361" xr:uid="{00000000-0005-0000-0000-0000F8180000}"/>
    <cellStyle name="Vejica 19 3 5 2" xfId="21968" xr:uid="{EA145E77-2F09-48D3-BC7B-1C91225B2F01}"/>
    <cellStyle name="Vejica 19 3 5 3" xfId="22376" xr:uid="{89BC29F9-0C52-45E9-A71D-4698CDAD9B7A}"/>
    <cellStyle name="Vejica 19 3 6" xfId="6362" xr:uid="{00000000-0005-0000-0000-0000F9180000}"/>
    <cellStyle name="Vejica 19 3 7" xfId="11838" xr:uid="{5D367B1C-4C2E-42E6-915E-23CBE64447A5}"/>
    <cellStyle name="Vejica 19 3 7 2" xfId="18096" xr:uid="{8501926F-EACC-4C7F-944E-EF50823AB461}"/>
    <cellStyle name="Vejica 19 4" xfId="6363" xr:uid="{00000000-0005-0000-0000-0000FA180000}"/>
    <cellStyle name="Vejica 19 4 2" xfId="11842" xr:uid="{FE4499AB-446F-4A30-8C77-7467B8900BAF}"/>
    <cellStyle name="Vejica 19 4 2 2" xfId="20825" xr:uid="{106DCD6A-0F23-4B60-B0C9-F0832467DD3A}"/>
    <cellStyle name="Vejica 19 5" xfId="6364" xr:uid="{00000000-0005-0000-0000-0000FB180000}"/>
    <cellStyle name="Vejica 19 5 2" xfId="6365" xr:uid="{00000000-0005-0000-0000-0000FC180000}"/>
    <cellStyle name="Vejica 19 5 2 2" xfId="11844" xr:uid="{92872F59-D4AF-4CE7-8ED7-AC7BA5E86460}"/>
    <cellStyle name="Vejica 19 5 2 2 2" xfId="21651" xr:uid="{E1405EF7-19E3-45A1-8B2C-E0774DE04DF1}"/>
    <cellStyle name="Vejica 19 5 3" xfId="11843" xr:uid="{9EF2DFFC-369B-472F-88F5-F1A925D65089}"/>
    <cellStyle name="Vejica 19 5 3 2" xfId="22157" xr:uid="{6AA8274E-7204-4830-A2E7-64985BA409C4}"/>
    <cellStyle name="Vejica 19 6" xfId="6366" xr:uid="{00000000-0005-0000-0000-0000FD180000}"/>
    <cellStyle name="Vejica 19 6 2" xfId="6367" xr:uid="{00000000-0005-0000-0000-0000FE180000}"/>
    <cellStyle name="Vejica 19 6 2 2" xfId="6368" xr:uid="{00000000-0005-0000-0000-0000FF180000}"/>
    <cellStyle name="Vejica 19 6 2 2 2" xfId="11847" xr:uid="{D5E83EE7-5456-47CB-9FAC-DF6B39728A37}"/>
    <cellStyle name="Vejica 19 6 2 2 2 2" xfId="24167" xr:uid="{FC39771B-7CA9-4355-AB37-47AC3491E471}"/>
    <cellStyle name="Vejica 19 6 2 3" xfId="11846" xr:uid="{1D8B5F97-A9A5-45B6-B6A0-27D451860A03}"/>
    <cellStyle name="Vejica 19 6 2 3 2" xfId="24166" xr:uid="{F0846C3D-2903-4B33-ACC5-09DD737E294B}"/>
    <cellStyle name="Vejica 19 6 3" xfId="6369" xr:uid="{00000000-0005-0000-0000-000000190000}"/>
    <cellStyle name="Vejica 19 6 3 2" xfId="6370" xr:uid="{00000000-0005-0000-0000-000001190000}"/>
    <cellStyle name="Vejica 19 6 3 2 2" xfId="6371" xr:uid="{00000000-0005-0000-0000-000002190000}"/>
    <cellStyle name="Vejica 19 6 3 2 2 2" xfId="11850" xr:uid="{5FF2580A-8B77-4319-9FD4-FA1F7047CE3E}"/>
    <cellStyle name="Vejica 19 6 3 2 2 2 2" xfId="18500" xr:uid="{A43979B1-A705-436C-B682-6964331BC1BB}"/>
    <cellStyle name="Vejica 19 6 3 2 3" xfId="11849" xr:uid="{8C285DD6-B2CB-42A9-85B1-08997C945471}"/>
    <cellStyle name="Vejica 19 6 3 2 3 2" xfId="18095" xr:uid="{748E89C2-7275-4760-8AC9-CDE790F8FA6B}"/>
    <cellStyle name="Vejica 19 6 3 3" xfId="6372" xr:uid="{00000000-0005-0000-0000-000003190000}"/>
    <cellStyle name="Vejica 19 6 3 3 2" xfId="6373" xr:uid="{00000000-0005-0000-0000-000004190000}"/>
    <cellStyle name="Vejica 19 6 3 3 2 2" xfId="11852" xr:uid="{BA0CB14C-C77A-4A4B-A218-3E7C84424D0D}"/>
    <cellStyle name="Vejica 19 6 3 3 2 2 2" xfId="17722" xr:uid="{82EA3832-D6DB-4DF5-A08D-50B5D758DCEA}"/>
    <cellStyle name="Vejica 19 6 3 3 3" xfId="11851" xr:uid="{2DCC3B52-2345-4DAE-9114-EE58E3104190}"/>
    <cellStyle name="Vejica 19 6 3 3 3 2" xfId="24168" xr:uid="{C112BE97-C1B1-44E1-85DA-93A717201030}"/>
    <cellStyle name="Vejica 19 6 3 4" xfId="6374" xr:uid="{00000000-0005-0000-0000-000005190000}"/>
    <cellStyle name="Vejica 19 6 3 4 2" xfId="11853" xr:uid="{7CB7152D-C03A-4768-ABC6-C42112916381}"/>
    <cellStyle name="Vejica 19 6 3 4 2 2" xfId="24169" xr:uid="{44715667-ABFA-4626-9CC4-979A3F801542}"/>
    <cellStyle name="Vejica 19 6 3 5" xfId="11848" xr:uid="{A04F58F9-0C10-4265-B68A-28EDE83704FE}"/>
    <cellStyle name="Vejica 19 6 3 5 2" xfId="17718" xr:uid="{58F09AAF-36C2-4E4E-AB3A-3850F45AA5C3}"/>
    <cellStyle name="Vejica 19 6 4" xfId="6375" xr:uid="{00000000-0005-0000-0000-000006190000}"/>
    <cellStyle name="Vejica 19 6 4 2" xfId="11854" xr:uid="{A35DB022-B20D-46E5-94E1-B2DAD6966C67}"/>
    <cellStyle name="Vejica 19 6 4 2 2" xfId="18100" xr:uid="{E29838D5-508C-4F75-B9D6-9C5C02682881}"/>
    <cellStyle name="Vejica 19 6 5" xfId="6376" xr:uid="{00000000-0005-0000-0000-000007190000}"/>
    <cellStyle name="Vejica 19 6 5 2" xfId="15387" xr:uid="{322293A6-3119-4441-B9F0-17F855E18069}"/>
    <cellStyle name="Vejica 19 6 5 2 2" xfId="25512" xr:uid="{E601B7C2-E794-4970-AD8C-A704EDB09D24}"/>
    <cellStyle name="Vejica 19 6 5 2 3" xfId="24170" xr:uid="{4DFCED7C-29AF-4808-ACFA-22E98DB04A76}"/>
    <cellStyle name="Vejica 19 6 5 3" xfId="25891" xr:uid="{8B0ECF9A-3BB2-4E34-B9E1-9B3EE1B7B81D}"/>
    <cellStyle name="Vejica 19 6 5 3 2" xfId="26941" xr:uid="{157140A7-824C-4D77-8AA2-FAD19E5C8AC3}"/>
    <cellStyle name="Vejica 19 6 5 4" xfId="26900" xr:uid="{119AC330-7A8D-4602-A660-326A42AD9D21}"/>
    <cellStyle name="Vejica 19 6 5 5" xfId="27385" xr:uid="{55F0E74E-34E3-4957-8C71-20D15BC1E2A5}"/>
    <cellStyle name="Vejica 19 6 6" xfId="6377" xr:uid="{00000000-0005-0000-0000-000008190000}"/>
    <cellStyle name="Vejica 19 6 6 2" xfId="16672" xr:uid="{0179A653-3766-46C8-B481-1D2B175A8A4A}"/>
    <cellStyle name="Vejica 19 6 6 2 2" xfId="25541" xr:uid="{DE02E367-82FB-4897-BB70-956FB25F4366}"/>
    <cellStyle name="Vejica 19 6 6 3" xfId="25920" xr:uid="{25ADD643-10C6-4D92-B52B-BF8DB0882B5E}"/>
    <cellStyle name="Vejica 19 6 6 4" xfId="27414" xr:uid="{DCC4E39A-E23B-4EBD-A607-35EF50088829}"/>
    <cellStyle name="Vejica 19 6 7" xfId="16730" xr:uid="{7939208D-6590-479A-B7A6-75B6036CBCA6}"/>
    <cellStyle name="Vejica 19 6 7 2" xfId="25009" xr:uid="{F5002690-0EDC-46CD-AE87-B94792359C24}"/>
    <cellStyle name="Vejica 19 6 7 3" xfId="25570" xr:uid="{7CFA65E2-1E2E-471D-8C34-93F48BDD78C5}"/>
    <cellStyle name="Vejica 19 6 7 4" xfId="22590" xr:uid="{67B1EBD9-9A59-43C1-998F-0194271CC6DB}"/>
    <cellStyle name="Vejica 19 6 7 5" xfId="18502" xr:uid="{567DDD83-1647-4180-AB9D-33BFD6AE51E1}"/>
    <cellStyle name="Vejica 19 6 8" xfId="11845" xr:uid="{509EDFBE-466F-4663-95B2-15F9439A7F4D}"/>
    <cellStyle name="Vejica 19 7" xfId="6378" xr:uid="{00000000-0005-0000-0000-000009190000}"/>
    <cellStyle name="Vejica 19 7 2" xfId="6379" xr:uid="{00000000-0005-0000-0000-00000A190000}"/>
    <cellStyle name="Vejica 19 7 2 2" xfId="11856" xr:uid="{4C9406C9-E19C-4B95-8BD9-8E42D4398B78}"/>
    <cellStyle name="Vejica 19 7 2 2 2" xfId="24171" xr:uid="{040DF10C-EB31-49F6-9375-96D4F0CF7592}"/>
    <cellStyle name="Vejica 19 7 3" xfId="11855" xr:uid="{93AF9C2B-4D92-4FE0-B93C-6B40C2A9A5C2}"/>
    <cellStyle name="Vejica 19 7 3 2" xfId="22314" xr:uid="{CF10D554-D99A-4C97-A217-6BF1EE877042}"/>
    <cellStyle name="Vejica 19 8" xfId="6380" xr:uid="{00000000-0005-0000-0000-00000B190000}"/>
    <cellStyle name="Vejica 19 8 2" xfId="6381" xr:uid="{00000000-0005-0000-0000-00000C190000}"/>
    <cellStyle name="Vejica 19 8 2 2" xfId="11858" xr:uid="{ADB09A4D-9B32-448A-B22C-B3E45331F4B3}"/>
    <cellStyle name="Vejica 19 8 2 2 2" xfId="24172" xr:uid="{377B3A6E-5C66-4C65-81EC-24F97E560CA5}"/>
    <cellStyle name="Vejica 19 8 3" xfId="11857" xr:uid="{9D55E62E-3733-4576-A197-DE5A90ED58B8}"/>
    <cellStyle name="Vejica 19 8 3 2" xfId="17084" xr:uid="{0A5FB2F0-9D41-47B2-A49E-A8F143BDFFE6}"/>
    <cellStyle name="Vejica 19 9" xfId="6382" xr:uid="{00000000-0005-0000-0000-00000D190000}"/>
    <cellStyle name="Vejica 19 9 2" xfId="11859" xr:uid="{E41EF2FF-F506-4BFC-A25E-ADDA0D06DF4F}"/>
    <cellStyle name="Vejica 19 9 2 2" xfId="23975" xr:uid="{96EB090E-7132-47E0-9705-6BA84DBD91F6}"/>
    <cellStyle name="Vejica 2" xfId="8" xr:uid="{00000000-0005-0000-0000-00000E190000}"/>
    <cellStyle name="Vejica 2 10" xfId="6384" xr:uid="{00000000-0005-0000-0000-00000F190000}"/>
    <cellStyle name="Vejica 2 10 10" xfId="6385" xr:uid="{00000000-0005-0000-0000-000010190000}"/>
    <cellStyle name="Vejica 2 10 10 2" xfId="11862" xr:uid="{5362B3BB-AE27-4604-A9A8-49B8C03C2B92}"/>
    <cellStyle name="Vejica 2 10 10 2 2" xfId="26371" xr:uid="{993EBA74-62D6-4401-831A-41AFA4A596D5}"/>
    <cellStyle name="Vejica 2 10 11" xfId="6386" xr:uid="{00000000-0005-0000-0000-000011190000}"/>
    <cellStyle name="Vejica 2 10 11 2" xfId="17305" xr:uid="{74D2E980-DF42-4045-9535-696BD95E0413}"/>
    <cellStyle name="Vejica 2 10 11 3" xfId="20348" xr:uid="{C3DD45AC-9C8C-4F12-87A6-009F720D2427}"/>
    <cellStyle name="Vejica 2 10 12" xfId="11861" xr:uid="{C247FF4E-147E-4867-A5A2-9E3687792F72}"/>
    <cellStyle name="Vejica 2 10 12 2" xfId="22481" xr:uid="{B576B03B-E3F1-46FF-B743-4974493561AE}"/>
    <cellStyle name="Vejica 2 10 2" xfId="6387" xr:uid="{00000000-0005-0000-0000-000012190000}"/>
    <cellStyle name="Vejica 2 10 2 10" xfId="11863" xr:uid="{664D7E82-4988-4374-9C0B-2CFDDF330F0C}"/>
    <cellStyle name="Vejica 2 10 2 10 2" xfId="18499" xr:uid="{BEB2C01A-8977-4EA5-B382-475DA5223ABD}"/>
    <cellStyle name="Vejica 2 10 2 2" xfId="6388" xr:uid="{00000000-0005-0000-0000-000013190000}"/>
    <cellStyle name="Vejica 2 10 2 2 2" xfId="6389" xr:uid="{00000000-0005-0000-0000-000014190000}"/>
    <cellStyle name="Vejica 2 10 2 2 2 2" xfId="11865" xr:uid="{0A31DAD2-D1D0-4123-991B-50D83D703D79}"/>
    <cellStyle name="Vejica 2 10 2 2 2 2 2" xfId="24173" xr:uid="{428A295C-50D0-45C3-AE43-C8B23E375150}"/>
    <cellStyle name="Vejica 2 10 2 2 3" xfId="6390" xr:uid="{00000000-0005-0000-0000-000015190000}"/>
    <cellStyle name="Vejica 2 10 2 2 3 2" xfId="6391" xr:uid="{00000000-0005-0000-0000-000016190000}"/>
    <cellStyle name="Vejica 2 10 2 2 3 2 2" xfId="11867" xr:uid="{22BE5C49-290B-4195-8EA2-D8573DFFD74E}"/>
    <cellStyle name="Vejica 2 10 2 2 3 2 2 2" xfId="24357" xr:uid="{9F38AD72-04DF-451B-8E4D-F7F2A98A4EDC}"/>
    <cellStyle name="Vejica 2 10 2 2 3 3" xfId="11866" xr:uid="{99D20E60-FB67-41A0-90FF-AEDF292CC8B6}"/>
    <cellStyle name="Vejica 2 10 2 2 3 3 2" xfId="24174" xr:uid="{6D8A65C5-F441-4BC3-9A8F-8979534F112C}"/>
    <cellStyle name="Vejica 2 10 2 2 4" xfId="6392" xr:uid="{00000000-0005-0000-0000-000017190000}"/>
    <cellStyle name="Vejica 2 10 2 2 4 2" xfId="6393" xr:uid="{00000000-0005-0000-0000-000018190000}"/>
    <cellStyle name="Vejica 2 10 2 2 4 2 2" xfId="11869" xr:uid="{92BCF3A2-D4E1-4188-86BC-CEF76D3828E4}"/>
    <cellStyle name="Vejica 2 10 2 2 4 2 2 2" xfId="18094" xr:uid="{19CB090F-B572-4104-A825-B82EF029708C}"/>
    <cellStyle name="Vejica 2 10 2 2 4 3" xfId="11868" xr:uid="{DFF76B49-AAF8-4644-A13B-5B71ACB0A48C}"/>
    <cellStyle name="Vejica 2 10 2 2 4 3 2" xfId="19391" xr:uid="{B0D559A8-2F71-4D91-A89E-A839892A0C29}"/>
    <cellStyle name="Vejica 2 10 2 2 5" xfId="6394" xr:uid="{00000000-0005-0000-0000-000019190000}"/>
    <cellStyle name="Vejica 2 10 2 2 5 2" xfId="6395" xr:uid="{00000000-0005-0000-0000-00001A190000}"/>
    <cellStyle name="Vejica 2 10 2 2 5 2 2" xfId="11871" xr:uid="{270D6121-CF72-4226-A97A-C942D2DB4422}"/>
    <cellStyle name="Vejica 2 10 2 2 5 2 2 2" xfId="18498" xr:uid="{B29745FE-166C-4E6D-8637-8D51350C9D2A}"/>
    <cellStyle name="Vejica 2 10 2 2 5 3" xfId="11870" xr:uid="{3CBFAA51-E412-4BEC-A17C-EAA0636B9884}"/>
    <cellStyle name="Vejica 2 10 2 2 5 3 2" xfId="24006" xr:uid="{6920F6C8-AFAD-4C67-B1F6-4B1B5E391319}"/>
    <cellStyle name="Vejica 2 10 2 2 6" xfId="6396" xr:uid="{00000000-0005-0000-0000-00001B190000}"/>
    <cellStyle name="Vejica 2 10 2 2 6 2" xfId="11872" xr:uid="{E33EAD33-A6A1-45E9-81DB-6C310D80C84D}"/>
    <cellStyle name="Vejica 2 10 2 2 6 2 2" xfId="24175" xr:uid="{CD204059-5DE8-4657-BD46-FB03D095396E}"/>
    <cellStyle name="Vejica 2 10 2 2 7" xfId="6397" xr:uid="{00000000-0005-0000-0000-00001C190000}"/>
    <cellStyle name="Vejica 2 10 2 2 7 2" xfId="17085" xr:uid="{4CB19FCD-F974-42DB-8DEA-2AE32E380E8C}"/>
    <cellStyle name="Vejica 2 10 2 2 7 3" xfId="18942" xr:uid="{B71C4AEB-5BCD-42E9-A558-8E2B1BC3591B}"/>
    <cellStyle name="Vejica 2 10 2 2 8" xfId="6398" xr:uid="{00000000-0005-0000-0000-00001D190000}"/>
    <cellStyle name="Vejica 2 10 2 2 9" xfId="11864" xr:uid="{4A8F5ECF-02F2-4C19-B36F-C50257A37F88}"/>
    <cellStyle name="Vejica 2 10 2 2 9 2" xfId="21151" xr:uid="{89100D22-0219-4D41-9A3C-BBEF7AF8BCCA}"/>
    <cellStyle name="Vejica 2 10 2 3" xfId="6399" xr:uid="{00000000-0005-0000-0000-00001E190000}"/>
    <cellStyle name="Vejica 2 10 2 3 2" xfId="11873" xr:uid="{D2E57DF2-BDAD-49D5-8AD5-F4A5490A5907}"/>
    <cellStyle name="Vejica 2 10 2 3 2 2" xfId="26395" xr:uid="{806BB4D1-B66B-41EA-B44D-16E82EBF60AF}"/>
    <cellStyle name="Vejica 2 10 2 4" xfId="6400" xr:uid="{00000000-0005-0000-0000-00001F190000}"/>
    <cellStyle name="Vejica 2 10 2 4 2" xfId="6401" xr:uid="{00000000-0005-0000-0000-000020190000}"/>
    <cellStyle name="Vejica 2 10 2 4 2 2" xfId="11875" xr:uid="{C0BB3533-F3C9-4E22-8686-AF1D55366988}"/>
    <cellStyle name="Vejica 2 10 2 4 2 2 2" xfId="24176" xr:uid="{2DC687AB-8519-49DB-B2EA-E57078801BF3}"/>
    <cellStyle name="Vejica 2 10 2 4 3" xfId="11874" xr:uid="{C92AB206-BFBE-4D1A-80CD-BA542DBE0A71}"/>
    <cellStyle name="Vejica 2 10 2 4 3 2" xfId="20859" xr:uid="{07FB4ED0-DF9A-42E5-8397-53A3220E7D89}"/>
    <cellStyle name="Vejica 2 10 2 5" xfId="6402" xr:uid="{00000000-0005-0000-0000-000021190000}"/>
    <cellStyle name="Vejica 2 10 2 5 2" xfId="6403" xr:uid="{00000000-0005-0000-0000-000022190000}"/>
    <cellStyle name="Vejica 2 10 2 5 2 2" xfId="11877" xr:uid="{A9A5328C-68D5-44BD-837A-75374CFAB8CB}"/>
    <cellStyle name="Vejica 2 10 2 5 2 2 2" xfId="20932" xr:uid="{34E127DB-A6CD-4BEB-87B4-55AC707909C8}"/>
    <cellStyle name="Vejica 2 10 2 5 3" xfId="11876" xr:uid="{0F1A0ACB-BC05-4FA4-9C1F-E199278068AC}"/>
    <cellStyle name="Vejica 2 10 2 5 3 2" xfId="21983" xr:uid="{FFA853B1-F516-4C3D-ACF1-6A77E3F47FEC}"/>
    <cellStyle name="Vejica 2 10 2 6" xfId="6404" xr:uid="{00000000-0005-0000-0000-000023190000}"/>
    <cellStyle name="Vejica 2 10 2 6 2" xfId="6405" xr:uid="{00000000-0005-0000-0000-000024190000}"/>
    <cellStyle name="Vejica 2 10 2 6 2 2" xfId="11879" xr:uid="{7C764708-8180-436C-9AC0-954781077C94}"/>
    <cellStyle name="Vejica 2 10 2 6 2 2 2" xfId="18092" xr:uid="{96E2BE8A-CECF-41C4-8843-846AAAECA7B3}"/>
    <cellStyle name="Vejica 2 10 2 6 3" xfId="11878" xr:uid="{E0D11B10-008B-4776-92BA-C707C47DFEE2}"/>
    <cellStyle name="Vejica 2 10 2 6 3 2" xfId="17716" xr:uid="{DB48C8A9-794A-4553-BB94-F96AD3327F05}"/>
    <cellStyle name="Vejica 2 10 2 7" xfId="6406" xr:uid="{00000000-0005-0000-0000-000025190000}"/>
    <cellStyle name="Vejica 2 10 2 7 2" xfId="6407" xr:uid="{00000000-0005-0000-0000-000026190000}"/>
    <cellStyle name="Vejica 2 10 2 7 2 2" xfId="11881" xr:uid="{BD03243F-7714-4E2E-B198-F1BA7E17177E}"/>
    <cellStyle name="Vejica 2 10 2 7 2 2 2" xfId="24177" xr:uid="{516B1122-59A8-46A6-82E1-2345D1AC0482}"/>
    <cellStyle name="Vejica 2 10 2 7 3" xfId="11880" xr:uid="{164ECF1E-4B3D-4EA8-BF7E-FE7FF4BD3A74}"/>
    <cellStyle name="Vejica 2 10 2 7 3 2" xfId="18496" xr:uid="{77F189B8-166F-4DD8-BD57-8A771885CC42}"/>
    <cellStyle name="Vejica 2 10 2 8" xfId="6408" xr:uid="{00000000-0005-0000-0000-000027190000}"/>
    <cellStyle name="Vejica 2 10 2 8 2" xfId="11882" xr:uid="{FDB582B3-D7AF-496C-BCAE-A68DCB4C6039}"/>
    <cellStyle name="Vejica 2 10 2 8 2 2" xfId="17717" xr:uid="{55B1BFCD-53AC-46EE-A031-CA5D87F7D195}"/>
    <cellStyle name="Vejica 2 10 2 9" xfId="6409" xr:uid="{00000000-0005-0000-0000-000028190000}"/>
    <cellStyle name="Vejica 2 10 2 9 2" xfId="18093" xr:uid="{810C318B-E903-4662-98C1-EF0B1F191E21}"/>
    <cellStyle name="Vejica 2 10 2 9 3" xfId="20760" xr:uid="{DFE5913B-E323-4846-BF0A-5D1DC1034105}"/>
    <cellStyle name="Vejica 2 10 3" xfId="6410" xr:uid="{00000000-0005-0000-0000-000029190000}"/>
    <cellStyle name="Vejica 2 10 3 2" xfId="6411" xr:uid="{00000000-0005-0000-0000-00002A190000}"/>
    <cellStyle name="Vejica 2 10 3 2 2" xfId="6412" xr:uid="{00000000-0005-0000-0000-00002B190000}"/>
    <cellStyle name="Vejica 2 10 3 2 2 2" xfId="11885" xr:uid="{977F02D1-6F11-4CA2-A204-3E6542456472}"/>
    <cellStyle name="Vejica 2 10 3 2 2 2 2" xfId="18497" xr:uid="{D5E109A2-B96A-4B63-9600-1B1DFF372FE8}"/>
    <cellStyle name="Vejica 2 10 3 2 3" xfId="6413" xr:uid="{00000000-0005-0000-0000-00002C190000}"/>
    <cellStyle name="Vejica 2 10 3 2 3 2" xfId="6414" xr:uid="{00000000-0005-0000-0000-00002D190000}"/>
    <cellStyle name="Vejica 2 10 3 2 3 2 2" xfId="11887" xr:uid="{F81BA51F-AE2B-41E3-BE6D-F00E0F145500}"/>
    <cellStyle name="Vejica 2 10 3 2 3 2 2 2" xfId="24178" xr:uid="{FBFF63C8-6211-4F3B-84BA-4A47F15F6F43}"/>
    <cellStyle name="Vejica 2 10 3 2 3 3" xfId="11886" xr:uid="{F2ADB651-9A84-42D5-ACB0-EDBCBEB28079}"/>
    <cellStyle name="Vejica 2 10 3 2 3 3 2" xfId="24981" xr:uid="{B656A577-F507-4F45-9E2F-90EF898AF71C}"/>
    <cellStyle name="Vejica 2 10 3 2 4" xfId="6415" xr:uid="{00000000-0005-0000-0000-00002E190000}"/>
    <cellStyle name="Vejica 2 10 3 2 4 2" xfId="6416" xr:uid="{00000000-0005-0000-0000-00002F190000}"/>
    <cellStyle name="Vejica 2 10 3 2 4 2 2" xfId="11889" xr:uid="{DD024829-F518-4779-9A5A-B34458A4D535}"/>
    <cellStyle name="Vejica 2 10 3 2 4 2 2 2" xfId="19907" xr:uid="{A381E77A-429B-41DB-9A6C-CCC19ECD4B88}"/>
    <cellStyle name="Vejica 2 10 3 2 4 3" xfId="11888" xr:uid="{CA9B76AA-EC2A-4C78-803D-9C507E537957}"/>
    <cellStyle name="Vejica 2 10 3 2 4 3 2" xfId="23092" xr:uid="{FFC1F1EF-E8DD-4D71-8C28-A4FE71156E74}"/>
    <cellStyle name="Vejica 2 10 3 2 5" xfId="6417" xr:uid="{00000000-0005-0000-0000-000030190000}"/>
    <cellStyle name="Vejica 2 10 3 2 5 2" xfId="6418" xr:uid="{00000000-0005-0000-0000-000031190000}"/>
    <cellStyle name="Vejica 2 10 3 2 5 2 2" xfId="11891" xr:uid="{828BD31E-2386-4268-9AEA-BEEE4D1D386A}"/>
    <cellStyle name="Vejica 2 10 3 2 5 2 2 2" xfId="18090" xr:uid="{5C4F3F64-9B73-4EEB-84F5-9EC05ED70966}"/>
    <cellStyle name="Vejica 2 10 3 2 5 3" xfId="11890" xr:uid="{DD8C4733-50F9-4BF9-BF0A-2A529D34D9B3}"/>
    <cellStyle name="Vejica 2 10 3 2 5 3 2" xfId="24359" xr:uid="{0353DEFC-A240-41BB-A599-FCCD506316D0}"/>
    <cellStyle name="Vejica 2 10 3 2 6" xfId="6419" xr:uid="{00000000-0005-0000-0000-000032190000}"/>
    <cellStyle name="Vejica 2 10 3 2 6 2" xfId="11892" xr:uid="{83A0BBDA-766D-4274-B80C-725FB9A88D5F}"/>
    <cellStyle name="Vejica 2 10 3 2 6 2 2" xfId="24110" xr:uid="{C1FA32EE-F038-424D-A819-FBA720920F36}"/>
    <cellStyle name="Vejica 2 10 3 2 7" xfId="6420" xr:uid="{00000000-0005-0000-0000-000033190000}"/>
    <cellStyle name="Vejica 2 10 3 2 7 2" xfId="23540" xr:uid="{AFF364BE-2CAE-41F1-8ACE-21A8F2EBE614}"/>
    <cellStyle name="Vejica 2 10 3 2 7 3" xfId="23012" xr:uid="{4C67E458-F363-4CCA-86C3-72A988C5271F}"/>
    <cellStyle name="Vejica 2 10 3 2 8" xfId="6421" xr:uid="{00000000-0005-0000-0000-000034190000}"/>
    <cellStyle name="Vejica 2 10 3 2 9" xfId="11884" xr:uid="{1880CD27-0D14-4208-81AE-8DA729670E69}"/>
    <cellStyle name="Vejica 2 10 3 2 9 2" xfId="17304" xr:uid="{C93E2AED-FDB7-402F-AE6C-11BE0C69919F}"/>
    <cellStyle name="Vejica 2 10 3 3" xfId="6422" xr:uid="{00000000-0005-0000-0000-000035190000}"/>
    <cellStyle name="Vejica 2 10 3 3 2" xfId="11893" xr:uid="{DE45F651-37B8-4A64-9C9C-D42576E4F033}"/>
    <cellStyle name="Vejica 2 10 3 3 2 2" xfId="26348" xr:uid="{D6AC7534-2F13-4A23-B16F-BB477A80232F}"/>
    <cellStyle name="Vejica 2 10 3 4" xfId="6423" xr:uid="{00000000-0005-0000-0000-000036190000}"/>
    <cellStyle name="Vejica 2 10 3 4 2" xfId="6424" xr:uid="{00000000-0005-0000-0000-000037190000}"/>
    <cellStyle name="Vejica 2 10 3 4 2 2" xfId="11895" xr:uid="{3254873E-C187-4E4B-BFFC-5E3C5277FAFA}"/>
    <cellStyle name="Vejica 2 10 3 4 2 2 2" xfId="23344" xr:uid="{8B3C304D-B2FD-47C7-902C-7699F1BE7457}"/>
    <cellStyle name="Vejica 2 10 3 4 3" xfId="11894" xr:uid="{D28F5CF6-0B70-49E1-9B89-9DC1A5360BFF}"/>
    <cellStyle name="Vejica 2 10 3 4 3 2" xfId="23304" xr:uid="{4EAD67F5-1625-4C17-B88F-4DF3075C850B}"/>
    <cellStyle name="Vejica 2 10 3 5" xfId="6425" xr:uid="{00000000-0005-0000-0000-000038190000}"/>
    <cellStyle name="Vejica 2 10 3 5 2" xfId="6426" xr:uid="{00000000-0005-0000-0000-000039190000}"/>
    <cellStyle name="Vejica 2 10 3 5 2 2" xfId="11897" xr:uid="{6EAA6805-C335-446C-9909-E6C78D42CFE6}"/>
    <cellStyle name="Vejica 2 10 3 5 2 2 2" xfId="18156" xr:uid="{41C337AA-C123-49CF-8D57-996C896C7F64}"/>
    <cellStyle name="Vejica 2 10 3 5 3" xfId="11896" xr:uid="{FA483698-EF19-4F9F-AAAD-B343B818B2BD}"/>
    <cellStyle name="Vejica 2 10 3 5 3 2" xfId="17715" xr:uid="{2BFC7FBB-AA2D-4B0D-8ABB-35A728621E3E}"/>
    <cellStyle name="Vejica 2 10 3 6" xfId="6427" xr:uid="{00000000-0005-0000-0000-00003A190000}"/>
    <cellStyle name="Vejica 2 10 3 6 2" xfId="6428" xr:uid="{00000000-0005-0000-0000-00003B190000}"/>
    <cellStyle name="Vejica 2 10 3 6 2 2" xfId="11899" xr:uid="{7F5C67FC-77D0-43F9-80B6-F467818AE075}"/>
    <cellStyle name="Vejica 2 10 3 6 2 2 2" xfId="18091" xr:uid="{F720F4AA-E2E2-4B35-AA29-3AA0EDF31CBE}"/>
    <cellStyle name="Vejica 2 10 3 6 3" xfId="11898" xr:uid="{9E0158D6-8536-4454-8354-0242F8B9F8E3}"/>
    <cellStyle name="Vejica 2 10 3 6 3 2" xfId="23872" xr:uid="{203E553F-FD1B-42F6-8252-2F840702F6E4}"/>
    <cellStyle name="Vejica 2 10 3 7" xfId="6429" xr:uid="{00000000-0005-0000-0000-00003C190000}"/>
    <cellStyle name="Vejica 2 10 3 7 2" xfId="11900" xr:uid="{8AC4EAC8-CA36-447B-9554-A025D3DA8276}"/>
    <cellStyle name="Vejica 2 10 3 7 2 2" xfId="25033" xr:uid="{AA43203F-6675-4B9B-9477-E2B0E080F5B0}"/>
    <cellStyle name="Vejica 2 10 3 8" xfId="6430" xr:uid="{00000000-0005-0000-0000-00003D190000}"/>
    <cellStyle name="Vejica 2 10 3 8 2" xfId="18495" xr:uid="{C9742548-FBF2-4EF8-923D-1C778D63471E}"/>
    <cellStyle name="Vejica 2 10 3 8 3" xfId="22669" xr:uid="{B1FD1833-A410-4A48-AD35-04B76BAE3FDA}"/>
    <cellStyle name="Vejica 2 10 3 9" xfId="11883" xr:uid="{920BFAE0-E7DF-4C2F-BB16-6941E10E1B0E}"/>
    <cellStyle name="Vejica 2 10 3 9 2" xfId="23858" xr:uid="{1AEE44B4-3A56-417C-BA30-4B011FDA106C}"/>
    <cellStyle name="Vejica 2 10 4" xfId="6431" xr:uid="{00000000-0005-0000-0000-00003E190000}"/>
    <cellStyle name="Vejica 2 10 4 10" xfId="11901" xr:uid="{B736D575-C5B7-4AF1-AD34-E12F4326D654}"/>
    <cellStyle name="Vejica 2 10 4 10 2" xfId="24180" xr:uid="{B26A2D4D-4C0B-4E80-AD36-05294A824E65}"/>
    <cellStyle name="Vejica 2 10 4 2" xfId="6432" xr:uid="{00000000-0005-0000-0000-00003F190000}"/>
    <cellStyle name="Vejica 2 10 4 2 2" xfId="6433" xr:uid="{00000000-0005-0000-0000-000040190000}"/>
    <cellStyle name="Vejica 2 10 4 2 2 2" xfId="11903" xr:uid="{B3AF6142-35C1-4FBE-8B38-BAC213D64624}"/>
    <cellStyle name="Vejica 2 10 4 2 2 2 2" xfId="24182" xr:uid="{4FD35978-6FCE-4FA4-BAA8-4DDD6DAAC398}"/>
    <cellStyle name="Vejica 2 10 4 2 3" xfId="6434" xr:uid="{00000000-0005-0000-0000-000041190000}"/>
    <cellStyle name="Vejica 2 10 4 2 3 2" xfId="6435" xr:uid="{00000000-0005-0000-0000-000042190000}"/>
    <cellStyle name="Vejica 2 10 4 2 3 2 2" xfId="11905" xr:uid="{41FB13B2-43AD-47BC-ACD0-1198C48D28B9}"/>
    <cellStyle name="Vejica 2 10 4 2 3 2 2 2" xfId="17713" xr:uid="{D757195C-C32F-408E-9905-D462DC1636F9}"/>
    <cellStyle name="Vejica 2 10 4 2 3 3" xfId="11904" xr:uid="{5110D0A5-C0B0-481A-9A5B-21A871E3FD9A}"/>
    <cellStyle name="Vejica 2 10 4 2 3 3 2" xfId="23283" xr:uid="{3DDA2303-091A-4305-BFD9-733DA486087A}"/>
    <cellStyle name="Vejica 2 10 4 2 4" xfId="6436" xr:uid="{00000000-0005-0000-0000-000043190000}"/>
    <cellStyle name="Vejica 2 10 4 2 4 2" xfId="6437" xr:uid="{00000000-0005-0000-0000-000044190000}"/>
    <cellStyle name="Vejica 2 10 4 2 4 2 2" xfId="11907" xr:uid="{69CAEC49-6D30-4758-9FCA-73612D0BB994}"/>
    <cellStyle name="Vejica 2 10 4 2 4 2 2 2" xfId="18494" xr:uid="{944823B6-7B06-46B8-84F6-7BA35A146D46}"/>
    <cellStyle name="Vejica 2 10 4 2 4 3" xfId="11906" xr:uid="{4FBFBFCF-5393-47DF-B9E8-FC4DF24A820F}"/>
    <cellStyle name="Vejica 2 10 4 2 4 3 2" xfId="18089" xr:uid="{D42BD1C4-6ED8-445E-9C54-A79B79A8E8DB}"/>
    <cellStyle name="Vejica 2 10 4 2 5" xfId="6438" xr:uid="{00000000-0005-0000-0000-000045190000}"/>
    <cellStyle name="Vejica 2 10 4 2 5 2" xfId="6439" xr:uid="{00000000-0005-0000-0000-000046190000}"/>
    <cellStyle name="Vejica 2 10 4 2 5 2 2" xfId="11909" xr:uid="{C6FF22A3-CF14-4227-96FF-6DF0A3AC8182}"/>
    <cellStyle name="Vejica 2 10 4 2 5 2 2 2" xfId="23585" xr:uid="{0AC3AFBC-165C-4A73-AD99-CB9199BC7D65}"/>
    <cellStyle name="Vejica 2 10 4 2 5 3" xfId="11908" xr:uid="{140BC063-85FB-4E47-9B08-21F822CC921E}"/>
    <cellStyle name="Vejica 2 10 4 2 5 3 2" xfId="24183" xr:uid="{F594FC21-2681-454D-9BD7-A7667497A5E8}"/>
    <cellStyle name="Vejica 2 10 4 2 6" xfId="6440" xr:uid="{00000000-0005-0000-0000-000047190000}"/>
    <cellStyle name="Vejica 2 10 4 2 6 2" xfId="11910" xr:uid="{0B626EA4-1CE6-450B-AD99-9AB985FF0872}"/>
    <cellStyle name="Vejica 2 10 4 2 6 2 2" xfId="17714" xr:uid="{7B523A5C-0810-416D-9C6B-7CEC32929AA8}"/>
    <cellStyle name="Vejica 2 10 4 2 7" xfId="6441" xr:uid="{00000000-0005-0000-0000-000048190000}"/>
    <cellStyle name="Vejica 2 10 4 2 7 2" xfId="22483" xr:uid="{9C397B48-F97C-4804-92A4-413001DCFBA5}"/>
    <cellStyle name="Vejica 2 10 4 2 7 3" xfId="20759" xr:uid="{17FF9744-81ED-43C9-85FA-65AD7C7C20DC}"/>
    <cellStyle name="Vejica 2 10 4 2 8" xfId="6442" xr:uid="{00000000-0005-0000-0000-000049190000}"/>
    <cellStyle name="Vejica 2 10 4 2 9" xfId="11902" xr:uid="{D4181FF2-E23F-4A9D-86FF-1AE70A1C92D2}"/>
    <cellStyle name="Vejica 2 10 4 2 9 2" xfId="24181" xr:uid="{DA48AC83-E41D-473D-9489-D1541E433D47}"/>
    <cellStyle name="Vejica 2 10 4 3" xfId="6443" xr:uid="{00000000-0005-0000-0000-00004A190000}"/>
    <cellStyle name="Vejica 2 10 4 3 2" xfId="11911" xr:uid="{53D24B45-9568-4772-BC6D-0BC936B18EDD}"/>
    <cellStyle name="Vejica 2 10 4 3 2 2" xfId="24184" xr:uid="{354AEA31-5856-43E6-AE1B-40B8B152395D}"/>
    <cellStyle name="Vejica 2 10 4 4" xfId="6444" xr:uid="{00000000-0005-0000-0000-00004B190000}"/>
    <cellStyle name="Vejica 2 10 4 4 2" xfId="6445" xr:uid="{00000000-0005-0000-0000-00004C190000}"/>
    <cellStyle name="Vejica 2 10 4 4 2 2" xfId="11913" xr:uid="{651DA1A5-BF09-4D5C-822B-B6F09BA8FB52}"/>
    <cellStyle name="Vejica 2 10 4 4 2 2 2" xfId="24185" xr:uid="{CF0D9CD6-D175-4408-B691-31F4E5AF1946}"/>
    <cellStyle name="Vejica 2 10 4 4 3" xfId="11912" xr:uid="{9EDC3249-E8E1-4B9A-BE47-D11EF4D9EEB8}"/>
    <cellStyle name="Vejica 2 10 4 4 3 2" xfId="23051" xr:uid="{C6598AC1-97FD-4D93-B940-E44D56FC9295}"/>
    <cellStyle name="Vejica 2 10 4 5" xfId="6446" xr:uid="{00000000-0005-0000-0000-00004D190000}"/>
    <cellStyle name="Vejica 2 10 4 5 2" xfId="6447" xr:uid="{00000000-0005-0000-0000-00004E190000}"/>
    <cellStyle name="Vejica 2 10 4 5 2 2" xfId="11915" xr:uid="{7823639A-59FE-4E7A-A56A-D62150971FB2}"/>
    <cellStyle name="Vejica 2 10 4 5 2 2 2" xfId="20860" xr:uid="{8C168720-DB80-471E-8171-6B5E854615F6}"/>
    <cellStyle name="Vejica 2 10 4 5 3" xfId="11914" xr:uid="{4099CC83-11A6-4F0E-A97E-9E9690E7B86B}"/>
    <cellStyle name="Vejica 2 10 4 5 3 2" xfId="26337" xr:uid="{1CE705B1-A195-4AB6-9804-56F14A1F5362}"/>
    <cellStyle name="Vejica 2 10 4 6" xfId="6448" xr:uid="{00000000-0005-0000-0000-00004F190000}"/>
    <cellStyle name="Vejica 2 10 4 6 2" xfId="6449" xr:uid="{00000000-0005-0000-0000-000050190000}"/>
    <cellStyle name="Vejica 2 10 4 6 2 2" xfId="11917" xr:uid="{3C931186-68AB-468A-B8ED-85D2776A0DCA}"/>
    <cellStyle name="Vejica 2 10 4 6 2 2 2" xfId="17712" xr:uid="{F1BC5660-22B2-41D8-8B3A-D774CF210D49}"/>
    <cellStyle name="Vejica 2 10 4 6 3" xfId="11916" xr:uid="{23DF2BC0-B519-48C3-8D1C-94C31F0F6B4B}"/>
    <cellStyle name="Vejica 2 10 4 6 3 2" xfId="20933" xr:uid="{D23AA69E-C778-4458-9A3D-6DB978A25C4E}"/>
    <cellStyle name="Vejica 2 10 4 7" xfId="6450" xr:uid="{00000000-0005-0000-0000-000051190000}"/>
    <cellStyle name="Vejica 2 10 4 7 2" xfId="11918" xr:uid="{7B7F9E96-22B1-4D90-846D-4D29D454FEB8}"/>
    <cellStyle name="Vejica 2 10 4 7 2 2" xfId="20517" xr:uid="{2395AD35-74DB-4191-90EE-09965E39B3EB}"/>
    <cellStyle name="Vejica 2 10 4 8" xfId="6451" xr:uid="{00000000-0005-0000-0000-000052190000}"/>
    <cellStyle name="Vejica 2 10 4 8 2" xfId="20934" xr:uid="{92B99CA9-4FCF-40E7-822D-BE51E1CE0F81}"/>
    <cellStyle name="Vejica 2 10 4 8 3" xfId="22668" xr:uid="{E202F0EA-8262-474C-9735-2D94790DB1E6}"/>
    <cellStyle name="Vejica 2 10 4 9" xfId="6452" xr:uid="{00000000-0005-0000-0000-000053190000}"/>
    <cellStyle name="Vejica 2 10 5" xfId="6453" xr:uid="{00000000-0005-0000-0000-000054190000}"/>
    <cellStyle name="Vejica 2 10 5 2" xfId="6454" xr:uid="{00000000-0005-0000-0000-000055190000}"/>
    <cellStyle name="Vejica 2 10 5 2 2" xfId="11920" xr:uid="{3E07637C-FAC8-4C5C-95D1-464D1754584F}"/>
    <cellStyle name="Vejica 2 10 5 2 2 2" xfId="24186" xr:uid="{8AEFFA27-D794-4A97-BBC4-A2F74171506B}"/>
    <cellStyle name="Vejica 2 10 5 3" xfId="6455" xr:uid="{00000000-0005-0000-0000-000056190000}"/>
    <cellStyle name="Vejica 2 10 5 3 2" xfId="6456" xr:uid="{00000000-0005-0000-0000-000057190000}"/>
    <cellStyle name="Vejica 2 10 5 3 2 2" xfId="11922" xr:uid="{F7F9C9F2-6D59-44A1-B11C-BD06D9A9A517}"/>
    <cellStyle name="Vejica 2 10 5 3 2 2 2" xfId="24187" xr:uid="{E0F58F44-EBEB-4149-9AD5-DD706ED9867F}"/>
    <cellStyle name="Vejica 2 10 5 3 3" xfId="11921" xr:uid="{D6D2EBC3-356B-415B-BBA0-A0754E97521D}"/>
    <cellStyle name="Vejica 2 10 5 3 3 2" xfId="18167" xr:uid="{72371D62-5834-4D53-8A6B-95FBBC7062C1}"/>
    <cellStyle name="Vejica 2 10 5 4" xfId="6457" xr:uid="{00000000-0005-0000-0000-000058190000}"/>
    <cellStyle name="Vejica 2 10 5 4 2" xfId="6458" xr:uid="{00000000-0005-0000-0000-000059190000}"/>
    <cellStyle name="Vejica 2 10 5 4 2 2" xfId="11924" xr:uid="{8A964E0E-4E8D-40FE-B514-0CEF437FB8F9}"/>
    <cellStyle name="Vejica 2 10 5 4 2 2 2" xfId="23521" xr:uid="{C12F692B-DF64-41EC-98F5-F378C8BEC7E2}"/>
    <cellStyle name="Vejica 2 10 5 4 3" xfId="11923" xr:uid="{016CD041-1B7C-4A8C-B154-4D17D3404AC0}"/>
    <cellStyle name="Vejica 2 10 5 4 3 2" xfId="17340" xr:uid="{D3635201-9362-4FEB-8D3C-702B85F4F564}"/>
    <cellStyle name="Vejica 2 10 5 5" xfId="6459" xr:uid="{00000000-0005-0000-0000-00005A190000}"/>
    <cellStyle name="Vejica 2 10 5 5 2" xfId="6460" xr:uid="{00000000-0005-0000-0000-00005B190000}"/>
    <cellStyle name="Vejica 2 10 5 5 2 2" xfId="11926" xr:uid="{52279391-C987-4B4B-8475-DB8511FB6225}"/>
    <cellStyle name="Vejica 2 10 5 5 2 2 2" xfId="19358" xr:uid="{C0E5F1F8-5659-4697-BB59-17683A3206B0}"/>
    <cellStyle name="Vejica 2 10 5 5 3" xfId="11925" xr:uid="{9BF28D69-45D0-4DA6-90A4-F5575D3227AB}"/>
    <cellStyle name="Vejica 2 10 5 5 3 2" xfId="18493" xr:uid="{7076ABE9-6F73-43B0-B0B5-F0DD496A2D80}"/>
    <cellStyle name="Vejica 2 10 5 6" xfId="6461" xr:uid="{00000000-0005-0000-0000-00005C190000}"/>
    <cellStyle name="Vejica 2 10 5 6 2" xfId="11927" xr:uid="{29EB04F8-A47D-497D-B8C0-B4B3026F41DB}"/>
    <cellStyle name="Vejica 2 10 5 6 2 2" xfId="24188" xr:uid="{E89BC488-840C-4B9F-AF18-C01D55E7C6F2}"/>
    <cellStyle name="Vejica 2 10 5 7" xfId="6462" xr:uid="{00000000-0005-0000-0000-00005D190000}"/>
    <cellStyle name="Vejica 2 10 5 7 2" xfId="18492" xr:uid="{6B78F99C-0D6E-42C3-B3FF-ACAB17F29716}"/>
    <cellStyle name="Vejica 2 10 5 7 3" xfId="20758" xr:uid="{DE92A5E1-4522-400B-A924-B16765E6BBE6}"/>
    <cellStyle name="Vejica 2 10 5 8" xfId="6463" xr:uid="{00000000-0005-0000-0000-00005E190000}"/>
    <cellStyle name="Vejica 2 10 5 9" xfId="11919" xr:uid="{59B3049C-CA1E-4826-A26E-A2E77BBE2498}"/>
    <cellStyle name="Vejica 2 10 5 9 2" xfId="24111" xr:uid="{F82A21D1-6CBA-4983-88C6-BA5053782841}"/>
    <cellStyle name="Vejica 2 10 6" xfId="6464" xr:uid="{00000000-0005-0000-0000-00005F190000}"/>
    <cellStyle name="Vejica 2 10 6 2" xfId="11928" xr:uid="{71C38C46-560D-4CB6-8C56-873BAF86A300}"/>
    <cellStyle name="Vejica 2 10 6 2 2" xfId="23244" xr:uid="{652611B2-D4A3-4924-809D-B9DCA98022E8}"/>
    <cellStyle name="Vejica 2 10 7" xfId="6465" xr:uid="{00000000-0005-0000-0000-000060190000}"/>
    <cellStyle name="Vejica 2 10 7 2" xfId="6466" xr:uid="{00000000-0005-0000-0000-000061190000}"/>
    <cellStyle name="Vejica 2 10 7 2 2" xfId="11930" xr:uid="{167F4F82-005A-4A69-9712-B7AFD164736F}"/>
    <cellStyle name="Vejica 2 10 7 2 2 2" xfId="24982" xr:uid="{7CA39890-A9F6-4610-A3E1-90DECE49510D}"/>
    <cellStyle name="Vejica 2 10 7 3" xfId="11929" xr:uid="{F8662647-0B22-42ED-9BB9-9895A2EDA44F}"/>
    <cellStyle name="Vejica 2 10 7 3 2" xfId="24189" xr:uid="{3211C37F-B029-42E1-B64D-ECC88DD19184}"/>
    <cellStyle name="Vejica 2 10 8" xfId="6467" xr:uid="{00000000-0005-0000-0000-000062190000}"/>
    <cellStyle name="Vejica 2 10 8 2" xfId="6468" xr:uid="{00000000-0005-0000-0000-000063190000}"/>
    <cellStyle name="Vejica 2 10 8 2 2" xfId="11932" xr:uid="{1721BD35-B3C4-4809-B30A-AA41925CB9F6}"/>
    <cellStyle name="Vejica 2 10 8 2 2 2" xfId="18088" xr:uid="{02F653BB-1357-4C6F-9070-DA3F67D8C8F1}"/>
    <cellStyle name="Vejica 2 10 8 3" xfId="11931" xr:uid="{7624D342-2B9F-43ED-B0C9-E694F08D6BC8}"/>
    <cellStyle name="Vejica 2 10 8 3 2" xfId="21323" xr:uid="{DF39B29A-DF08-4E2D-9461-4D1B6016359B}"/>
    <cellStyle name="Vejica 2 10 9" xfId="6469" xr:uid="{00000000-0005-0000-0000-000064190000}"/>
    <cellStyle name="Vejica 2 10 9 2" xfId="6470" xr:uid="{00000000-0005-0000-0000-000065190000}"/>
    <cellStyle name="Vejica 2 10 9 2 2" xfId="11934" xr:uid="{57A62F25-FCE9-41BF-B4E3-9D325668CD3F}"/>
    <cellStyle name="Vejica 2 10 9 2 2 2" xfId="17163" xr:uid="{92484C90-55E2-4DF7-9461-CF1C84DE9887}"/>
    <cellStyle name="Vejica 2 10 9 3" xfId="11933" xr:uid="{0F2F339F-65C5-427F-86B4-CEA81CD90A74}"/>
    <cellStyle name="Vejica 2 10 9 3 2" xfId="17301" xr:uid="{002FA057-FABA-4909-8A6E-180DCD6ADCEE}"/>
    <cellStyle name="Vejica 2 11" xfId="6471" xr:uid="{00000000-0005-0000-0000-000066190000}"/>
    <cellStyle name="Vejica 2 11 10" xfId="11935" xr:uid="{81F2506B-3FC2-479C-BD6E-95868036433B}"/>
    <cellStyle name="Vejica 2 11 10 2" xfId="21637" xr:uid="{D84F90D9-A0F1-4BF7-8E6A-2E91E3550F59}"/>
    <cellStyle name="Vejica 2 11 2" xfId="6472" xr:uid="{00000000-0005-0000-0000-000067190000}"/>
    <cellStyle name="Vejica 2 11 2 2" xfId="6473" xr:uid="{00000000-0005-0000-0000-000068190000}"/>
    <cellStyle name="Vejica 2 11 2 2 2" xfId="11937" xr:uid="{CD59DBF5-E55A-49F1-807B-EAD08B5AD345}"/>
    <cellStyle name="Vejica 2 11 2 2 2 2" xfId="19906" xr:uid="{A7B755B9-4B06-46CD-B385-90603D0C11DC}"/>
    <cellStyle name="Vejica 2 11 2 3" xfId="6474" xr:uid="{00000000-0005-0000-0000-000069190000}"/>
    <cellStyle name="Vejica 2 11 2 3 2" xfId="6475" xr:uid="{00000000-0005-0000-0000-00006A190000}"/>
    <cellStyle name="Vejica 2 11 2 3 2 2" xfId="11939" xr:uid="{0D5A869E-121D-4782-A0B2-257AEF52EEAA}"/>
    <cellStyle name="Vejica 2 11 2 3 2 2 2" xfId="19226" xr:uid="{002DF9DE-B2CE-4A41-AD12-7E16D7806235}"/>
    <cellStyle name="Vejica 2 11 2 3 3" xfId="11938" xr:uid="{99A09F30-630A-4F6E-B8AE-FE50636B9BF0}"/>
    <cellStyle name="Vejica 2 11 2 3 3 2" xfId="16977" xr:uid="{0676BF58-7213-46AD-A9DB-0660F9227EC8}"/>
    <cellStyle name="Vejica 2 11 2 4" xfId="6476" xr:uid="{00000000-0005-0000-0000-00006B190000}"/>
    <cellStyle name="Vejica 2 11 2 4 2" xfId="6477" xr:uid="{00000000-0005-0000-0000-00006C190000}"/>
    <cellStyle name="Vejica 2 11 2 4 2 2" xfId="11941" xr:uid="{38FF519F-9074-4996-91AA-A51AE9AC4E03}"/>
    <cellStyle name="Vejica 2 11 2 4 2 2 2" xfId="26190" xr:uid="{9E47624B-EF4B-45EA-8EC5-0FFBF749E1D9}"/>
    <cellStyle name="Vejica 2 11 2 4 3" xfId="11940" xr:uid="{6C326300-1897-4C55-BA5A-E4C898E3DB9C}"/>
    <cellStyle name="Vejica 2 11 2 4 3 2" xfId="17708" xr:uid="{48BCAAFE-FAB9-4AEA-A47B-01F5A61CC403}"/>
    <cellStyle name="Vejica 2 11 2 5" xfId="6478" xr:uid="{00000000-0005-0000-0000-00006D190000}"/>
    <cellStyle name="Vejica 2 11 2 5 2" xfId="6479" xr:uid="{00000000-0005-0000-0000-00006E190000}"/>
    <cellStyle name="Vejica 2 11 2 5 2 2" xfId="11943" xr:uid="{F4192DF4-ECA4-4C8F-8281-DBBCED933E6B}"/>
    <cellStyle name="Vejica 2 11 2 5 2 2 2" xfId="23345" xr:uid="{214EAA2B-CBF6-4B22-8FCF-F8306B6718BF}"/>
    <cellStyle name="Vejica 2 11 2 5 3" xfId="11942" xr:uid="{DE738471-5AD7-4C4A-9E79-D37C004E2AF8}"/>
    <cellStyle name="Vejica 2 11 2 5 3 2" xfId="23539" xr:uid="{EA64F5CB-E40F-4F85-B8B4-94B3700540E5}"/>
    <cellStyle name="Vejica 2 11 2 6" xfId="6480" xr:uid="{00000000-0005-0000-0000-00006F190000}"/>
    <cellStyle name="Vejica 2 11 2 6 2" xfId="11944" xr:uid="{EB5BC938-5CBC-43E2-8DE6-1CE482D3E73A}"/>
    <cellStyle name="Vejica 2 11 2 6 2 2" xfId="22482" xr:uid="{EB8CC10E-6A18-4F64-A18F-674AED859E32}"/>
    <cellStyle name="Vejica 2 11 2 7" xfId="6481" xr:uid="{00000000-0005-0000-0000-000070190000}"/>
    <cellStyle name="Vejica 2 11 2 7 2" xfId="21993" xr:uid="{57D91112-9A74-42A4-A14D-2AF5CAC845F1}"/>
    <cellStyle name="Vejica 2 11 2 7 3" xfId="18941" xr:uid="{616A2260-C2EB-4C2A-B1B7-602C42222427}"/>
    <cellStyle name="Vejica 2 11 2 8" xfId="6482" xr:uid="{00000000-0005-0000-0000-000071190000}"/>
    <cellStyle name="Vejica 2 11 2 9" xfId="11936" xr:uid="{ED6E0467-86AD-497D-ACB5-5B771066A8D8}"/>
    <cellStyle name="Vejica 2 11 2 9 2" xfId="24190" xr:uid="{6084CED4-7C8E-47A7-89C4-684A2B6CC056}"/>
    <cellStyle name="Vejica 2 11 3" xfId="6483" xr:uid="{00000000-0005-0000-0000-000072190000}"/>
    <cellStyle name="Vejica 2 11 3 2" xfId="11945" xr:uid="{5B2E17CA-D40C-41F1-835E-3768A0EBC9B7}"/>
    <cellStyle name="Vejica 2 11 3 2 2" xfId="18490" xr:uid="{F4FAE719-64E0-4885-920D-A23D6DE4A564}"/>
    <cellStyle name="Vejica 2 11 4" xfId="6484" xr:uid="{00000000-0005-0000-0000-000073190000}"/>
    <cellStyle name="Vejica 2 11 4 2" xfId="6485" xr:uid="{00000000-0005-0000-0000-000074190000}"/>
    <cellStyle name="Vejica 2 11 4 2 2" xfId="11947" xr:uid="{F0FC6044-1EC2-467F-ABD6-78F3729BF5E9}"/>
    <cellStyle name="Vejica 2 11 4 2 2 2" xfId="22082" xr:uid="{77E67651-D7C9-44C5-9BAA-A44E08B83982}"/>
    <cellStyle name="Vejica 2 11 4 3" xfId="11946" xr:uid="{EB33B03E-D5F4-4150-907D-BDA11A70E302}"/>
    <cellStyle name="Vejica 2 11 4 3 2" xfId="24983" xr:uid="{CFD0FE06-825E-4BD4-A9BA-36092384D420}"/>
    <cellStyle name="Vejica 2 11 5" xfId="6486" xr:uid="{00000000-0005-0000-0000-000075190000}"/>
    <cellStyle name="Vejica 2 11 5 2" xfId="6487" xr:uid="{00000000-0005-0000-0000-000076190000}"/>
    <cellStyle name="Vejica 2 11 5 2 2" xfId="11949" xr:uid="{4C9FB64E-5E13-400F-927F-54AC0C87EF74}"/>
    <cellStyle name="Vejica 2 11 5 2 2 2" xfId="23303" xr:uid="{2AE9C411-CAE2-4497-97F3-27A4CC23F93F}"/>
    <cellStyle name="Vejica 2 11 5 3" xfId="11948" xr:uid="{3F8582E5-46B9-483B-8210-6613CD6EE77F}"/>
    <cellStyle name="Vejica 2 11 5 3 2" xfId="17709" xr:uid="{67CA4863-8869-4D8E-AB9D-D7751BBC53CF}"/>
    <cellStyle name="Vejica 2 11 6" xfId="6488" xr:uid="{00000000-0005-0000-0000-000077190000}"/>
    <cellStyle name="Vejica 2 11 6 2" xfId="6489" xr:uid="{00000000-0005-0000-0000-000078190000}"/>
    <cellStyle name="Vejica 2 11 6 2 2" xfId="11951" xr:uid="{59CD3FE8-1F95-428D-A128-D51D13723642}"/>
    <cellStyle name="Vejica 2 11 6 2 2 2" xfId="17300" xr:uid="{C073E320-2FF4-425D-9C6D-62E7F27086F5}"/>
    <cellStyle name="Vejica 2 11 6 3" xfId="11950" xr:uid="{E8E9E450-0B74-4DFD-8111-87FD37FB8B5D}"/>
    <cellStyle name="Vejica 2 11 6 3 2" xfId="21633" xr:uid="{601F3D32-1EE3-4D88-8D8C-78D2B7432ED3}"/>
    <cellStyle name="Vejica 2 11 7" xfId="6490" xr:uid="{00000000-0005-0000-0000-000079190000}"/>
    <cellStyle name="Vejica 2 11 7 2" xfId="11952" xr:uid="{CF669F3C-A61B-421A-AAD2-8609EF3135E2}"/>
    <cellStyle name="Vejica 2 11 7 2 2" xfId="18491" xr:uid="{ECF1BB07-72B8-4ADB-B307-CBFC7297D1A1}"/>
    <cellStyle name="Vejica 2 11 8" xfId="6491" xr:uid="{00000000-0005-0000-0000-00007A190000}"/>
    <cellStyle name="Vejica 2 11 8 2" xfId="20830" xr:uid="{96D07E0B-72D2-470C-9764-728356715065}"/>
    <cellStyle name="Vejica 2 11 8 3" xfId="22667" xr:uid="{E6950470-DC44-4370-9EAE-5350B088229F}"/>
    <cellStyle name="Vejica 2 11 9" xfId="6492" xr:uid="{00000000-0005-0000-0000-00007B190000}"/>
    <cellStyle name="Vejica 2 11 9 2" xfId="24192" xr:uid="{53441803-1463-407E-8E45-E5BCE93A7AC0}"/>
    <cellStyle name="Vejica 2 11 9 3" xfId="20328" xr:uid="{6BAB97DB-7B33-406B-9EA1-328636A816FA}"/>
    <cellStyle name="Vejica 2 12" xfId="6493" xr:uid="{00000000-0005-0000-0000-00007C190000}"/>
    <cellStyle name="Vejica 2 12 10" xfId="11953" xr:uid="{41E31742-C689-44C6-9D93-B31CD4AF3503}"/>
    <cellStyle name="Vejica 2 12 10 2" xfId="19905" xr:uid="{F1D5AD3E-1A0F-4D6B-9240-E07EE6581033}"/>
    <cellStyle name="Vejica 2 12 2" xfId="6494" xr:uid="{00000000-0005-0000-0000-00007D190000}"/>
    <cellStyle name="Vejica 2 12 2 2" xfId="6495" xr:uid="{00000000-0005-0000-0000-00007E190000}"/>
    <cellStyle name="Vejica 2 12 2 2 2" xfId="11955" xr:uid="{101DF6AA-C141-484E-AECE-3593046916B3}"/>
    <cellStyle name="Vejica 2 12 2 2 2 2" xfId="18087" xr:uid="{8343C0E2-9B24-49FE-98D1-BD98868E1ACF}"/>
    <cellStyle name="Vejica 2 12 2 3" xfId="6496" xr:uid="{00000000-0005-0000-0000-00007F190000}"/>
    <cellStyle name="Vejica 2 12 2 3 2" xfId="6497" xr:uid="{00000000-0005-0000-0000-000080190000}"/>
    <cellStyle name="Vejica 2 12 2 3 2 2" xfId="11957" xr:uid="{C19AF62A-2C48-43D8-AD58-54B66A288EF8}"/>
    <cellStyle name="Vejica 2 12 2 3 2 2 2" xfId="26176" xr:uid="{B925B5E4-4744-460A-9BA4-3E349BAAD67C}"/>
    <cellStyle name="Vejica 2 12 2 3 3" xfId="11956" xr:uid="{ECCDE7C3-C157-4ACC-AFB5-C9FF7EE2BF6B}"/>
    <cellStyle name="Vejica 2 12 2 3 3 2" xfId="17299" xr:uid="{38AE129E-D1F7-44DC-8988-442FCCEA29B0}"/>
    <cellStyle name="Vejica 2 12 2 4" xfId="6498" xr:uid="{00000000-0005-0000-0000-000081190000}"/>
    <cellStyle name="Vejica 2 12 2 4 2" xfId="6499" xr:uid="{00000000-0005-0000-0000-000082190000}"/>
    <cellStyle name="Vejica 2 12 2 4 2 2" xfId="11959" xr:uid="{517D41F8-A044-4FDC-A4BF-C056B3D2768C}"/>
    <cellStyle name="Vejica 2 12 2 4 2 2 2" xfId="18489" xr:uid="{AC2DC8B1-E2C8-4978-8A4F-CDDF97721AF9}"/>
    <cellStyle name="Vejica 2 12 2 4 3" xfId="11958" xr:uid="{0C12E54F-E7D6-4C95-A72C-BB73AA690664}"/>
    <cellStyle name="Vejica 2 12 2 4 3 2" xfId="26192" xr:uid="{6D76477D-38B6-4559-944C-3A91BE07EB27}"/>
    <cellStyle name="Vejica 2 12 2 5" xfId="6500" xr:uid="{00000000-0005-0000-0000-000083190000}"/>
    <cellStyle name="Vejica 2 12 2 5 2" xfId="6501" xr:uid="{00000000-0005-0000-0000-000084190000}"/>
    <cellStyle name="Vejica 2 12 2 5 2 2" xfId="11961" xr:uid="{7E5ED4D0-D7D5-4EB4-9EE0-14460A19BB0D}"/>
    <cellStyle name="Vejica 2 12 2 5 2 2 2" xfId="24984" xr:uid="{4CCC5169-70B4-4E78-B51E-45D64EB97677}"/>
    <cellStyle name="Vejica 2 12 2 5 3" xfId="11960" xr:uid="{1531FA66-CDB4-4B15-82DA-6C99CC0B6361}"/>
    <cellStyle name="Vejica 2 12 2 5 3 2" xfId="16976" xr:uid="{02DD75CE-3B17-41C9-90C3-FFD1B9009037}"/>
    <cellStyle name="Vejica 2 12 2 6" xfId="6502" xr:uid="{00000000-0005-0000-0000-000085190000}"/>
    <cellStyle name="Vejica 2 12 2 6 2" xfId="11962" xr:uid="{1B8A45BB-F345-40A5-B392-35A38284D08A}"/>
    <cellStyle name="Vejica 2 12 2 6 2 2" xfId="24194" xr:uid="{7767D1C6-2828-4D57-8F4D-D8104FF97843}"/>
    <cellStyle name="Vejica 2 12 2 7" xfId="6503" xr:uid="{00000000-0005-0000-0000-000086190000}"/>
    <cellStyle name="Vejica 2 12 2 7 2" xfId="20374" xr:uid="{D9017ADB-4CEE-4B34-AE7E-08B1E9E1550D}"/>
    <cellStyle name="Vejica 2 12 2 7 3" xfId="23734" xr:uid="{1B94F3A7-E5FF-4F86-9095-DD285940A0A1}"/>
    <cellStyle name="Vejica 2 12 2 8" xfId="6504" xr:uid="{00000000-0005-0000-0000-000087190000}"/>
    <cellStyle name="Vejica 2 12 2 9" xfId="11954" xr:uid="{208CBBF6-4F03-466A-A214-85598B7E59B4}"/>
    <cellStyle name="Vejica 2 12 2 9 2" xfId="17707" xr:uid="{32382098-27C2-4724-B664-CE02EC76BB17}"/>
    <cellStyle name="Vejica 2 12 3" xfId="6505" xr:uid="{00000000-0005-0000-0000-000088190000}"/>
    <cellStyle name="Vejica 2 12 3 2" xfId="11963" xr:uid="{C15762C3-A344-4A9C-9105-C0310E2AEEA2}"/>
    <cellStyle name="Vejica 2 12 3 2 2" xfId="18085" xr:uid="{9850F6A8-3C84-4A51-ACC2-A879EF9D1BD0}"/>
    <cellStyle name="Vejica 2 12 4" xfId="6506" xr:uid="{00000000-0005-0000-0000-000089190000}"/>
    <cellStyle name="Vejica 2 12 4 2" xfId="6507" xr:uid="{00000000-0005-0000-0000-00008A190000}"/>
    <cellStyle name="Vejica 2 12 4 2 2" xfId="11965" xr:uid="{9ACCBCF1-C91E-4A16-A809-83091EF96993}"/>
    <cellStyle name="Vejica 2 12 4 2 2 2" xfId="19904" xr:uid="{2032DC6D-821B-4F29-BDE4-8212C5C832C8}"/>
    <cellStyle name="Vejica 2 12 4 3" xfId="11964" xr:uid="{6CFF1F85-19F7-4F26-863D-2DE1BE1CDB01}"/>
    <cellStyle name="Vejica 2 12 4 3 2" xfId="18487" xr:uid="{3ED24704-C538-4B8A-BF70-0FA5DC46CAB6}"/>
    <cellStyle name="Vejica 2 12 5" xfId="6508" xr:uid="{00000000-0005-0000-0000-00008B190000}"/>
    <cellStyle name="Vejica 2 12 5 2" xfId="6509" xr:uid="{00000000-0005-0000-0000-00008C190000}"/>
    <cellStyle name="Vejica 2 12 5 2 2" xfId="11967" xr:uid="{FC1ABE9A-6C28-4C96-ACF3-B532789262B8}"/>
    <cellStyle name="Vejica 2 12 5 2 2 2" xfId="20935" xr:uid="{73C530C1-609F-4DE7-9138-8B52ECB1DDB9}"/>
    <cellStyle name="Vejica 2 12 5 3" xfId="11966" xr:uid="{E5B4B6C1-9B29-477F-867B-409F17E2FAF9}"/>
    <cellStyle name="Vejica 2 12 5 3 2" xfId="17706" xr:uid="{A8C611EB-0E19-4A60-B0EB-569A6AA22B69}"/>
    <cellStyle name="Vejica 2 12 6" xfId="6510" xr:uid="{00000000-0005-0000-0000-00008D190000}"/>
    <cellStyle name="Vejica 2 12 6 2" xfId="6511" xr:uid="{00000000-0005-0000-0000-00008E190000}"/>
    <cellStyle name="Vejica 2 12 6 2 2" xfId="11969" xr:uid="{7D7F4CD4-BDC6-4470-9113-E900C983BD47}"/>
    <cellStyle name="Vejica 2 12 6 2 2 2" xfId="18086" xr:uid="{22D19C4F-C7A9-4277-B64A-B31936B6350D}"/>
    <cellStyle name="Vejica 2 12 6 3" xfId="11968" xr:uid="{C1F603D2-5357-40B0-A807-5858AF6443E2}"/>
    <cellStyle name="Vejica 2 12 6 3 2" xfId="19004" xr:uid="{01884BE2-9DC2-4E6E-8212-9792DCB25935}"/>
    <cellStyle name="Vejica 2 12 7" xfId="6512" xr:uid="{00000000-0005-0000-0000-00008F190000}"/>
    <cellStyle name="Vejica 2 12 7 2" xfId="11970" xr:uid="{23609280-A03B-4D0D-869B-F894D1BAF20F}"/>
    <cellStyle name="Vejica 2 12 7 2 2" xfId="18488" xr:uid="{29AC5228-F87E-48EA-BF8F-40DF1BABB5F3}"/>
    <cellStyle name="Vejica 2 12 8" xfId="6513" xr:uid="{00000000-0005-0000-0000-000090190000}"/>
    <cellStyle name="Vejica 2 12 8 2" xfId="16975" xr:uid="{9FDEC538-20C7-4B64-AD77-815B04230705}"/>
    <cellStyle name="Vejica 2 12 8 3" xfId="17380" xr:uid="{BBD645CF-8E01-41F5-8A20-6EA5B6D25F9F}"/>
    <cellStyle name="Vejica 2 12 9" xfId="6514" xr:uid="{00000000-0005-0000-0000-000091190000}"/>
    <cellStyle name="Vejica 2 12 9 2" xfId="24985" xr:uid="{D61BCB49-3AF1-4CA4-94D9-EAFF99AA271E}"/>
    <cellStyle name="Vejica 2 12 9 3" xfId="24304" xr:uid="{17B50BE4-49EA-4343-AA04-29ADDA82A7AA}"/>
    <cellStyle name="Vejica 2 13" xfId="6515" xr:uid="{00000000-0005-0000-0000-000092190000}"/>
    <cellStyle name="Vejica 2 13 2" xfId="6516" xr:uid="{00000000-0005-0000-0000-000093190000}"/>
    <cellStyle name="Vejica 2 13 2 2" xfId="6517" xr:uid="{00000000-0005-0000-0000-000094190000}"/>
    <cellStyle name="Vejica 2 13 2 2 2" xfId="11973" xr:uid="{8570EE35-15E4-4192-91AA-621081BA609A}"/>
    <cellStyle name="Vejica 2 13 2 2 2 2" xfId="18084" xr:uid="{88877811-261E-4E2F-B3D7-0DFA3264F7F0}"/>
    <cellStyle name="Vejica 2 13 2 3" xfId="6518" xr:uid="{00000000-0005-0000-0000-000095190000}"/>
    <cellStyle name="Vejica 2 13 2 3 2" xfId="6519" xr:uid="{00000000-0005-0000-0000-000096190000}"/>
    <cellStyle name="Vejica 2 13 2 3 2 2" xfId="11975" xr:uid="{341A91A4-8E7A-4954-8A20-E37DDC547626}"/>
    <cellStyle name="Vejica 2 13 2 3 2 2 2" xfId="23806" xr:uid="{F9E7A0BB-9D3C-42BD-9C8B-08D9C9E6564C}"/>
    <cellStyle name="Vejica 2 13 2 3 3" xfId="11974" xr:uid="{594F4ACF-9657-4E4A-A306-AF102D08F3FC}"/>
    <cellStyle name="Vejica 2 13 2 3 3 2" xfId="18486" xr:uid="{418BCF18-6615-4427-A914-E2E8CD72CA2D}"/>
    <cellStyle name="Vejica 2 13 2 4" xfId="6520" xr:uid="{00000000-0005-0000-0000-000097190000}"/>
    <cellStyle name="Vejica 2 13 2 4 2" xfId="6521" xr:uid="{00000000-0005-0000-0000-000098190000}"/>
    <cellStyle name="Vejica 2 13 2 4 2 2" xfId="11977" xr:uid="{DC475674-050B-4305-BF93-72FCE54EF7EC}"/>
    <cellStyle name="Vejica 2 13 2 4 2 2 2" xfId="24196" xr:uid="{0F8F548D-83D8-4D6C-B0FD-503B833ACF95}"/>
    <cellStyle name="Vejica 2 13 2 4 3" xfId="11976" xr:uid="{7B223465-D4C7-49EE-B8C6-30FA6BE62D06}"/>
    <cellStyle name="Vejica 2 13 2 4 3 2" xfId="20996" xr:uid="{4D3D8F26-6C2C-48E8-8AAF-CD5BF40CB265}"/>
    <cellStyle name="Vejica 2 13 2 5" xfId="6522" xr:uid="{00000000-0005-0000-0000-000099190000}"/>
    <cellStyle name="Vejica 2 13 2 5 2" xfId="6523" xr:uid="{00000000-0005-0000-0000-00009A190000}"/>
    <cellStyle name="Vejica 2 13 2 5 2 2" xfId="11979" xr:uid="{8D840E2B-9544-45BF-B84C-FFC70D71820E}"/>
    <cellStyle name="Vejica 2 13 2 5 2 2 2" xfId="19903" xr:uid="{7A9381B7-165D-464E-BEAB-879550DF2F5C}"/>
    <cellStyle name="Vejica 2 13 2 5 3" xfId="11978" xr:uid="{6591F6B0-A94E-432D-BEC8-12F88E17628E}"/>
    <cellStyle name="Vejica 2 13 2 5 3 2" xfId="17710" xr:uid="{FD4D25D6-19F0-42D3-87F9-95A4B6894D69}"/>
    <cellStyle name="Vejica 2 13 2 6" xfId="6524" xr:uid="{00000000-0005-0000-0000-00009B190000}"/>
    <cellStyle name="Vejica 2 13 2 6 2" xfId="11980" xr:uid="{819E8D15-C6DE-4CB7-9A7F-659A404C7B9C}"/>
    <cellStyle name="Vejica 2 13 2 6 2 2" xfId="17336" xr:uid="{3C3B44B9-E881-4E7B-9AC4-BB14EEFC4A01}"/>
    <cellStyle name="Vejica 2 13 2 7" xfId="6525" xr:uid="{00000000-0005-0000-0000-00009C190000}"/>
    <cellStyle name="Vejica 2 13 2 7 2" xfId="25951" xr:uid="{EC7AECD8-6CBE-47CE-A7E5-7D5A66B6419F}"/>
    <cellStyle name="Vejica 2 13 2 7 3" xfId="20347" xr:uid="{79D9077A-BFEA-4142-869B-8A5EC7CC4388}"/>
    <cellStyle name="Vejica 2 13 2 8" xfId="6526" xr:uid="{00000000-0005-0000-0000-00009D190000}"/>
    <cellStyle name="Vejica 2 13 2 9" xfId="11972" xr:uid="{E04EB8C3-FB5B-4CF5-93F5-ED177528F3BF}"/>
    <cellStyle name="Vejica 2 13 2 9 2" xfId="17705" xr:uid="{D90DD8C4-2FB1-41E3-8C6C-46CA9CDF9CF8}"/>
    <cellStyle name="Vejica 2 13 3" xfId="6527" xr:uid="{00000000-0005-0000-0000-00009E190000}"/>
    <cellStyle name="Vejica 2 13 3 2" xfId="11981" xr:uid="{09F0E39A-A0A6-4BEA-8926-55CD5D7E71F1}"/>
    <cellStyle name="Vejica 2 13 3 2 2" xfId="17302" xr:uid="{296C7523-CBB5-443F-AA9C-B663A2E18983}"/>
    <cellStyle name="Vejica 2 13 4" xfId="6528" xr:uid="{00000000-0005-0000-0000-00009F190000}"/>
    <cellStyle name="Vejica 2 13 4 2" xfId="6529" xr:uid="{00000000-0005-0000-0000-0000A0190000}"/>
    <cellStyle name="Vejica 2 13 4 2 2" xfId="11983" xr:uid="{0709568E-9F6B-4737-B53F-B3E11CAF198B}"/>
    <cellStyle name="Vejica 2 13 4 2 2 2" xfId="24986" xr:uid="{644E404D-A837-4866-AD11-94D97730FD7D}"/>
    <cellStyle name="Vejica 2 13 4 3" xfId="11982" xr:uid="{77A48435-6961-4E33-9F89-12753FF9D15D}"/>
    <cellStyle name="Vejica 2 13 4 3 2" xfId="16974" xr:uid="{CB9B4CA9-4324-41DF-83BF-B4DD09FEB2CD}"/>
    <cellStyle name="Vejica 2 13 5" xfId="6530" xr:uid="{00000000-0005-0000-0000-0000A1190000}"/>
    <cellStyle name="Vejica 2 13 5 2" xfId="6531" xr:uid="{00000000-0005-0000-0000-0000A2190000}"/>
    <cellStyle name="Vejica 2 13 5 2 2" xfId="11985" xr:uid="{1ED4694F-16D6-4DDB-AC40-60DB1380C78C}"/>
    <cellStyle name="Vejica 2 13 5 2 2 2" xfId="26077" xr:uid="{D3172729-4BDD-4D45-80B1-8EA9FC1BC507}"/>
    <cellStyle name="Vejica 2 13 5 3" xfId="11984" xr:uid="{429CD6DC-C8A0-476D-AC49-44B36A8C6521}"/>
    <cellStyle name="Vejica 2 13 5 3 2" xfId="23976" xr:uid="{0E9519BE-CC4B-4B0F-9C76-8B8138C9597B}"/>
    <cellStyle name="Vejica 2 13 6" xfId="6532" xr:uid="{00000000-0005-0000-0000-0000A3190000}"/>
    <cellStyle name="Vejica 2 13 6 2" xfId="6533" xr:uid="{00000000-0005-0000-0000-0000A4190000}"/>
    <cellStyle name="Vejica 2 13 6 2 2" xfId="11987" xr:uid="{7BF2CD25-2510-4939-A0E4-A18DE87AF097}"/>
    <cellStyle name="Vejica 2 13 6 2 2 2" xfId="18083" xr:uid="{56A0C24F-9204-4AA5-9114-A725052AF9B2}"/>
    <cellStyle name="Vejica 2 13 6 3" xfId="11986" xr:uid="{B49DA73B-8750-4AE9-82F8-0D643FD7EC73}"/>
    <cellStyle name="Vejica 2 13 6 3 2" xfId="23614" xr:uid="{149801DD-AA66-48BD-BDA1-62180C97D23C}"/>
    <cellStyle name="Vejica 2 13 7" xfId="6534" xr:uid="{00000000-0005-0000-0000-0000A5190000}"/>
    <cellStyle name="Vejica 2 13 7 2" xfId="11988" xr:uid="{D078C2AB-84BA-4D76-8FB4-484687BE8D8B}"/>
    <cellStyle name="Vejica 2 13 7 2 2" xfId="17298" xr:uid="{2124DB15-B34F-4233-A33F-4D6DA66460C5}"/>
    <cellStyle name="Vejica 2 13 8" xfId="6535" xr:uid="{00000000-0005-0000-0000-0000A6190000}"/>
    <cellStyle name="Vejica 2 13 8 2" xfId="18485" xr:uid="{8F21E96A-63A9-4CB4-AEE7-E49BB9A27C74}"/>
    <cellStyle name="Vejica 2 13 8 3" xfId="26429" xr:uid="{9EEB7051-492B-403A-801F-7D7CAE7BE987}"/>
    <cellStyle name="Vejica 2 13 9" xfId="11971" xr:uid="{FFA83FB3-85CA-4D99-A146-CAD0005A9F0A}"/>
    <cellStyle name="Vejica 2 13 9 2" xfId="20511" xr:uid="{D37B4DAF-E8A8-4DDB-9365-BD4175ED1BD2}"/>
    <cellStyle name="Vejica 2 14" xfId="6536" xr:uid="{00000000-0005-0000-0000-0000A7190000}"/>
    <cellStyle name="Vejica 2 14 2" xfId="11989" xr:uid="{6741021E-8E03-49C8-9CFD-3C7DE8D8F0BF}"/>
    <cellStyle name="Vejica 2 14 2 2" xfId="24198" xr:uid="{D7BB8689-5EC0-44F6-83A1-E1B04CBD9BB7}"/>
    <cellStyle name="Vejica 2 15" xfId="6537" xr:uid="{00000000-0005-0000-0000-0000A8190000}"/>
    <cellStyle name="Vejica 2 15 2" xfId="11990" xr:uid="{7D81EDC0-B619-4628-8450-2081255E6CDE}"/>
    <cellStyle name="Vejica 2 15 2 2" xfId="19902" xr:uid="{4E0A74A3-9CF8-423B-876F-7E1F9D72E556}"/>
    <cellStyle name="Vejica 2 16" xfId="6538" xr:uid="{00000000-0005-0000-0000-0000A9190000}"/>
    <cellStyle name="Vejica 2 16 2" xfId="6539" xr:uid="{00000000-0005-0000-0000-0000AA190000}"/>
    <cellStyle name="Vejica 2 16 2 2" xfId="11992" xr:uid="{1C946949-6FA6-4339-B9C8-A95522F1EEA6}"/>
    <cellStyle name="Vejica 2 16 2 2 2" xfId="23372" xr:uid="{AA30A9E1-CD31-4F07-A939-BD1C1EAD3856}"/>
    <cellStyle name="Vejica 2 16 3" xfId="11991" xr:uid="{F3193502-F434-4464-95BB-6361A7BB643E}"/>
    <cellStyle name="Vejica 2 16 3 2" xfId="20498" xr:uid="{777E5023-3546-4985-81F2-A28DB4D258BA}"/>
    <cellStyle name="Vejica 2 17" xfId="6540" xr:uid="{00000000-0005-0000-0000-0000AB190000}"/>
    <cellStyle name="Vejica 2 17 2" xfId="6541" xr:uid="{00000000-0005-0000-0000-0000AC190000}"/>
    <cellStyle name="Vejica 2 17 2 2" xfId="11994" xr:uid="{5905AED4-D8F7-4271-BE2D-04445B9DC880}"/>
    <cellStyle name="Vejica 2 17 2 2 2" xfId="16973" xr:uid="{7B4A9433-628F-4F11-A9C0-B4C1278D0634}"/>
    <cellStyle name="Vejica 2 17 3" xfId="11993" xr:uid="{99774C5B-CE6E-40FB-B75A-791969DF51E9}"/>
    <cellStyle name="Vejica 2 17 3 2" xfId="17704" xr:uid="{EC9B35D8-3ED3-4D40-890E-69311437A1C3}"/>
    <cellStyle name="Vejica 2 18" xfId="6542" xr:uid="{00000000-0005-0000-0000-0000AD190000}"/>
    <cellStyle name="Vejica 2 18 2" xfId="6543" xr:uid="{00000000-0005-0000-0000-0000AE190000}"/>
    <cellStyle name="Vejica 2 18 2 2" xfId="6544" xr:uid="{00000000-0005-0000-0000-0000AF190000}"/>
    <cellStyle name="Vejica 2 18 2 2 2" xfId="11997" xr:uid="{465C6427-D11C-4B1C-9072-BB64AD977DE9}"/>
    <cellStyle name="Vejica 2 18 2 2 2 2" xfId="22207" xr:uid="{7E844558-1B64-4DA0-879A-D9595738CF19}"/>
    <cellStyle name="Vejica 2 18 2 3" xfId="11996" xr:uid="{D1D3FBBF-D22B-4D67-8373-A71C484CD849}"/>
    <cellStyle name="Vejica 2 18 2 3 2" xfId="18484" xr:uid="{4DB8A4B8-B2B0-45BE-B3C0-20F2A18DAD3E}"/>
    <cellStyle name="Vejica 2 18 3" xfId="6545" xr:uid="{00000000-0005-0000-0000-0000B0190000}"/>
    <cellStyle name="Vejica 2 18 3 2" xfId="16830" xr:uid="{A17F6800-74F9-47E5-825B-034261DCC802}"/>
    <cellStyle name="Vejica 2 18 4" xfId="11995" xr:uid="{C1D1526E-48E2-4D65-9C3F-3E3C792A2FE4}"/>
    <cellStyle name="Vejica 2 18 4 2" xfId="22021" xr:uid="{0B890272-9907-47DD-891D-4DB13F5961E5}"/>
    <cellStyle name="Vejica 2 18 5" xfId="21384" xr:uid="{68F004F6-7138-4486-9B13-5965886458F0}"/>
    <cellStyle name="Vejica 2 19" xfId="6546" xr:uid="{00000000-0005-0000-0000-0000B1190000}"/>
    <cellStyle name="Vejica 2 19 2" xfId="6547" xr:uid="{00000000-0005-0000-0000-0000B2190000}"/>
    <cellStyle name="Vejica 2 19 3" xfId="11998" xr:uid="{19CE4183-7EFD-45D9-8624-02C5506C84F2}"/>
    <cellStyle name="Vejica 2 19 3 2" xfId="20998" xr:uid="{86DAC689-E000-46F8-9FDB-DBA0AFAFAFD1}"/>
    <cellStyle name="Vejica 2 2" xfId="15" xr:uid="{00000000-0005-0000-0000-0000B3190000}"/>
    <cellStyle name="Vejica 2 2 10" xfId="6549" xr:uid="{00000000-0005-0000-0000-0000B4190000}"/>
    <cellStyle name="Vejica 2 2 10 2" xfId="16375" xr:uid="{B8A029CE-B4C2-40E2-810A-7643A35BE267}"/>
    <cellStyle name="Vejica 2 2 11" xfId="9444" xr:uid="{00000000-0005-0000-0000-0000B5190000}"/>
    <cellStyle name="Vejica 2 2 11 2" xfId="11999" xr:uid="{24BAF4D3-AF74-4F54-BB80-EAC436BD7073}"/>
    <cellStyle name="Vejica 2 2 12" xfId="6548" xr:uid="{00000000-0005-0000-0000-0000B6190000}"/>
    <cellStyle name="Vejica 2 2 13" xfId="24660" xr:uid="{96B257F8-E3E3-4968-8D53-4CA5AEB84314}"/>
    <cellStyle name="Vejica 2 2 13 2" xfId="25163" xr:uid="{EC80A585-D8A7-40D7-95AC-4B8D69FC5AD3}"/>
    <cellStyle name="Vejica 2 2 14" xfId="25116" xr:uid="{FC17DAEC-F5E6-45CC-A989-B10A35D17582}"/>
    <cellStyle name="Vejica 2 2 15" xfId="21340" xr:uid="{18A23F4C-0D96-4453-A498-90780980229D}"/>
    <cellStyle name="Vejica 2 2 16" xfId="16923" xr:uid="{6F8140E1-68E7-48EC-A8A3-A3452EA0A4AF}"/>
    <cellStyle name="Vejica 2 2 17" xfId="27036" xr:uid="{E596468A-8C79-4991-B586-F1EA26028FFD}"/>
    <cellStyle name="Vejica 2 2 2" xfId="40" xr:uid="{00000000-0005-0000-0000-0000B7190000}"/>
    <cellStyle name="Vejica 2 2 2 10" xfId="6551" xr:uid="{00000000-0005-0000-0000-0000B8190000}"/>
    <cellStyle name="Vejica 2 2 2 10 2" xfId="12001" xr:uid="{9B0C7D2B-2B3E-4114-9461-EC11262D6644}"/>
    <cellStyle name="Vejica 2 2 2 10 2 2" xfId="18483" xr:uid="{BE84CFE8-2355-4C77-BC54-762A4A616676}"/>
    <cellStyle name="Vejica 2 2 2 11" xfId="6552" xr:uid="{00000000-0005-0000-0000-0000B9190000}"/>
    <cellStyle name="Vejica 2 2 2 11 2" xfId="13793" xr:uid="{EE67D3E6-F7C0-4332-9A11-407E4655E271}"/>
    <cellStyle name="Vejica 2 2 2 11 2 2" xfId="19896" xr:uid="{1BA5FDEC-1582-4F11-B606-416D8D1083B2}"/>
    <cellStyle name="Vejica 2 2 2 11 3" xfId="17801" xr:uid="{B6E08D2A-DE3E-4579-A951-4A010658D545}"/>
    <cellStyle name="Vejica 2 2 2 11 4" xfId="18940" xr:uid="{AA95BB11-6DF5-4C05-9264-4E4613EAB064}"/>
    <cellStyle name="Vejica 2 2 2 12" xfId="6553" xr:uid="{00000000-0005-0000-0000-0000BA190000}"/>
    <cellStyle name="Vejica 2 2 2 12 2" xfId="15342" xr:uid="{31515A63-03B9-49DF-B9D8-A8FCCF435193}"/>
    <cellStyle name="Vejica 2 2 2 12 2 2" xfId="18166" xr:uid="{498293B3-1BEE-419F-964A-9B992FBDC41E}"/>
    <cellStyle name="Vejica 2 2 2 12 3" xfId="26658" xr:uid="{4199B6C8-0CA1-4513-A008-E7889A356000}"/>
    <cellStyle name="Vejica 2 2 2 12 4" xfId="19361" xr:uid="{7BD93526-1661-4E47-B8BF-A508504BC5A4}"/>
    <cellStyle name="Vejica 2 2 2 13" xfId="6554" xr:uid="{00000000-0005-0000-0000-0000BB190000}"/>
    <cellStyle name="Vejica 2 2 2 13 2" xfId="12000" xr:uid="{F121D792-4B9C-4608-8D7A-89099E3C7310}"/>
    <cellStyle name="Vejica 2 2 2 14" xfId="6550" xr:uid="{00000000-0005-0000-0000-0000BC190000}"/>
    <cellStyle name="Vejica 2 2 2 15" xfId="9879" xr:uid="{92C7C761-9B14-4ADE-9158-560CB050ADA9}"/>
    <cellStyle name="Vejica 2 2 2 15 2" xfId="26929" xr:uid="{D2A9AFE8-66FE-4663-A896-F981E0ABFC81}"/>
    <cellStyle name="Vejica 2 2 2 15 3" xfId="20240" xr:uid="{3C89D690-687F-47DE-86CE-C10DFD0EBFDA}"/>
    <cellStyle name="Vejica 2 2 2 16" xfId="24672" xr:uid="{B58AABAB-0B62-46C0-A057-771B76452907}"/>
    <cellStyle name="Vejica 2 2 2 16 2" xfId="25180" xr:uid="{DC4AAEE9-4635-4519-9566-00D8A3C13117}"/>
    <cellStyle name="Vejica 2 2 2 16 3" xfId="17768" xr:uid="{3F0EFA35-7C66-45EF-A2BA-CCD0D2AF5983}"/>
    <cellStyle name="Vejica 2 2 2 17" xfId="25133" xr:uid="{B0AAB931-7D44-4597-A011-99BD52617BD7}"/>
    <cellStyle name="Vejica 2 2 2 18" xfId="21357" xr:uid="{C0C32772-E131-4445-A493-71EBF7396131}"/>
    <cellStyle name="Vejica 2 2 2 19" xfId="16941" xr:uid="{24DC107F-8B21-433F-A508-C31445FE63C3}"/>
    <cellStyle name="Vejica 2 2 2 2" xfId="6555" xr:uid="{00000000-0005-0000-0000-0000BD190000}"/>
    <cellStyle name="Vejica 2 2 2 2 10" xfId="12002" xr:uid="{9C17CF22-0F64-4EB2-B81D-9E22F46A7140}"/>
    <cellStyle name="Vejica 2 2 2 2 10 2" xfId="26031" xr:uid="{7A5491A8-422E-4409-8D5E-5D75EE6014DC}"/>
    <cellStyle name="Vejica 2 2 2 2 2" xfId="6556" xr:uid="{00000000-0005-0000-0000-0000BE190000}"/>
    <cellStyle name="Vejica 2 2 2 2 2 2" xfId="6557" xr:uid="{00000000-0005-0000-0000-0000BF190000}"/>
    <cellStyle name="Vejica 2 2 2 2 2 2 2" xfId="6558" xr:uid="{00000000-0005-0000-0000-0000C0190000}"/>
    <cellStyle name="Vejica 2 2 2 2 2 2 2 2" xfId="12005" xr:uid="{981D8DFB-B2DE-4BF6-A567-5B271C780701}"/>
    <cellStyle name="Vejica 2 2 2 2 2 2 2 2 2" xfId="17711" xr:uid="{BCC51589-C9AE-4C49-B81D-6B9DE340B4C2}"/>
    <cellStyle name="Vejica 2 2 2 2 2 2 3" xfId="6559" xr:uid="{00000000-0005-0000-0000-0000C1190000}"/>
    <cellStyle name="Vejica 2 2 2 2 2 2 3 2" xfId="6560" xr:uid="{00000000-0005-0000-0000-0000C2190000}"/>
    <cellStyle name="Vejica 2 2 2 2 2 2 3 2 2" xfId="12007" xr:uid="{1BA84168-BD67-431C-A9FA-98139FA8F795}"/>
    <cellStyle name="Vejica 2 2 2 2 2 2 3 2 2 2" xfId="26158" xr:uid="{24FB2AF2-900D-4E49-9028-44DBBEB1363C}"/>
    <cellStyle name="Vejica 2 2 2 2 2 2 3 3" xfId="12006" xr:uid="{53A5EEAF-5DFF-4339-B1C9-9DD12ADC22C8}"/>
    <cellStyle name="Vejica 2 2 2 2 2 2 3 3 2" xfId="19901" xr:uid="{F890FC41-9268-45A5-8F98-F82ACC5FF103}"/>
    <cellStyle name="Vejica 2 2 2 2 2 2 4" xfId="6561" xr:uid="{00000000-0005-0000-0000-0000C3190000}"/>
    <cellStyle name="Vejica 2 2 2 2 2 2 4 2" xfId="6562" xr:uid="{00000000-0005-0000-0000-0000C4190000}"/>
    <cellStyle name="Vejica 2 2 2 2 2 2 4 2 2" xfId="12009" xr:uid="{1BE58786-72A5-4E20-BB9A-F71F17BD84BC}"/>
    <cellStyle name="Vejica 2 2 2 2 2 2 4 2 2 2" xfId="21650" xr:uid="{DF8ADB6B-687E-4EA4-A77B-207A3770AB4C}"/>
    <cellStyle name="Vejica 2 2 2 2 2 2 4 3" xfId="12008" xr:uid="{C0D4429E-6F9C-4AE6-96D2-D28810B7479E}"/>
    <cellStyle name="Vejica 2 2 2 2 2 2 4 3 2" xfId="26378" xr:uid="{2F288531-9997-4206-8048-0615BE2F859F}"/>
    <cellStyle name="Vejica 2 2 2 2 2 2 5" xfId="6563" xr:uid="{00000000-0005-0000-0000-0000C5190000}"/>
    <cellStyle name="Vejica 2 2 2 2 2 2 5 2" xfId="6564" xr:uid="{00000000-0005-0000-0000-0000C6190000}"/>
    <cellStyle name="Vejica 2 2 2 2 2 2 5 2 2" xfId="12011" xr:uid="{1DA147FE-21BC-464F-AA33-A9F5EB240756}"/>
    <cellStyle name="Vejica 2 2 2 2 2 2 5 2 2 2" xfId="22205" xr:uid="{69574C03-65D3-41A2-AAC7-E70262F97E62}"/>
    <cellStyle name="Vejica 2 2 2 2 2 2 5 3" xfId="12010" xr:uid="{8C7A554D-163B-4C49-8E62-0CE9BB32909D}"/>
    <cellStyle name="Vejica 2 2 2 2 2 2 5 3 2" xfId="17303" xr:uid="{43BD2043-30B9-464E-ABB1-FB32AE3929E3}"/>
    <cellStyle name="Vejica 2 2 2 2 2 2 6" xfId="6565" xr:uid="{00000000-0005-0000-0000-0000C7190000}"/>
    <cellStyle name="Vejica 2 2 2 2 2 2 6 2" xfId="12012" xr:uid="{DAD728DE-73B6-4974-9162-0C96FAEC92F8}"/>
    <cellStyle name="Vejica 2 2 2 2 2 2 6 2 2" xfId="20506" xr:uid="{5545D056-B5B8-47F8-81DF-0B6AA235DA3A}"/>
    <cellStyle name="Vejica 2 2 2 2 2 2 7" xfId="6566" xr:uid="{00000000-0005-0000-0000-0000C8190000}"/>
    <cellStyle name="Vejica 2 2 2 2 2 2 7 2" xfId="23371" xr:uid="{F11BC208-A64E-43B8-8CD6-78AED65A64F5}"/>
    <cellStyle name="Vejica 2 2 2 2 2 2 7 3" xfId="26288" xr:uid="{65A4BD71-0155-4C30-A4D4-42679F2EC803}"/>
    <cellStyle name="Vejica 2 2 2 2 2 2 8" xfId="6567" xr:uid="{00000000-0005-0000-0000-0000C9190000}"/>
    <cellStyle name="Vejica 2 2 2 2 2 2 9" xfId="12004" xr:uid="{3EFA477F-2831-406F-B730-F6B15FDE5EB0}"/>
    <cellStyle name="Vejica 2 2 2 2 2 2 9 2" xfId="19214" xr:uid="{2DEB3B9C-7FA9-4454-A361-A20B3EABD5A6}"/>
    <cellStyle name="Vejica 2 2 2 2 2 3" xfId="6568" xr:uid="{00000000-0005-0000-0000-0000CA190000}"/>
    <cellStyle name="Vejica 2 2 2 2 2 3 2" xfId="12013" xr:uid="{8D0B738C-581D-4F2D-B763-25959047FB06}"/>
    <cellStyle name="Vejica 2 2 2 2 2 3 2 2" xfId="22492" xr:uid="{8F7C43C2-2787-434B-BB2B-E4318F1289FE}"/>
    <cellStyle name="Vejica 2 2 2 2 2 4" xfId="6569" xr:uid="{00000000-0005-0000-0000-0000CB190000}"/>
    <cellStyle name="Vejica 2 2 2 2 2 4 2" xfId="6570" xr:uid="{00000000-0005-0000-0000-0000CC190000}"/>
    <cellStyle name="Vejica 2 2 2 2 2 4 2 2" xfId="12015" xr:uid="{78A7571B-5723-45B2-B65F-3FF8EF7378EB}"/>
    <cellStyle name="Vejica 2 2 2 2 2 4 2 2 2" xfId="24121" xr:uid="{0DF659A3-0B38-4810-8AE9-E10ED9BFD4EA}"/>
    <cellStyle name="Vejica 2 2 2 2 2 4 3" xfId="12014" xr:uid="{5589AB31-A79C-4316-B3BB-620B78FF591E}"/>
    <cellStyle name="Vejica 2 2 2 2 2 4 3 2" xfId="19398" xr:uid="{0E40DA68-2742-4770-8727-874222998FFE}"/>
    <cellStyle name="Vejica 2 2 2 2 2 5" xfId="6571" xr:uid="{00000000-0005-0000-0000-0000CD190000}"/>
    <cellStyle name="Vejica 2 2 2 2 2 5 2" xfId="6572" xr:uid="{00000000-0005-0000-0000-0000CE190000}"/>
    <cellStyle name="Vejica 2 2 2 2 2 5 2 2" xfId="12017" xr:uid="{817253E8-1879-4A5E-94DE-6C8C358AB2B4}"/>
    <cellStyle name="Vejica 2 2 2 2 2 5 2 2 2" xfId="22204" xr:uid="{E9C759A0-F981-4544-8D53-E8C5D005BFA3}"/>
    <cellStyle name="Vejica 2 2 2 2 2 5 3" xfId="12016" xr:uid="{BF09A973-14E1-4114-8930-0D5928DEC5FD}"/>
    <cellStyle name="Vejica 2 2 2 2 2 5 3 2" xfId="22275" xr:uid="{12E2186A-1465-4C68-A3CC-0D95CEE36433}"/>
    <cellStyle name="Vejica 2 2 2 2 2 6" xfId="6573" xr:uid="{00000000-0005-0000-0000-0000CF190000}"/>
    <cellStyle name="Vejica 2 2 2 2 2 6 2" xfId="6574" xr:uid="{00000000-0005-0000-0000-0000D0190000}"/>
    <cellStyle name="Vejica 2 2 2 2 2 6 2 2" xfId="12019" xr:uid="{1AC29C3E-BFEE-4662-ABB2-F7922F9A6787}"/>
    <cellStyle name="Vejica 2 2 2 2 2 6 2 2 2" xfId="23116" xr:uid="{7040C166-9B15-4027-99DF-D387F6628DEA}"/>
    <cellStyle name="Vejica 2 2 2 2 2 6 3" xfId="12018" xr:uid="{6C1833CC-2534-4DDE-9CC9-9403EA504DBA}"/>
    <cellStyle name="Vejica 2 2 2 2 2 6 3 2" xfId="26227" xr:uid="{FEC2D636-061B-4F4D-8A41-48F1D19A31C1}"/>
    <cellStyle name="Vejica 2 2 2 2 2 7" xfId="6575" xr:uid="{00000000-0005-0000-0000-0000D1190000}"/>
    <cellStyle name="Vejica 2 2 2 2 2 7 2" xfId="12020" xr:uid="{06526A3B-2D22-481F-B0A5-B09E1127CBF6}"/>
    <cellStyle name="Vejica 2 2 2 2 2 7 2 2" xfId="18482" xr:uid="{0E956CEA-F3E3-4355-BDCB-C0A04B7C4B0B}"/>
    <cellStyle name="Vejica 2 2 2 2 2 8" xfId="6576" xr:uid="{00000000-0005-0000-0000-0000D2190000}"/>
    <cellStyle name="Vejica 2 2 2 2 2 8 2" xfId="19341" xr:uid="{9E9125B9-57DD-4989-B20E-E2104901ED83}"/>
    <cellStyle name="Vejica 2 2 2 2 2 8 3" xfId="26435" xr:uid="{1E6F0EC8-F30B-4053-BE73-1B60375AE5E2}"/>
    <cellStyle name="Vejica 2 2 2 2 2 9" xfId="12003" xr:uid="{6A6C09CA-AB34-413D-B9E7-321017F30973}"/>
    <cellStyle name="Vejica 2 2 2 2 2 9 2" xfId="24201" xr:uid="{DEF7BFCE-627E-43E2-BCBF-E332EB1A545C}"/>
    <cellStyle name="Vejica 2 2 2 2 3" xfId="6577" xr:uid="{00000000-0005-0000-0000-0000D3190000}"/>
    <cellStyle name="Vejica 2 2 2 2 3 2" xfId="6578" xr:uid="{00000000-0005-0000-0000-0000D4190000}"/>
    <cellStyle name="Vejica 2 2 2 2 3 2 2" xfId="12022" xr:uid="{355E251D-3F4F-419F-8E35-6EB34B3578E6}"/>
    <cellStyle name="Vejica 2 2 2 2 3 2 2 2" xfId="19899" xr:uid="{EEDB6D1D-BF62-47E4-9824-A3593EA59BDF}"/>
    <cellStyle name="Vejica 2 2 2 2 3 3" xfId="6579" xr:uid="{00000000-0005-0000-0000-0000D5190000}"/>
    <cellStyle name="Vejica 2 2 2 2 3 3 2" xfId="6580" xr:uid="{00000000-0005-0000-0000-0000D6190000}"/>
    <cellStyle name="Vejica 2 2 2 2 3 3 2 2" xfId="12024" xr:uid="{9407D9BE-2479-40E3-9A04-62900F6A58E7}"/>
    <cellStyle name="Vejica 2 2 2 2 3 3 2 2 2" xfId="16987" xr:uid="{4F1ECF8E-2C97-464A-95B5-318EB2D91E0D}"/>
    <cellStyle name="Vejica 2 2 2 2 3 3 3" xfId="12023" xr:uid="{7DB00901-E683-4DA1-BFC7-0670C2BDF78B}"/>
    <cellStyle name="Vejica 2 2 2 2 3 3 3 2" xfId="23977" xr:uid="{282259B4-2B03-4DDD-A158-0E259ED27DCF}"/>
    <cellStyle name="Vejica 2 2 2 2 3 4" xfId="6581" xr:uid="{00000000-0005-0000-0000-0000D7190000}"/>
    <cellStyle name="Vejica 2 2 2 2 3 4 2" xfId="6582" xr:uid="{00000000-0005-0000-0000-0000D8190000}"/>
    <cellStyle name="Vejica 2 2 2 2 3 4 2 2" xfId="12026" xr:uid="{4747ECD0-3878-4207-82DD-7C3EC9C79348}"/>
    <cellStyle name="Vejica 2 2 2 2 3 4 2 2 2" xfId="22421" xr:uid="{1A94A5E9-AF60-4996-AFA6-9E63C0A7D1E7}"/>
    <cellStyle name="Vejica 2 2 2 2 3 4 3" xfId="12025" xr:uid="{F8C71ABE-0210-425C-B899-6E13F7422C16}"/>
    <cellStyle name="Vejica 2 2 2 2 3 4 3 2" xfId="17296" xr:uid="{17720657-0955-4DC0-9DF1-ED1116081B9A}"/>
    <cellStyle name="Vejica 2 2 2 2 3 5" xfId="6583" xr:uid="{00000000-0005-0000-0000-0000D9190000}"/>
    <cellStyle name="Vejica 2 2 2 2 3 5 2" xfId="6584" xr:uid="{00000000-0005-0000-0000-0000DA190000}"/>
    <cellStyle name="Vejica 2 2 2 2 3 5 2 2" xfId="12028" xr:uid="{A1553BD2-8FFA-4005-BC76-894853DEADBC}"/>
    <cellStyle name="Vejica 2 2 2 2 3 5 2 2 2" xfId="24227" xr:uid="{C4B437E2-B793-4A54-BA3B-E2998406BC56}"/>
    <cellStyle name="Vejica 2 2 2 2 3 5 3" xfId="12027" xr:uid="{51AE9C18-F300-4F2E-9BE8-663F7B540483}"/>
    <cellStyle name="Vejica 2 2 2 2 3 5 3 2" xfId="23375" xr:uid="{9728EA24-8998-4577-84E8-FFA81540F1E1}"/>
    <cellStyle name="Vejica 2 2 2 2 3 6" xfId="6585" xr:uid="{00000000-0005-0000-0000-0000DB190000}"/>
    <cellStyle name="Vejica 2 2 2 2 3 6 2" xfId="12029" xr:uid="{0D5B27A7-C3E5-444F-93FA-0C2E4BBEFC1A}"/>
    <cellStyle name="Vejica 2 2 2 2 3 6 2 2" xfId="24343" xr:uid="{466AD0A6-DF12-4BC0-BF89-42A7413C02E7}"/>
    <cellStyle name="Vejica 2 2 2 2 3 7" xfId="6586" xr:uid="{00000000-0005-0000-0000-0000DC190000}"/>
    <cellStyle name="Vejica 2 2 2 2 3 7 2" xfId="24391" xr:uid="{F5E25956-794C-4AF7-8409-4C5A74DD227C}"/>
    <cellStyle name="Vejica 2 2 2 2 3 7 3" xfId="17347" xr:uid="{058593C7-D5D2-4FC8-BF71-4D5EF9D3421E}"/>
    <cellStyle name="Vejica 2 2 2 2 3 8" xfId="6587" xr:uid="{00000000-0005-0000-0000-0000DD190000}"/>
    <cellStyle name="Vejica 2 2 2 2 3 9" xfId="12021" xr:uid="{3321E085-172E-4653-8AC5-EABD139B5F5A}"/>
    <cellStyle name="Vejica 2 2 2 2 3 9 2" xfId="19900" xr:uid="{019EE2A5-E0FD-4B54-8080-42777233F4A6}"/>
    <cellStyle name="Vejica 2 2 2 2 4" xfId="6588" xr:uid="{00000000-0005-0000-0000-0000DE190000}"/>
    <cellStyle name="Vejica 2 2 2 2 4 2" xfId="12030" xr:uid="{C55AFAD7-5374-411A-B044-BADC12D542C4}"/>
    <cellStyle name="Vejica 2 2 2 2 4 2 2" xfId="18454" xr:uid="{86300B5A-A194-4BDB-84A7-EA3E0A6D42DE}"/>
    <cellStyle name="Vejica 2 2 2 2 5" xfId="6589" xr:uid="{00000000-0005-0000-0000-0000DF190000}"/>
    <cellStyle name="Vejica 2 2 2 2 5 2" xfId="6590" xr:uid="{00000000-0005-0000-0000-0000E0190000}"/>
    <cellStyle name="Vejica 2 2 2 2 5 2 2" xfId="12032" xr:uid="{8FB9C79A-9552-4C7E-AF60-42C3F538405C}"/>
    <cellStyle name="Vejica 2 2 2 2 5 2 2 2" xfId="24999" xr:uid="{73B9B56A-3E07-48EE-B7DC-E710F6DC272C}"/>
    <cellStyle name="Vejica 2 2 2 2 5 3" xfId="12031" xr:uid="{B0D86FBA-53E8-4A8F-B2F8-02A5493246F2}"/>
    <cellStyle name="Vejica 2 2 2 2 5 3 2" xfId="16958" xr:uid="{3B9B4351-2426-4DE5-9DCA-495A25915EF0}"/>
    <cellStyle name="Vejica 2 2 2 2 6" xfId="6591" xr:uid="{00000000-0005-0000-0000-0000E1190000}"/>
    <cellStyle name="Vejica 2 2 2 2 6 2" xfId="6592" xr:uid="{00000000-0005-0000-0000-0000E2190000}"/>
    <cellStyle name="Vejica 2 2 2 2 6 2 2" xfId="12034" xr:uid="{08571BFA-4990-43F4-B98D-43FBB1C55F69}"/>
    <cellStyle name="Vejica 2 2 2 2 6 2 2 2" xfId="20594" xr:uid="{F7DCEBD0-7AF4-4974-A507-5757FA116C77}"/>
    <cellStyle name="Vejica 2 2 2 2 6 3" xfId="12033" xr:uid="{6E8FCCD2-949A-49AD-B033-6378723308BA}"/>
    <cellStyle name="Vejica 2 2 2 2 6 3 2" xfId="17683" xr:uid="{2098373F-A782-48F9-BA50-05F579F70156}"/>
    <cellStyle name="Vejica 2 2 2 2 7" xfId="6593" xr:uid="{00000000-0005-0000-0000-0000E3190000}"/>
    <cellStyle name="Vejica 2 2 2 2 7 2" xfId="6594" xr:uid="{00000000-0005-0000-0000-0000E4190000}"/>
    <cellStyle name="Vejica 2 2 2 2 7 2 2" xfId="12036" xr:uid="{E9E6E056-05B9-4F18-A7A2-E06DFA354989}"/>
    <cellStyle name="Vejica 2 2 2 2 7 2 2 2" xfId="25024" xr:uid="{0248BAAD-5C7B-406D-A964-D941AB03B5A9}"/>
    <cellStyle name="Vejica 2 2 2 2 7 3" xfId="12035" xr:uid="{80966C07-F883-4E54-BC13-1822B0DC5F6F}"/>
    <cellStyle name="Vejica 2 2 2 2 7 3 2" xfId="23053" xr:uid="{5F3DC7F1-A591-4BC3-BF62-DF758A52269D}"/>
    <cellStyle name="Vejica 2 2 2 2 8" xfId="6595" xr:uid="{00000000-0005-0000-0000-0000E5190000}"/>
    <cellStyle name="Vejica 2 2 2 2 8 2" xfId="12037" xr:uid="{B2F5E0BA-FD34-4560-BB41-9FF3A0127A8C}"/>
    <cellStyle name="Vejica 2 2 2 2 8 2 2" xfId="18059" xr:uid="{D636CF80-4399-4890-B6FA-3B68BBDB175C}"/>
    <cellStyle name="Vejica 2 2 2 2 9" xfId="6596" xr:uid="{00000000-0005-0000-0000-0000E6190000}"/>
    <cellStyle name="Vejica 2 2 2 2 9 2" xfId="17285" xr:uid="{ED9B229B-042A-4D99-A5B7-7304B9656E23}"/>
    <cellStyle name="Vejica 2 2 2 2 9 3" xfId="20346" xr:uid="{9B692779-A688-415C-9080-A5AE3BEA5A05}"/>
    <cellStyle name="Vejica 2 2 2 20" xfId="27053" xr:uid="{AAF0CCA8-D6AE-4494-8194-375FF8069A1F}"/>
    <cellStyle name="Vejica 2 2 2 3" xfId="6597" xr:uid="{00000000-0005-0000-0000-0000E7190000}"/>
    <cellStyle name="Vejica 2 2 2 3 10" xfId="12038" xr:uid="{434E40A8-20CA-4C5E-9206-1C66C89195C6}"/>
    <cellStyle name="Vejica 2 2 2 3 10 2" xfId="20864" xr:uid="{4E786C03-5C63-4AC6-BEA4-BE1B73CBE1D5}"/>
    <cellStyle name="Vejica 2 2 2 3 2" xfId="6598" xr:uid="{00000000-0005-0000-0000-0000E8190000}"/>
    <cellStyle name="Vejica 2 2 2 3 2 2" xfId="6599" xr:uid="{00000000-0005-0000-0000-0000E9190000}"/>
    <cellStyle name="Vejica 2 2 2 3 2 2 2" xfId="6600" xr:uid="{00000000-0005-0000-0000-0000EA190000}"/>
    <cellStyle name="Vejica 2 2 2 3 2 2 2 2" xfId="12041" xr:uid="{72FEE3F0-DC5C-42FA-9F9F-4D1EFECDC0C1}"/>
    <cellStyle name="Vejica 2 2 2 3 2 2 2 2 2" xfId="23305" xr:uid="{420C1678-0315-4C92-BD45-3B8FDC0F5FC4}"/>
    <cellStyle name="Vejica 2 2 2 3 2 2 3" xfId="6601" xr:uid="{00000000-0005-0000-0000-0000EB190000}"/>
    <cellStyle name="Vejica 2 2 2 3 2 2 3 2" xfId="6602" xr:uid="{00000000-0005-0000-0000-0000EC190000}"/>
    <cellStyle name="Vejica 2 2 2 3 2 2 3 2 2" xfId="12043" xr:uid="{8B1D7F79-17DD-42C7-9AB4-ED397FD3E2DC}"/>
    <cellStyle name="Vejica 2 2 2 3 2 2 3 2 2 2" xfId="24229" xr:uid="{FE10B724-F835-44B4-9166-77605B00D980}"/>
    <cellStyle name="Vejica 2 2 2 3 2 2 3 3" xfId="12042" xr:uid="{8F8EF765-D263-47D8-A9AA-EABA5C0B232D}"/>
    <cellStyle name="Vejica 2 2 2 3 2 2 3 3 2" xfId="18453" xr:uid="{59F22A6C-62E9-4BE6-A0DD-438D146CBCD1}"/>
    <cellStyle name="Vejica 2 2 2 3 2 2 4" xfId="6603" xr:uid="{00000000-0005-0000-0000-0000ED190000}"/>
    <cellStyle name="Vejica 2 2 2 3 2 2 4 2" xfId="6604" xr:uid="{00000000-0005-0000-0000-0000EE190000}"/>
    <cellStyle name="Vejica 2 2 2 3 2 2 4 2 2" xfId="12045" xr:uid="{0B219371-778F-4BA6-A6EF-362A0063229F}"/>
    <cellStyle name="Vejica 2 2 2 3 2 2 4 2 2 2" xfId="16957" xr:uid="{3FAD36CE-A334-4A61-8CBE-FD64C21CEC47}"/>
    <cellStyle name="Vejica 2 2 2 3 2 2 4 3" xfId="12044" xr:uid="{AC9C8BDE-6535-4681-BA4C-60EDEBF78904}"/>
    <cellStyle name="Vejica 2 2 2 3 2 2 4 3 2" xfId="19879" xr:uid="{1C056375-91BA-4126-B88E-CA6FC7B0D68E}"/>
    <cellStyle name="Vejica 2 2 2 3 2 2 5" xfId="6605" xr:uid="{00000000-0005-0000-0000-0000EF190000}"/>
    <cellStyle name="Vejica 2 2 2 3 2 2 5 2" xfId="6606" xr:uid="{00000000-0005-0000-0000-0000F0190000}"/>
    <cellStyle name="Vejica 2 2 2 3 2 2 5 2 2" xfId="12047" xr:uid="{42E3B6E8-EA24-4015-AFEC-1B1E0C033C16}"/>
    <cellStyle name="Vejica 2 2 2 3 2 2 5 2 2 2" xfId="22022" xr:uid="{925DE6C1-0847-4291-928E-AD4347E683B5}"/>
    <cellStyle name="Vejica 2 2 2 3 2 2 5 3" xfId="12046" xr:uid="{2BC8B2DA-D2C3-49E5-B664-596FEFB121C5}"/>
    <cellStyle name="Vejica 2 2 2 3 2 2 5 3 2" xfId="24363" xr:uid="{4D01DA5D-DF76-465C-B408-3E8ED529B456}"/>
    <cellStyle name="Vejica 2 2 2 3 2 2 6" xfId="6607" xr:uid="{00000000-0005-0000-0000-0000F1190000}"/>
    <cellStyle name="Vejica 2 2 2 3 2 2 6 2" xfId="12048" xr:uid="{C6B4688A-C03B-4E9C-AD28-7D7ABEB584DF}"/>
    <cellStyle name="Vejica 2 2 2 3 2 2 6 2 2" xfId="23348" xr:uid="{247D77B8-F299-4EC2-B866-8CB777C97394}"/>
    <cellStyle name="Vejica 2 2 2 3 2 2 7" xfId="6608" xr:uid="{00000000-0005-0000-0000-0000F2190000}"/>
    <cellStyle name="Vejica 2 2 2 3 2 2 7 2" xfId="25949" xr:uid="{0AE1829E-3900-4D35-A27B-05571810678A}"/>
    <cellStyle name="Vejica 2 2 2 3 2 2 7 3" xfId="22664" xr:uid="{5447C4BB-315C-40D3-99DF-194461601FFC}"/>
    <cellStyle name="Vejica 2 2 2 3 2 2 8" xfId="6609" xr:uid="{00000000-0005-0000-0000-0000F3190000}"/>
    <cellStyle name="Vejica 2 2 2 3 2 2 9" xfId="12040" xr:uid="{1D091C2D-9C31-4AFD-BC1E-09CBCC520E41}"/>
    <cellStyle name="Vejica 2 2 2 3 2 2 9 2" xfId="19192" xr:uid="{493D16EB-AFF9-414A-87B1-4B3AF85E666B}"/>
    <cellStyle name="Vejica 2 2 2 3 2 3" xfId="6610" xr:uid="{00000000-0005-0000-0000-0000F4190000}"/>
    <cellStyle name="Vejica 2 2 2 3 2 3 2" xfId="12049" xr:uid="{2ED8F14A-3AEE-4D9F-AD86-6B1E963F3B4E}"/>
    <cellStyle name="Vejica 2 2 2 3 2 3 2 2" xfId="25000" xr:uid="{A831A363-B0B0-43ED-8140-2A7E0814F554}"/>
    <cellStyle name="Vejica 2 2 2 3 2 4" xfId="6611" xr:uid="{00000000-0005-0000-0000-0000F5190000}"/>
    <cellStyle name="Vejica 2 2 2 3 2 4 2" xfId="6612" xr:uid="{00000000-0005-0000-0000-0000F6190000}"/>
    <cellStyle name="Vejica 2 2 2 3 2 4 2 2" xfId="12051" xr:uid="{48AF45B9-D892-4A6B-9EA8-639AD1DA1BF1}"/>
    <cellStyle name="Vejica 2 2 2 3 2 4 2 2 2" xfId="18058" xr:uid="{AC33C5BA-C453-4099-94E3-45DAA19AE4EC}"/>
    <cellStyle name="Vejica 2 2 2 3 2 4 3" xfId="12050" xr:uid="{724E316E-4BD4-4B24-AFE6-90D01AB085AF}"/>
    <cellStyle name="Vejica 2 2 2 3 2 4 3 2" xfId="17682" xr:uid="{1CC4147C-AFBC-4807-B73C-3095B829970D}"/>
    <cellStyle name="Vejica 2 2 2 3 2 5" xfId="6613" xr:uid="{00000000-0005-0000-0000-0000F7190000}"/>
    <cellStyle name="Vejica 2 2 2 3 2 5 2" xfId="6614" xr:uid="{00000000-0005-0000-0000-0000F8190000}"/>
    <cellStyle name="Vejica 2 2 2 3 2 5 2 2" xfId="12053" xr:uid="{B2073569-4C3C-491C-81B1-55E5E37AD512}"/>
    <cellStyle name="Vejica 2 2 2 3 2 5 2 2 2" xfId="17284" xr:uid="{E8250134-0196-4E7D-A930-E43C674363A9}"/>
    <cellStyle name="Vejica 2 2 2 3 2 5 3" xfId="12052" xr:uid="{F5D8196E-3BF0-4D86-968F-9A97F8E57587}"/>
    <cellStyle name="Vejica 2 2 2 3 2 5 3 2" xfId="22797" xr:uid="{180B6A35-AACE-4323-8049-8971298C3CAB}"/>
    <cellStyle name="Vejica 2 2 2 3 2 6" xfId="6615" xr:uid="{00000000-0005-0000-0000-0000F9190000}"/>
    <cellStyle name="Vejica 2 2 2 3 2 6 2" xfId="6616" xr:uid="{00000000-0005-0000-0000-0000FA190000}"/>
    <cellStyle name="Vejica 2 2 2 3 2 6 2 2" xfId="12055" xr:uid="{F4CFE8CA-81E0-431D-A997-EAD53D661E36}"/>
    <cellStyle name="Vejica 2 2 2 3 2 6 2 2 2" xfId="24231" xr:uid="{0AC0B047-C64A-44BA-B7F2-DEC4B354406F}"/>
    <cellStyle name="Vejica 2 2 2 3 2 6 3" xfId="12054" xr:uid="{2A0C30F7-8E8D-419C-BFDF-FB6258553235}"/>
    <cellStyle name="Vejica 2 2 2 3 2 6 3 2" xfId="24593" xr:uid="{F5E72C35-1A67-4096-84E4-5271DF11E9BA}"/>
    <cellStyle name="Vejica 2 2 2 3 2 7" xfId="6617" xr:uid="{00000000-0005-0000-0000-0000FB190000}"/>
    <cellStyle name="Vejica 2 2 2 3 2 7 2" xfId="12056" xr:uid="{EE7FB921-DC4C-4840-AE7F-E62EAE1B93D1}"/>
    <cellStyle name="Vejica 2 2 2 3 2 7 2 2" xfId="23859" xr:uid="{05CB022D-2DB8-49C0-9C16-596F786B98B1}"/>
    <cellStyle name="Vejica 2 2 2 3 2 8" xfId="6618" xr:uid="{00000000-0005-0000-0000-0000FC190000}"/>
    <cellStyle name="Vejica 2 2 2 3 2 8 2" xfId="23119" xr:uid="{26D7969B-C889-411C-910F-9828BDC353C1}"/>
    <cellStyle name="Vejica 2 2 2 3 2 8 3" xfId="26403" xr:uid="{5299DC5F-9D11-48D3-B01F-9D1A08B5815C}"/>
    <cellStyle name="Vejica 2 2 2 3 2 9" xfId="12039" xr:uid="{B25407F0-33CF-44C5-AFA3-0BAB54A0E3BA}"/>
    <cellStyle name="Vejica 2 2 2 3 2 9 2" xfId="23541" xr:uid="{94684FB5-D653-424C-B484-3FCC6B04DC03}"/>
    <cellStyle name="Vejica 2 2 2 3 3" xfId="6619" xr:uid="{00000000-0005-0000-0000-0000FD190000}"/>
    <cellStyle name="Vejica 2 2 2 3 3 2" xfId="6620" xr:uid="{00000000-0005-0000-0000-0000FE190000}"/>
    <cellStyle name="Vejica 2 2 2 3 3 2 2" xfId="12058" xr:uid="{409D788D-55E6-45EB-90CF-DA5A0A5B0FF0}"/>
    <cellStyle name="Vejica 2 2 2 3 3 2 2 2" xfId="17681" xr:uid="{526AC201-DFA4-4DD3-B1D4-FA410B817190}"/>
    <cellStyle name="Vejica 2 2 2 3 3 3" xfId="6621" xr:uid="{00000000-0005-0000-0000-0000FF190000}"/>
    <cellStyle name="Vejica 2 2 2 3 3 3 2" xfId="6622" xr:uid="{00000000-0005-0000-0000-0000001A0000}"/>
    <cellStyle name="Vejica 2 2 2 3 3 3 2 2" xfId="12060" xr:uid="{0AA71599-AE12-40F0-B7EC-5CDBFC19085F}"/>
    <cellStyle name="Vejica 2 2 2 3 3 3 2 2 2" xfId="19086" xr:uid="{3FD2B0D0-1CC0-489E-A673-7C00FFA473AA}"/>
    <cellStyle name="Vejica 2 2 2 3 3 3 3" xfId="12059" xr:uid="{119EED68-ECBB-4131-9B50-4EDD90AB8758}"/>
    <cellStyle name="Vejica 2 2 2 3 3 3 3 2" xfId="24054" xr:uid="{FE365004-B601-469D-AA1A-0ADE14724160}"/>
    <cellStyle name="Vejica 2 2 2 3 3 4" xfId="6623" xr:uid="{00000000-0005-0000-0000-0000011A0000}"/>
    <cellStyle name="Vejica 2 2 2 3 3 4 2" xfId="6624" xr:uid="{00000000-0005-0000-0000-0000021A0000}"/>
    <cellStyle name="Vejica 2 2 2 3 3 4 2 2" xfId="12062" xr:uid="{6DDA05FE-647C-4B0B-BDA7-C5F66985180B}"/>
    <cellStyle name="Vejica 2 2 2 3 3 4 2 2 2" xfId="17283" xr:uid="{F6B52A40-6959-4AC0-A7C9-B784BF8CE381}"/>
    <cellStyle name="Vejica 2 2 2 3 3 4 3" xfId="12061" xr:uid="{A7254F08-B227-426A-A999-4250FBAD5766}"/>
    <cellStyle name="Vejica 2 2 2 3 3 4 3 2" xfId="21005" xr:uid="{F519D70A-856F-42E5-87B8-145CFBB1AA38}"/>
    <cellStyle name="Vejica 2 2 2 3 3 5" xfId="6625" xr:uid="{00000000-0005-0000-0000-0000031A0000}"/>
    <cellStyle name="Vejica 2 2 2 3 3 5 2" xfId="6626" xr:uid="{00000000-0005-0000-0000-0000041A0000}"/>
    <cellStyle name="Vejica 2 2 2 3 3 5 2 2" xfId="12064" xr:uid="{EFF62873-84FA-4C20-A3E6-73DB4FE3FEB6}"/>
    <cellStyle name="Vejica 2 2 2 3 3 5 2 2 2" xfId="16956" xr:uid="{F4010760-0A9E-42B8-BE86-C78A5D03362D}"/>
    <cellStyle name="Vejica 2 2 2 3 3 5 3" xfId="12063" xr:uid="{7D085E00-94EA-4028-8D41-DB534E318D62}"/>
    <cellStyle name="Vejica 2 2 2 3 3 5 3 2" xfId="18451" xr:uid="{0C075820-970D-46BD-ABFC-865425C6F387}"/>
    <cellStyle name="Vejica 2 2 2 3 3 6" xfId="6627" xr:uid="{00000000-0005-0000-0000-0000051A0000}"/>
    <cellStyle name="Vejica 2 2 2 3 3 6 2" xfId="12065" xr:uid="{A7072726-BF38-4C9A-AFE4-56632BC3B1BA}"/>
    <cellStyle name="Vejica 2 2 2 3 3 6 2 2" xfId="24952" xr:uid="{32A7D6F6-E980-4DC7-933B-04D26450DA30}"/>
    <cellStyle name="Vejica 2 2 2 3 3 7" xfId="6628" xr:uid="{00000000-0005-0000-0000-0000061A0000}"/>
    <cellStyle name="Vejica 2 2 2 3 3 7 2" xfId="24234" xr:uid="{757F89C2-CB7A-4A3E-A085-DDF8672DFEC0}"/>
    <cellStyle name="Vejica 2 2 2 3 3 7 3" xfId="20345" xr:uid="{89E9BDCA-C617-4212-A1C0-2CA0EE478B14}"/>
    <cellStyle name="Vejica 2 2 2 3 3 8" xfId="6629" xr:uid="{00000000-0005-0000-0000-0000071A0000}"/>
    <cellStyle name="Vejica 2 2 2 3 3 9" xfId="12057" xr:uid="{0A0F2F48-EE9C-4E18-97A2-86B9A60C74AC}"/>
    <cellStyle name="Vejica 2 2 2 3 3 9 2" xfId="19878" xr:uid="{E0516F5D-E6F1-4F1D-9C5D-9BAC722F8CF9}"/>
    <cellStyle name="Vejica 2 2 2 3 4" xfId="6630" xr:uid="{00000000-0005-0000-0000-0000081A0000}"/>
    <cellStyle name="Vejica 2 2 2 3 4 2" xfId="12066" xr:uid="{79F66E74-F3FA-4A52-9EAA-5D67D4237163}"/>
    <cellStyle name="Vejica 2 2 2 3 4 2 2" xfId="23612" xr:uid="{8CF57C17-FF7B-4428-948E-70E296D386B4}"/>
    <cellStyle name="Vejica 2 2 2 3 5" xfId="6631" xr:uid="{00000000-0005-0000-0000-0000091A0000}"/>
    <cellStyle name="Vejica 2 2 2 3 5 2" xfId="6632" xr:uid="{00000000-0005-0000-0000-00000A1A0000}"/>
    <cellStyle name="Vejica 2 2 2 3 5 2 2" xfId="12068" xr:uid="{FDF1BE05-3A4E-401C-A4AB-BA697ADF2DDB}"/>
    <cellStyle name="Vejica 2 2 2 3 5 2 2 2" xfId="18056" xr:uid="{04B6C889-CE93-4C6A-9A61-99ADE937A2B5}"/>
    <cellStyle name="Vejica 2 2 2 3 5 3" xfId="12067" xr:uid="{E923DA7B-FC8A-419B-A5D7-7ED7A202CD6F}"/>
    <cellStyle name="Vejica 2 2 2 3 5 3 2" xfId="17679" xr:uid="{4184C704-B2AF-4545-B113-2390D33F6715}"/>
    <cellStyle name="Vejica 2 2 2 3 6" xfId="6633" xr:uid="{00000000-0005-0000-0000-00000B1A0000}"/>
    <cellStyle name="Vejica 2 2 2 3 6 2" xfId="6634" xr:uid="{00000000-0005-0000-0000-00000C1A0000}"/>
    <cellStyle name="Vejica 2 2 2 3 6 2 2" xfId="12070" xr:uid="{1199E372-C299-4D6B-BD49-A0F351D8E40C}"/>
    <cellStyle name="Vejica 2 2 2 3 6 2 2 2" xfId="19876" xr:uid="{98004A44-39A7-4C25-9800-D5B4DA90CDB3}"/>
    <cellStyle name="Vejica 2 2 2 3 6 3" xfId="12069" xr:uid="{41669078-81AD-441F-BBC9-2C7A2D8D3EE4}"/>
    <cellStyle name="Vejica 2 2 2 3 6 3 2" xfId="18449" xr:uid="{E8F3A8F8-18D5-4A2E-8B99-4E467E678934}"/>
    <cellStyle name="Vejica 2 2 2 3 7" xfId="6635" xr:uid="{00000000-0005-0000-0000-00000D1A0000}"/>
    <cellStyle name="Vejica 2 2 2 3 7 2" xfId="6636" xr:uid="{00000000-0005-0000-0000-00000E1A0000}"/>
    <cellStyle name="Vejica 2 2 2 3 7 2 2" xfId="12072" xr:uid="{5445BBBC-D976-4AE6-83DF-FB19C113EEC4}"/>
    <cellStyle name="Vejica 2 2 2 3 7 2 2 2" xfId="19347" xr:uid="{EF98F379-8348-4A62-8AEC-561DDC2F2597}"/>
    <cellStyle name="Vejica 2 2 2 3 7 3" xfId="12071" xr:uid="{C5618AE7-C3FD-462C-BA38-D72E81586ABE}"/>
    <cellStyle name="Vejica 2 2 2 3 7 3 2" xfId="17680" xr:uid="{E9435344-CEAC-486B-AF9E-86F88DE46B27}"/>
    <cellStyle name="Vejica 2 2 2 3 8" xfId="6637" xr:uid="{00000000-0005-0000-0000-00000F1A0000}"/>
    <cellStyle name="Vejica 2 2 2 3 8 2" xfId="12073" xr:uid="{B61C7300-34C8-48DC-A3CF-37B646A25D83}"/>
    <cellStyle name="Vejica 2 2 2 3 8 2 2" xfId="21006" xr:uid="{DF108A99-EE88-48D0-A710-95175C98C5F6}"/>
    <cellStyle name="Vejica 2 2 2 3 9" xfId="6638" xr:uid="{00000000-0005-0000-0000-0000101A0000}"/>
    <cellStyle name="Vejica 2 2 2 3 9 2" xfId="18057" xr:uid="{5F798A11-5FAC-4B12-93D3-8BC3CD5962B0}"/>
    <cellStyle name="Vejica 2 2 2 3 9 3" xfId="26234" xr:uid="{14AA9220-AA99-4742-9C52-B2097C42C22D}"/>
    <cellStyle name="Vejica 2 2 2 4" xfId="6639" xr:uid="{00000000-0005-0000-0000-0000111A0000}"/>
    <cellStyle name="Vejica 2 2 2 4 2" xfId="6640" xr:uid="{00000000-0005-0000-0000-0000121A0000}"/>
    <cellStyle name="Vejica 2 2 2 4 2 2" xfId="6641" xr:uid="{00000000-0005-0000-0000-0000131A0000}"/>
    <cellStyle name="Vejica 2 2 2 4 2 2 2" xfId="12076" xr:uid="{E42CDB03-9FA0-436E-9938-873DE3568275}"/>
    <cellStyle name="Vejica 2 2 2 4 2 2 2 2" xfId="24233" xr:uid="{A798738F-5377-4450-B106-1D445263C0B8}"/>
    <cellStyle name="Vejica 2 2 2 4 2 3" xfId="6642" xr:uid="{00000000-0005-0000-0000-0000141A0000}"/>
    <cellStyle name="Vejica 2 2 2 4 2 3 2" xfId="6643" xr:uid="{00000000-0005-0000-0000-0000151A0000}"/>
    <cellStyle name="Vejica 2 2 2 4 2 3 2 2" xfId="12078" xr:uid="{33FCB391-A468-49C3-A1D0-ACC4EE05FE08}"/>
    <cellStyle name="Vejica 2 2 2 4 2 3 2 2 2" xfId="19116" xr:uid="{B1C2F960-BC21-4317-84E5-F21172ED53D0}"/>
    <cellStyle name="Vejica 2 2 2 4 2 3 3" xfId="12077" xr:uid="{5326C037-66DE-414E-AF73-609B7124EBF6}"/>
    <cellStyle name="Vejica 2 2 2 4 2 3 3 2" xfId="17678" xr:uid="{51E5CC70-4EF1-40F2-8657-965AC56A9039}"/>
    <cellStyle name="Vejica 2 2 2 4 2 4" xfId="6644" xr:uid="{00000000-0005-0000-0000-0000161A0000}"/>
    <cellStyle name="Vejica 2 2 2 4 2 4 2" xfId="6645" xr:uid="{00000000-0005-0000-0000-0000171A0000}"/>
    <cellStyle name="Vejica 2 2 2 4 2 4 2 2" xfId="12080" xr:uid="{6F8BA6FC-6E6E-47A2-8891-8AF0F93120D2}"/>
    <cellStyle name="Vejica 2 2 2 4 2 4 2 2 2" xfId="18055" xr:uid="{BC91DD42-62E3-4816-BDB0-69B6BEBF4237}"/>
    <cellStyle name="Vejica 2 2 2 4 2 4 3" xfId="12079" xr:uid="{960C41C5-0563-415E-B089-41DDBB77A764}"/>
    <cellStyle name="Vejica 2 2 2 4 2 4 3 2" xfId="19000" xr:uid="{A9D45092-3F54-4795-A315-AD546857CDAC}"/>
    <cellStyle name="Vejica 2 2 2 4 2 5" xfId="6646" xr:uid="{00000000-0005-0000-0000-0000181A0000}"/>
    <cellStyle name="Vejica 2 2 2 4 2 5 2" xfId="6647" xr:uid="{00000000-0005-0000-0000-0000191A0000}"/>
    <cellStyle name="Vejica 2 2 2 4 2 5 2 2" xfId="12082" xr:uid="{4EA3ADAD-7A92-4DEB-8808-C00FE460E154}"/>
    <cellStyle name="Vejica 2 2 2 4 2 5 2 2 2" xfId="18448" xr:uid="{6C86AF20-C1DE-42AE-9A74-17523808D213}"/>
    <cellStyle name="Vejica 2 2 2 4 2 5 3" xfId="12081" xr:uid="{CE0430FB-5491-4B00-AF82-3C86DBB7614C}"/>
    <cellStyle name="Vejica 2 2 2 4 2 5 3 2" xfId="23369" xr:uid="{A6FDF891-F4EC-4171-B9E3-E30EE6E77F5C}"/>
    <cellStyle name="Vejica 2 2 2 4 2 6" xfId="6648" xr:uid="{00000000-0005-0000-0000-00001A1A0000}"/>
    <cellStyle name="Vejica 2 2 2 4 2 6 2" xfId="12083" xr:uid="{480B26DF-A0C8-409C-A051-4A7F16D70F2C}"/>
    <cellStyle name="Vejica 2 2 2 4 2 6 2 2" xfId="19877" xr:uid="{C6507898-AF89-4261-BC40-02B7A550E6D7}"/>
    <cellStyle name="Vejica 2 2 2 4 2 7" xfId="6649" xr:uid="{00000000-0005-0000-0000-00001B1A0000}"/>
    <cellStyle name="Vejica 2 2 2 4 2 7 2" xfId="24362" xr:uid="{7FE5E0D6-877B-4BE5-A82A-9883A70244D7}"/>
    <cellStyle name="Vejica 2 2 2 4 2 7 3" xfId="20344" xr:uid="{BB89BE02-2B9A-4F4D-9882-7D8A0663476D}"/>
    <cellStyle name="Vejica 2 2 2 4 2 8" xfId="6650" xr:uid="{00000000-0005-0000-0000-00001C1A0000}"/>
    <cellStyle name="Vejica 2 2 2 4 2 9" xfId="12075" xr:uid="{3C0ADAFA-A350-4D06-B018-D5D08690CA17}"/>
    <cellStyle name="Vejica 2 2 2 4 2 9 2" xfId="23221" xr:uid="{49850FA7-B6C5-4FE8-A38A-CD365CBDA311}"/>
    <cellStyle name="Vejica 2 2 2 4 3" xfId="6651" xr:uid="{00000000-0005-0000-0000-00001D1A0000}"/>
    <cellStyle name="Vejica 2 2 2 4 3 2" xfId="12084" xr:uid="{D030804B-4B8D-42A5-9320-3E08A97F8C3E}"/>
    <cellStyle name="Vejica 2 2 2 4 3 2 2" xfId="18060" xr:uid="{F9D81B55-4425-4650-B0F4-6734385C689C}"/>
    <cellStyle name="Vejica 2 2 2 4 4" xfId="6652" xr:uid="{00000000-0005-0000-0000-00001E1A0000}"/>
    <cellStyle name="Vejica 2 2 2 4 4 2" xfId="6653" xr:uid="{00000000-0005-0000-0000-00001F1A0000}"/>
    <cellStyle name="Vejica 2 2 2 4 4 2 2" xfId="12086" xr:uid="{CFE90F25-1457-40DC-AB36-1B74FA38D520}"/>
    <cellStyle name="Vejica 2 2 2 4 4 2 2 2" xfId="26033" xr:uid="{435FF202-149B-4463-8A0D-C0984D295EA8}"/>
    <cellStyle name="Vejica 2 2 2 4 4 3" xfId="12085" xr:uid="{91CC224A-A7BA-494B-AE1D-1EEFDF26665F}"/>
    <cellStyle name="Vejica 2 2 2 4 4 3 2" xfId="20595" xr:uid="{567F4D71-5A44-43E6-AD3F-60E1293D7E0D}"/>
    <cellStyle name="Vejica 2 2 2 4 5" xfId="6654" xr:uid="{00000000-0005-0000-0000-0000201A0000}"/>
    <cellStyle name="Vejica 2 2 2 4 5 2" xfId="6655" xr:uid="{00000000-0005-0000-0000-0000211A0000}"/>
    <cellStyle name="Vejica 2 2 2 4 5 2 2" xfId="12088" xr:uid="{FFA07E96-65C0-485B-903C-24A6DE338F2E}"/>
    <cellStyle name="Vejica 2 2 2 4 5 2 2 2" xfId="21007" xr:uid="{C91009A1-A92A-4ABF-8926-797E9CD318A1}"/>
    <cellStyle name="Vejica 2 2 2 4 5 3" xfId="12087" xr:uid="{C6B40FF6-4892-4F23-9A55-957F0ED89CFF}"/>
    <cellStyle name="Vejica 2 2 2 4 5 3 2" xfId="25032" xr:uid="{CBDBB271-2171-44CE-8D3E-3E60C30FFE44}"/>
    <cellStyle name="Vejica 2 2 2 4 6" xfId="6656" xr:uid="{00000000-0005-0000-0000-0000221A0000}"/>
    <cellStyle name="Vejica 2 2 2 4 6 2" xfId="6657" xr:uid="{00000000-0005-0000-0000-0000231A0000}"/>
    <cellStyle name="Vejica 2 2 2 4 6 2 2" xfId="12090" xr:uid="{ADCBE546-DA4D-434D-9982-23B02E3C3D7E}"/>
    <cellStyle name="Vejica 2 2 2 4 6 2 2 2" xfId="18447" xr:uid="{10002CF7-29E9-48EE-BE1A-5BC86D5169A6}"/>
    <cellStyle name="Vejica 2 2 2 4 6 3" xfId="12089" xr:uid="{60A59660-DAE9-42E4-90DE-0FD07774D013}"/>
    <cellStyle name="Vejica 2 2 2 4 6 3 2" xfId="24235" xr:uid="{622679FA-6DE8-463E-A185-750629E4C892}"/>
    <cellStyle name="Vejica 2 2 2 4 7" xfId="6658" xr:uid="{00000000-0005-0000-0000-0000241A0000}"/>
    <cellStyle name="Vejica 2 2 2 4 7 2" xfId="12091" xr:uid="{F3756478-E002-49CC-90BD-0DED42F1BDEB}"/>
    <cellStyle name="Vejica 2 2 2 4 7 2 2" xfId="26061" xr:uid="{C896557D-7B46-4128-BAC2-D328DB837742}"/>
    <cellStyle name="Vejica 2 2 2 4 8" xfId="6659" xr:uid="{00000000-0005-0000-0000-0000251A0000}"/>
    <cellStyle name="Vejica 2 2 2 4 8 2" xfId="26352" xr:uid="{1DF5523F-FB3C-4126-AB32-C5BD79C7BF70}"/>
    <cellStyle name="Vejica 2 2 2 4 8 3" xfId="20757" xr:uid="{9F0EEF0C-D48D-4189-BC7B-4CEBBC1D7658}"/>
    <cellStyle name="Vejica 2 2 2 4 9" xfId="12074" xr:uid="{BA686802-7837-440D-A2F1-7DA2658029D6}"/>
    <cellStyle name="Vejica 2 2 2 4 9 2" xfId="18450" xr:uid="{F8C74387-C755-49F4-A950-B2501A7A6F89}"/>
    <cellStyle name="Vejica 2 2 2 5" xfId="6660" xr:uid="{00000000-0005-0000-0000-0000261A0000}"/>
    <cellStyle name="Vejica 2 2 2 5 2" xfId="6661" xr:uid="{00000000-0005-0000-0000-0000271A0000}"/>
    <cellStyle name="Vejica 2 2 2 5 2 2" xfId="12093" xr:uid="{4EC33C77-3686-465C-B757-50CDB707E511}"/>
    <cellStyle name="Vejica 2 2 2 5 2 2 2" xfId="19875" xr:uid="{149D9EA5-4E66-4DF2-9510-8411FE04FDE8}"/>
    <cellStyle name="Vejica 2 2 2 5 3" xfId="6662" xr:uid="{00000000-0005-0000-0000-0000281A0000}"/>
    <cellStyle name="Vejica 2 2 2 5 3 2" xfId="6663" xr:uid="{00000000-0005-0000-0000-0000291A0000}"/>
    <cellStyle name="Vejica 2 2 2 5 3 2 2" xfId="12095" xr:uid="{80A745DB-3896-41B6-B601-958F4703413C}"/>
    <cellStyle name="Vejica 2 2 2 5 3 2 2 2" xfId="19115" xr:uid="{C246B2EA-454C-46F9-B6BB-F9C71B03E174}"/>
    <cellStyle name="Vejica 2 2 2 5 3 3" xfId="12094" xr:uid="{A00F962D-735A-4158-BC8C-32A67533481D}"/>
    <cellStyle name="Vejica 2 2 2 5 3 3 2" xfId="21321" xr:uid="{98E25718-EB86-4FDC-81FF-99A7798D7128}"/>
    <cellStyle name="Vejica 2 2 2 5 4" xfId="6664" xr:uid="{00000000-0005-0000-0000-00002A1A0000}"/>
    <cellStyle name="Vejica 2 2 2 5 4 2" xfId="6665" xr:uid="{00000000-0005-0000-0000-00002B1A0000}"/>
    <cellStyle name="Vejica 2 2 2 5 4 2 2" xfId="12097" xr:uid="{7909441E-ED24-4603-9BE8-1CA8C3D2CA6F}"/>
    <cellStyle name="Vejica 2 2 2 5 4 2 2 2" xfId="17676" xr:uid="{2BD8B5F2-DADF-418C-8ADE-189A58D8D6FC}"/>
    <cellStyle name="Vejica 2 2 2 5 4 3" xfId="12096" xr:uid="{C62EBA72-DE2C-4417-96CE-EF6943975688}"/>
    <cellStyle name="Vejica 2 2 2 5 4 3 2" xfId="23882" xr:uid="{6B2956FC-18F0-4815-9F6E-F0606683CFAB}"/>
    <cellStyle name="Vejica 2 2 2 5 5" xfId="6666" xr:uid="{00000000-0005-0000-0000-00002C1A0000}"/>
    <cellStyle name="Vejica 2 2 2 5 5 2" xfId="6667" xr:uid="{00000000-0005-0000-0000-00002D1A0000}"/>
    <cellStyle name="Vejica 2 2 2 5 5 2 2" xfId="12099" xr:uid="{BAA58A37-D938-411B-A6DE-CB93424B76A4}"/>
    <cellStyle name="Vejica 2 2 2 5 5 2 2 2" xfId="24390" xr:uid="{0F82F038-4627-4EA9-A9BF-62D028882E8D}"/>
    <cellStyle name="Vejica 2 2 2 5 5 3" xfId="12098" xr:uid="{E2CD87FA-70A5-4C9D-B871-65B8DFB3A734}"/>
    <cellStyle name="Vejica 2 2 2 5 5 3 2" xfId="18053" xr:uid="{178CF104-9F1E-4272-9EF4-639E4954F341}"/>
    <cellStyle name="Vejica 2 2 2 5 6" xfId="6668" xr:uid="{00000000-0005-0000-0000-00002E1A0000}"/>
    <cellStyle name="Vejica 2 2 2 5 6 2" xfId="12100" xr:uid="{5C8B67A9-1DCA-4280-9515-81EE405C5B29}"/>
    <cellStyle name="Vejica 2 2 2 5 6 2 2" xfId="18446" xr:uid="{524DB767-2484-4850-9D79-DCFE3686240E}"/>
    <cellStyle name="Vejica 2 2 2 5 7" xfId="6669" xr:uid="{00000000-0005-0000-0000-00002F1A0000}"/>
    <cellStyle name="Vejica 2 2 2 5 7 2" xfId="16955" xr:uid="{326673EA-99E3-4D56-AED2-7EDC235202EB}"/>
    <cellStyle name="Vejica 2 2 2 5 7 3" xfId="22666" xr:uid="{52FB6B7A-CB7A-4ACC-92C5-FA6EA8B13041}"/>
    <cellStyle name="Vejica 2 2 2 5 8" xfId="6670" xr:uid="{00000000-0005-0000-0000-0000301A0000}"/>
    <cellStyle name="Vejica 2 2 2 5 9" xfId="12092" xr:uid="{371C0D71-2C6D-49F4-9CCA-B7AA2FC7415A}"/>
    <cellStyle name="Vejica 2 2 2 5 9 2" xfId="25061" xr:uid="{6DEDCB31-747E-427B-B3C1-32612C892760}"/>
    <cellStyle name="Vejica 2 2 2 6" xfId="6671" xr:uid="{00000000-0005-0000-0000-0000311A0000}"/>
    <cellStyle name="Vejica 2 2 2 6 2" xfId="12101" xr:uid="{AA7A3CF2-32BE-4388-ACEB-C9C1AD2E5252}"/>
    <cellStyle name="Vejica 2 2 2 6 2 2" xfId="19114" xr:uid="{134FB2A7-2BC7-46D6-8F19-3F79811ADCF5}"/>
    <cellStyle name="Vejica 2 2 2 7" xfId="6672" xr:uid="{00000000-0005-0000-0000-0000321A0000}"/>
    <cellStyle name="Vejica 2 2 2 7 2" xfId="6673" xr:uid="{00000000-0005-0000-0000-0000331A0000}"/>
    <cellStyle name="Vejica 2 2 2 7 2 2" xfId="12103" xr:uid="{AC78F1C1-8215-40D9-9D88-E08C39800B18}"/>
    <cellStyle name="Vejica 2 2 2 7 2 2 2" xfId="25060" xr:uid="{5DC78D94-A88C-4114-80CF-321DE0982743}"/>
    <cellStyle name="Vejica 2 2 2 7 3" xfId="12102" xr:uid="{69321451-F8D6-405A-8822-310E65EDA180}"/>
    <cellStyle name="Vejica 2 2 2 7 3 2" xfId="21008" xr:uid="{F302C4FD-FA7E-41FA-B776-5AEFD5C3A93D}"/>
    <cellStyle name="Vejica 2 2 2 8" xfId="6674" xr:uid="{00000000-0005-0000-0000-0000341A0000}"/>
    <cellStyle name="Vejica 2 2 2 8 2" xfId="6675" xr:uid="{00000000-0005-0000-0000-0000351A0000}"/>
    <cellStyle name="Vejica 2 2 2 8 2 2" xfId="12105" xr:uid="{DAFFA8A7-A0EF-4305-BF3F-407A0E5E9C7B}"/>
    <cellStyle name="Vejica 2 2 2 8 2 2 2" xfId="24053" xr:uid="{085B5554-BDB5-45F0-9DEE-934C8C9C7B62}"/>
    <cellStyle name="Vejica 2 2 2 8 3" xfId="12104" xr:uid="{5765EAB4-13AB-4485-ACE5-F488A4BBCC09}"/>
    <cellStyle name="Vejica 2 2 2 8 3 2" xfId="17675" xr:uid="{BB6D0B11-B8B1-474E-AF89-2597F56AFA68}"/>
    <cellStyle name="Vejica 2 2 2 9" xfId="6676" xr:uid="{00000000-0005-0000-0000-0000361A0000}"/>
    <cellStyle name="Vejica 2 2 2 9 2" xfId="6677" xr:uid="{00000000-0005-0000-0000-0000371A0000}"/>
    <cellStyle name="Vejica 2 2 2 9 2 2" xfId="12107" xr:uid="{94DCE6BB-4779-44CC-B2D9-8604B7D04C64}"/>
    <cellStyle name="Vejica 2 2 2 9 2 2 2" xfId="19874" xr:uid="{04A7CFB6-4C1E-48DC-9075-8E15D9E7C255}"/>
    <cellStyle name="Vejica 2 2 2 9 3" xfId="12106" xr:uid="{101D3D2A-DE03-4D5E-814C-D8637D81DC76}"/>
    <cellStyle name="Vejica 2 2 2 9 3 2" xfId="24332" xr:uid="{30BAAF82-A96F-418C-A736-B31AAF758DF8}"/>
    <cellStyle name="Vejica 2 2 3" xfId="34" xr:uid="{00000000-0005-0000-0000-0000381A0000}"/>
    <cellStyle name="Vejica 2 2 3 10" xfId="16936" xr:uid="{0478B87E-AECD-4CBC-A298-24C7AB902EC7}"/>
    <cellStyle name="Vejica 2 2 3 11" xfId="27047" xr:uid="{81871EE9-FFE7-454A-B746-342B7871BE05}"/>
    <cellStyle name="Vejica 2 2 3 2" xfId="6679" xr:uid="{00000000-0005-0000-0000-0000391A0000}"/>
    <cellStyle name="Vejica 2 2 3 2 2" xfId="15196" xr:uid="{9F6244FE-7152-4ADE-99D4-D362D6164F6C}"/>
    <cellStyle name="Vejica 2 2 3 2 2 2" xfId="25495" xr:uid="{4FBDCD4F-F3F7-4ADC-85FE-B057FA2BA916}"/>
    <cellStyle name="Vejica 2 2 3 2 2 2 2" xfId="27017" xr:uid="{C067B18E-F162-41CE-895C-AD45DF4C72A9}"/>
    <cellStyle name="Vejica 2 2 3 2 2 3" xfId="22023" xr:uid="{D16BA6EE-FC20-4A4A-904A-3C44D9B55992}"/>
    <cellStyle name="Vejica 2 2 3 2 3" xfId="12109" xr:uid="{FE0F2526-8522-4C91-8FC2-A8EB104B0D43}"/>
    <cellStyle name="Vejica 2 2 3 3" xfId="6680" xr:uid="{00000000-0005-0000-0000-00003A1A0000}"/>
    <cellStyle name="Vejica 2 2 3 3 2" xfId="12110" xr:uid="{9AF3B328-88CC-4150-91F5-964223410C28}"/>
    <cellStyle name="Vejica 2 2 3 3 2 2" xfId="25399" xr:uid="{61C10B23-0F8C-4B18-99CC-0C78767A3B2C}"/>
    <cellStyle name="Vejica 2 2 3 3 2 3" xfId="17281" xr:uid="{E17EB595-CF1C-418C-9E8A-A3E138E34E2B}"/>
    <cellStyle name="Vejica 2 2 3 3 3" xfId="19452" xr:uid="{1F412397-5148-4D4B-BBA6-F5BCCD3DEDBB}"/>
    <cellStyle name="Vejica 2 2 3 3 3 2" xfId="26985" xr:uid="{B8826C95-330A-41E9-8F54-2733B2DBF023}"/>
    <cellStyle name="Vejica 2 2 3 3 4" xfId="26884" xr:uid="{3CDA1D3D-8A4F-4D69-B7D5-C03863C08721}"/>
    <cellStyle name="Vejica 2 2 3 4" xfId="6681" xr:uid="{00000000-0005-0000-0000-00003B1A0000}"/>
    <cellStyle name="Vejica 2 2 3 4 2" xfId="13794" xr:uid="{A0C12B0C-2B92-4644-BD24-A17A265ECFCB}"/>
    <cellStyle name="Vejica 2 2 3 4 2 2" xfId="18445" xr:uid="{21D5A007-5B26-4054-A640-35E7AD416B86}"/>
    <cellStyle name="Vejica 2 2 3 4 3" xfId="21747" xr:uid="{7FB0C9C6-9B63-4D29-A1FD-77D0E6D2887D}"/>
    <cellStyle name="Vejica 2 2 3 4 3 2" xfId="26986" xr:uid="{5B27F5CB-3FD2-4404-B182-64ACFFAE2723}"/>
    <cellStyle name="Vejica 2 2 3 4 4" xfId="20194" xr:uid="{3B39E071-F581-49CE-A0F9-B7C10C488EBD}"/>
    <cellStyle name="Vejica 2 2 3 4 5" xfId="26883" xr:uid="{37611586-E8B5-467D-8DEB-D471A77AD505}"/>
    <cellStyle name="Vejica 2 2 3 4 6" xfId="22665" xr:uid="{9977B218-30B6-4491-A9A4-BFCFA803C589}"/>
    <cellStyle name="Vejica 2 2 3 5" xfId="6678" xr:uid="{00000000-0005-0000-0000-00003C1A0000}"/>
    <cellStyle name="Vejica 2 2 3 6" xfId="12108" xr:uid="{B2CA32D5-E8A5-463F-89D9-E112B23FA68F}"/>
    <cellStyle name="Vejica 2 2 3 6 2" xfId="25398" xr:uid="{71AF207A-096B-40AB-BD93-9AA38FE05F7D}"/>
    <cellStyle name="Vejica 2 2 3 6 2 2" xfId="26923" xr:uid="{50E9B3C0-0E2B-45A6-876E-F1E03B863233}"/>
    <cellStyle name="Vejica 2 2 3 6 3" xfId="24497" xr:uid="{59FD7EAF-95DA-4D4D-9BEA-CBD5F21D1D6A}"/>
    <cellStyle name="Vejica 2 2 3 7" xfId="24668" xr:uid="{BC0764D3-C7E5-4837-A86D-60D3437C75F5}"/>
    <cellStyle name="Vejica 2 2 3 7 2" xfId="25174" xr:uid="{F38431CF-E970-430D-9D6D-75D016E5E608}"/>
    <cellStyle name="Vejica 2 2 3 8" xfId="25127" xr:uid="{F24FF24F-BAAB-4844-AB56-97AE963D28F9}"/>
    <cellStyle name="Vejica 2 2 3 9" xfId="21351" xr:uid="{F744B5F0-8A89-4A61-87A7-8A94D848A262}"/>
    <cellStyle name="Vejica 2 2 4" xfId="6682" xr:uid="{00000000-0005-0000-0000-00003D1A0000}"/>
    <cellStyle name="Vejica 2 2 4 2" xfId="6683" xr:uid="{00000000-0005-0000-0000-00003E1A0000}"/>
    <cellStyle name="Vejica 2 2 4 2 2" xfId="12112" xr:uid="{1A9B7439-8CB6-40B3-BB5E-9C2FCBAA3169}"/>
    <cellStyle name="Vejica 2 2 4 2 2 2" xfId="25001" xr:uid="{C0AFEDFC-8C6C-490D-91DA-E937967A3A61}"/>
    <cellStyle name="Vejica 2 2 4 3" xfId="12111" xr:uid="{E24B96E9-1001-46EC-B88D-61B62B44D596}"/>
    <cellStyle name="Vejica 2 2 4 3 2" xfId="16954" xr:uid="{0B201FE1-BD7E-415E-A73D-C9062B29EF3B}"/>
    <cellStyle name="Vejica 2 2 5" xfId="6684" xr:uid="{00000000-0005-0000-0000-00003F1A0000}"/>
    <cellStyle name="Vejica 2 2 5 2" xfId="12113" xr:uid="{939A60A9-E0FC-43BE-BA3A-48C7557D89C2}"/>
    <cellStyle name="Vejica 2 2 5 2 2" xfId="23587" xr:uid="{15C6E880-0AA7-423F-BABD-089F0204283D}"/>
    <cellStyle name="Vejica 2 2 6" xfId="6685" xr:uid="{00000000-0005-0000-0000-0000401A0000}"/>
    <cellStyle name="Vejica 2 2 6 2" xfId="6686" xr:uid="{00000000-0005-0000-0000-0000411A0000}"/>
    <cellStyle name="Vejica 2 2 6 2 2" xfId="12115" xr:uid="{A4EDA50A-62DF-4FC4-888A-AA33E8457985}"/>
    <cellStyle name="Vejica 2 2 6 2 2 2" xfId="17674" xr:uid="{1D0539B2-4F36-423B-B9CA-D6B3FE12B86B}"/>
    <cellStyle name="Vejica 2 2 6 3" xfId="16902" xr:uid="{F3C9BC55-4F79-4385-AD80-D41293FAAEEE}"/>
    <cellStyle name="Vejica 2 2 6 3 2" xfId="25104" xr:uid="{382255F5-8882-4518-B06E-07D0DDD028C9}"/>
    <cellStyle name="Vejica 2 2 6 3 3" xfId="22670" xr:uid="{38255BE4-5473-4139-843B-798F4F40E09F}"/>
    <cellStyle name="Vejica 2 2 6 3 4" xfId="21009" xr:uid="{8A8550DB-D00E-4E0D-84F9-765F4ECC1DF9}"/>
    <cellStyle name="Vejica 2 2 6 4" xfId="12114" xr:uid="{8E2DA6CB-78F2-4E91-A366-D744E427505D}"/>
    <cellStyle name="Vejica 2 2 6 4 2" xfId="24956" xr:uid="{1BF5883F-8030-4F25-A9A6-CF1443B8AB93}"/>
    <cellStyle name="Vejica 2 2 6 4 3" xfId="21643" xr:uid="{7C6FDD52-945D-4F3A-B43C-DBA2588E5008}"/>
    <cellStyle name="Vejica 2 2 7" xfId="6687" xr:uid="{00000000-0005-0000-0000-0000421A0000}"/>
    <cellStyle name="Vejica 2 2 7 2" xfId="12116" xr:uid="{4FD1A8FD-D5EE-42B9-841E-26E51F1A1D8E}"/>
    <cellStyle name="Vejica 2 2 7 2 2" xfId="18052" xr:uid="{743CC4AD-87C6-47A2-8ED3-F362F2F9AEB2}"/>
    <cellStyle name="Vejica 2 2 8" xfId="6688" xr:uid="{00000000-0005-0000-0000-0000431A0000}"/>
    <cellStyle name="Vejica 2 2 8 2" xfId="13792" xr:uid="{43F7517F-129A-4F5A-91EF-C3161654FA45}"/>
    <cellStyle name="Vejica 2 2 8 2 2" xfId="17280" xr:uid="{FDF3E120-03DA-454C-807D-DFFEEE26F791}"/>
    <cellStyle name="Vejica 2 2 8 3" xfId="19463" xr:uid="{37DD4BE5-D808-46C3-B599-1777BD79F379}"/>
    <cellStyle name="Vejica 2 2 8 4" xfId="23495" xr:uid="{9A0A2E9A-43B5-4631-BE4D-4BFB3D907680}"/>
    <cellStyle name="Vejica 2 2 9" xfId="6689" xr:uid="{00000000-0005-0000-0000-0000441A0000}"/>
    <cellStyle name="Vejica 2 2 9 2" xfId="15343" xr:uid="{9132592D-258A-49FD-8CE0-7E2794363847}"/>
    <cellStyle name="Vejica 2 2 9 2 2" xfId="24105" xr:uid="{C39427FF-D592-4E34-BA5F-4BD64B6A32E1}"/>
    <cellStyle name="Vejica 2 2 9 3" xfId="26659" xr:uid="{22F3E05B-F78F-4B15-87CE-8CC5D7DB2867}"/>
    <cellStyle name="Vejica 2 2 9 4" xfId="20852" xr:uid="{A3AC3095-4B12-474A-ABAE-C2266259EE39}"/>
    <cellStyle name="Vejica 2 20" xfId="6690" xr:uid="{00000000-0005-0000-0000-0000451A0000}"/>
    <cellStyle name="Vejica 2 20 2" xfId="12117" xr:uid="{E0032D90-42B3-4A70-A9B5-10F4E211259C}"/>
    <cellStyle name="Vejica 2 20 2 2" xfId="22874" xr:uid="{A72362FC-3B53-4C69-B463-6CBDFBF9E4D4}"/>
    <cellStyle name="Vejica 2 21" xfId="6691" xr:uid="{00000000-0005-0000-0000-0000461A0000}"/>
    <cellStyle name="Vejica 2 21 2" xfId="13791" xr:uid="{97ECB36C-CA39-4E40-A95C-38EE8D2B4A2F}"/>
    <cellStyle name="Vejica 2 21 2 2" xfId="24236" xr:uid="{497A8998-F798-484A-83C1-A790422F0EDF}"/>
    <cellStyle name="Vejica 2 21 3" xfId="26508" xr:uid="{A3C84B29-EA05-4B9D-911A-8A0963F912EE}"/>
    <cellStyle name="Vejica 2 21 4" xfId="22671" xr:uid="{B78DF086-3894-4131-9A6D-30E6B58AD0FB}"/>
    <cellStyle name="Vejica 2 22" xfId="6692" xr:uid="{00000000-0005-0000-0000-0000471A0000}"/>
    <cellStyle name="Vejica 2 22 2" xfId="15388" xr:uid="{36DE0872-FB3D-4C35-B015-F4BD01450232}"/>
    <cellStyle name="Vejica 2 22 2 2" xfId="20807" xr:uid="{76F78FB0-6A50-44D7-8306-04D1FC9D1DA1}"/>
    <cellStyle name="Vejica 2 22 3" xfId="19873" xr:uid="{93397A6B-155D-4A65-99B7-D034BE83DC72}"/>
    <cellStyle name="Vejica 2 23" xfId="6693" xr:uid="{00000000-0005-0000-0000-0000481A0000}"/>
    <cellStyle name="Vejica 2 23 2" xfId="16376" xr:uid="{CCF2E2B4-8DE3-4955-AAE9-BA92B7DA763B}"/>
    <cellStyle name="Vejica 2 23 2 2" xfId="16953" xr:uid="{F9445F2E-1E0E-48B2-9374-3EAC6422E629}"/>
    <cellStyle name="Vejica 2 23 3" xfId="26797" xr:uid="{62F356F2-F99F-4F1F-9D25-B37E51F289F5}"/>
    <cellStyle name="Vejica 2 23 4" xfId="22586" xr:uid="{F8529A39-C67F-428C-B343-EE8EA6C9DF6A}"/>
    <cellStyle name="Vejica 2 24" xfId="6694" xr:uid="{00000000-0005-0000-0000-0000491A0000}"/>
    <cellStyle name="Vejica 2 24 2" xfId="11860" xr:uid="{BA1A0867-66F3-4B2D-BA67-3DB9084FE0E4}"/>
    <cellStyle name="Vejica 2 24 2 2" xfId="17361" xr:uid="{100AA092-7752-4CF2-BA36-1177E882F0A1}"/>
    <cellStyle name="Vejica 2 24 3" xfId="26568" xr:uid="{5455F675-2E6C-4CCD-93FD-15E6150D388D}"/>
    <cellStyle name="Vejica 2 24 4" xfId="18836" xr:uid="{BA41CC9C-7EE6-43E4-95E8-0BB754AD7EC5}"/>
    <cellStyle name="Vejica 2 25" xfId="6695" xr:uid="{00000000-0005-0000-0000-00004A1A0000}"/>
    <cellStyle name="Vejica 2 25 2" xfId="23618" xr:uid="{8C7D20D3-D5F8-437D-8C5F-704C8B49B9AA}"/>
    <cellStyle name="Vejica 2 25 3" xfId="18973" xr:uid="{6C7FFBDD-8F87-4413-9D7F-A4FAD6813BAF}"/>
    <cellStyle name="Vejica 2 26" xfId="6696" xr:uid="{00000000-0005-0000-0000-00004B1A0000}"/>
    <cellStyle name="Vejica 2 27" xfId="9433" xr:uid="{00000000-0005-0000-0000-00004C1A0000}"/>
    <cellStyle name="Vejica 2 28" xfId="6383" xr:uid="{00000000-0005-0000-0000-00004D1A0000}"/>
    <cellStyle name="Vejica 2 29" xfId="9461" xr:uid="{8E4BED37-B909-4D9A-8AF1-5003D9509A7F}"/>
    <cellStyle name="Vejica 2 29 2" xfId="24883" xr:uid="{C64398B7-050A-4C93-BF42-1BC09AC8D2F1}"/>
    <cellStyle name="Vejica 2 29 2 2" xfId="25203" xr:uid="{7AA08DD8-7104-4F21-BBB0-DF99C30B8D31}"/>
    <cellStyle name="Vejica 2 29 3" xfId="25156" xr:uid="{177EF89B-E58D-49A0-829C-CA3EFE6AE778}"/>
    <cellStyle name="Vejica 2 29 4" xfId="21382" xr:uid="{FA033041-7402-4207-B2E7-8BD376A0F609}"/>
    <cellStyle name="Vejica 2 29 5" xfId="21309" xr:uid="{AE26DFD2-0773-4D4F-B7FD-F1B0C43077B6}"/>
    <cellStyle name="Vejica 2 29 6" xfId="27078" xr:uid="{5DB7B544-D762-4EC3-8B01-8658C12ECA50}"/>
    <cellStyle name="Vejica 2 3" xfId="36" xr:uid="{00000000-0005-0000-0000-00004E1A0000}"/>
    <cellStyle name="Vejica 2 3 10" xfId="6698" xr:uid="{00000000-0005-0000-0000-00004F1A0000}"/>
    <cellStyle name="Vejica 2 3 10 2" xfId="6699" xr:uid="{00000000-0005-0000-0000-0000501A0000}"/>
    <cellStyle name="Vejica 2 3 10 2 2" xfId="12120" xr:uid="{670EED85-4A42-4E04-9435-187D983E9284}"/>
    <cellStyle name="Vejica 2 3 10 2 2 2" xfId="20596" xr:uid="{A82EA90C-1240-41BC-BF70-651D29865AC5}"/>
    <cellStyle name="Vejica 2 3 10 3" xfId="16903" xr:uid="{C874B2B1-65A7-48F4-89A2-4FE4989DBC68}"/>
    <cellStyle name="Vejica 2 3 10 3 2" xfId="25105" xr:uid="{154CB8E8-F01B-4D41-8A8C-3906C0470C93}"/>
    <cellStyle name="Vejica 2 3 10 3 3" xfId="22672" xr:uid="{EBCD5D5C-5596-44F5-AFFE-3A032923AF0B}"/>
    <cellStyle name="Vejica 2 3 10 3 4" xfId="18443" xr:uid="{F96784E8-0B3F-4D20-85EE-7993EA2354CD}"/>
    <cellStyle name="Vejica 2 3 10 4" xfId="12119" xr:uid="{8B51DBED-E99D-4412-8CB3-510BAA451C57}"/>
    <cellStyle name="Vejica 2 3 10 4 2" xfId="24957" xr:uid="{562AEB33-0F1A-4D83-B348-1CB87C9113C6}"/>
    <cellStyle name="Vejica 2 3 10 4 3" xfId="21687" xr:uid="{EFEAFE7F-F08F-4A10-8C21-AF54FFBAAC90}"/>
    <cellStyle name="Vejica 2 3 11" xfId="6700" xr:uid="{00000000-0005-0000-0000-0000511A0000}"/>
    <cellStyle name="Vejica 2 3 11 2" xfId="12121" xr:uid="{3CB93CD1-8FE7-4DCE-B2A9-2CBA3BC62339}"/>
    <cellStyle name="Vejica 2 3 11 2 2" xfId="25401" xr:uid="{39CD9D2E-C981-469A-823F-D7026BF23719}"/>
    <cellStyle name="Vejica 2 3 11 2 3" xfId="21626" xr:uid="{7FD6DDBB-2B1C-404E-A55A-88CCAF8A2CD2}"/>
    <cellStyle name="Vejica 2 3 11 3" xfId="18187" xr:uid="{FEEE5600-D129-4467-932B-EAEEE8D369B5}"/>
    <cellStyle name="Vejica 2 3 11 3 2" xfId="26983" xr:uid="{8599D980-B694-42A5-9D9C-C45146C1B27D}"/>
    <cellStyle name="Vejica 2 3 11 4" xfId="26886" xr:uid="{4289EA88-4B81-456D-BFDE-1FF756BACD85}"/>
    <cellStyle name="Vejica 2 3 12" xfId="6701" xr:uid="{00000000-0005-0000-0000-0000521A0000}"/>
    <cellStyle name="Vejica 2 3 12 2" xfId="13795" xr:uid="{A2A588BB-48AF-4257-9D3C-0D1980496854}"/>
    <cellStyle name="Vejica 2 3 12 2 2" xfId="25002" xr:uid="{469A0CFD-9D48-4038-BB8D-BCD035ABF9A1}"/>
    <cellStyle name="Vejica 2 3 12 3" xfId="23643" xr:uid="{E657AF2C-6424-4DBC-B204-0B2F91CA0CB3}"/>
    <cellStyle name="Vejica 2 3 12 3 2" xfId="26984" xr:uid="{FE971E9A-F012-4154-AFE9-B4195B423B72}"/>
    <cellStyle name="Vejica 2 3 12 4" xfId="17190" xr:uid="{DC62D815-A873-43B8-ACF4-50C190CFE1FC}"/>
    <cellStyle name="Vejica 2 3 12 5" xfId="26885" xr:uid="{CE708CB4-A001-4D9B-902D-1B735430875C}"/>
    <cellStyle name="Vejica 2 3 12 6" xfId="18939" xr:uid="{55F932FD-E2CB-4B3B-8E6D-68AECEE0CE59}"/>
    <cellStyle name="Vejica 2 3 13" xfId="6702" xr:uid="{00000000-0005-0000-0000-0000531A0000}"/>
    <cellStyle name="Vejica 2 3 13 2" xfId="15341" xr:uid="{EFFFEBA4-B8FD-4135-A573-DF8C8180E818}"/>
    <cellStyle name="Vejica 2 3 13 2 2" xfId="17673" xr:uid="{3CCF4DAC-EE82-4994-BEE9-32A856822EFE}"/>
    <cellStyle name="Vejica 2 3 13 3" xfId="26657" xr:uid="{321E9C44-EF31-403A-AD40-7574A50FEAA3}"/>
    <cellStyle name="Vejica 2 3 13 4" xfId="23273" xr:uid="{033E2318-DA26-4AA6-8997-369DDF53E305}"/>
    <cellStyle name="Vejica 2 3 14" xfId="6703" xr:uid="{00000000-0005-0000-0000-0000541A0000}"/>
    <cellStyle name="Vejica 2 3 14 2" xfId="16374" xr:uid="{D09BF4E1-9308-4A40-86B4-B639428D7C73}"/>
    <cellStyle name="Vejica 2 3 15" xfId="6697" xr:uid="{00000000-0005-0000-0000-0000551A0000}"/>
    <cellStyle name="Vejica 2 3 15 2" xfId="12118" xr:uid="{7ABF7BAF-35A7-4160-86AF-9101F804EC65}"/>
    <cellStyle name="Vejica 2 3 15 2 2" xfId="25400" xr:uid="{691FD6B7-9E3A-4D6D-A8BD-BB2D3DE8136A}"/>
    <cellStyle name="Vejica 2 3 16" xfId="9878" xr:uid="{9D49C2CB-64FB-4401-88B8-5132B9D2220E}"/>
    <cellStyle name="Vejica 2 3 16 2" xfId="26925" xr:uid="{23038E03-46F5-4007-8D34-5F6C51F506D6}"/>
    <cellStyle name="Vejica 2 3 16 3" xfId="22382" xr:uid="{67AAC074-72A9-4388-80A2-5967C2686B8F}"/>
    <cellStyle name="Vejica 2 3 17" xfId="24669" xr:uid="{6DCF8208-01C0-46CE-AF4E-D2624BB94C2F}"/>
    <cellStyle name="Vejica 2 3 17 2" xfId="25176" xr:uid="{FF0EE60C-520C-4D55-9A59-509C96B739F2}"/>
    <cellStyle name="Vejica 2 3 17 3" xfId="23435" xr:uid="{AD2B976E-7CFC-48D5-B29C-E0F2DEC39BE9}"/>
    <cellStyle name="Vejica 2 3 18" xfId="25129" xr:uid="{5932B357-43E6-4AF4-B999-E28B04332889}"/>
    <cellStyle name="Vejica 2 3 19" xfId="21353" xr:uid="{95CB2A42-F67D-48D7-AB41-1503010FCACA}"/>
    <cellStyle name="Vejica 2 3 2" xfId="6704" xr:uid="{00000000-0005-0000-0000-0000561A0000}"/>
    <cellStyle name="Vejica 2 3 2 2" xfId="6705" xr:uid="{00000000-0005-0000-0000-0000571A0000}"/>
    <cellStyle name="Vejica 2 3 2 2 2" xfId="12123" xr:uid="{5391C54F-5B3A-4D21-9045-7967052DE91C}"/>
    <cellStyle name="Vejica 2 3 2 2 2 2" xfId="24238" xr:uid="{7F6D5700-E45C-493F-9530-6BC0CCD1A8D9}"/>
    <cellStyle name="Vejica 2 3 2 3" xfId="6706" xr:uid="{00000000-0005-0000-0000-0000581A0000}"/>
    <cellStyle name="Vejica 2 3 2 3 2" xfId="6707" xr:uid="{00000000-0005-0000-0000-0000591A0000}"/>
    <cellStyle name="Vejica 2 3 2 3 2 2" xfId="12125" xr:uid="{FE59BA06-AD46-4EDD-A74D-9CAAD8A8B228}"/>
    <cellStyle name="Vejica 2 3 2 3 2 2 2" xfId="23376" xr:uid="{FDD84C30-ACDF-43C9-AE88-1312EE01BC44}"/>
    <cellStyle name="Vejica 2 3 2 3 3" xfId="12124" xr:uid="{A4461045-A674-4BBD-9644-0334EE9E49A5}"/>
    <cellStyle name="Vejica 2 3 2 3 3 2" xfId="19110" xr:uid="{E775F3B7-7C46-4FA7-998A-CF509E592407}"/>
    <cellStyle name="Vejica 2 3 2 4" xfId="6708" xr:uid="{00000000-0005-0000-0000-00005A1A0000}"/>
    <cellStyle name="Vejica 2 3 2 4 2" xfId="12126" xr:uid="{C0F7E46A-5658-4725-8220-B8680DBEAF61}"/>
    <cellStyle name="Vejica 2 3 2 4 2 2" xfId="19872" xr:uid="{02D4A435-F242-4B1F-8639-FEAABAB9E2F5}"/>
    <cellStyle name="Vejica 2 3 2 5" xfId="6709" xr:uid="{00000000-0005-0000-0000-00005B1A0000}"/>
    <cellStyle name="Vejica 2 3 2 5 2" xfId="6710" xr:uid="{00000000-0005-0000-0000-00005C1A0000}"/>
    <cellStyle name="Vejica 2 3 2 5 2 2" xfId="12128" xr:uid="{351D0C9F-E7A2-4926-A41E-CD015FAB47F0}"/>
    <cellStyle name="Vejica 2 3 2 5 2 2 2" xfId="18051" xr:uid="{603CCC63-24A4-4D4D-B498-F9ECE3502835}"/>
    <cellStyle name="Vejica 2 3 2 5 3" xfId="12127" xr:uid="{2B8A93C1-3553-482A-A03D-B6698C543133}"/>
    <cellStyle name="Vejica 2 3 2 5 3 2" xfId="17672" xr:uid="{4BE49E96-9508-49A0-A9D1-EB23153E76A2}"/>
    <cellStyle name="Vejica 2 3 2 6" xfId="6711" xr:uid="{00000000-0005-0000-0000-00005D1A0000}"/>
    <cellStyle name="Vejica 2 3 2 6 2" xfId="12129" xr:uid="{5562DF46-5203-4956-BF84-6577B6F4A96A}"/>
    <cellStyle name="Vejica 2 3 2 6 2 2" xfId="18442" xr:uid="{E6DE06B6-2FB5-49DD-A144-474C886CC091}"/>
    <cellStyle name="Vejica 2 3 2 7" xfId="6712" xr:uid="{00000000-0005-0000-0000-00005E1A0000}"/>
    <cellStyle name="Vejica 2 3 2 7 2" xfId="15197" xr:uid="{E0939C6B-65BF-47C2-9973-D9CF2AF2CA17}"/>
    <cellStyle name="Vejica 2 3 2 7 2 2" xfId="25496" xr:uid="{9B4DFDBB-D3FF-4106-A3C3-FE7ADC311851}"/>
    <cellStyle name="Vejica 2 3 2 7 2 3" xfId="16952" xr:uid="{6F60B8C2-7065-43D6-A968-D30693D6CB35}"/>
    <cellStyle name="Vejica 2 3 2 7 3" xfId="26616" xr:uid="{56D74796-093B-4F4D-90DA-15F19D011EA7}"/>
    <cellStyle name="Vejica 2 3 2 7 3 2" xfId="27018" xr:uid="{C21674B2-A07A-4A16-9D87-9E049EEC9A3A}"/>
    <cellStyle name="Vejica 2 3 2 7 4" xfId="18938" xr:uid="{8725C44A-9BDD-4C5E-B1EF-0E13E7A0BC54}"/>
    <cellStyle name="Vejica 2 3 2 8" xfId="12122" xr:uid="{D929AEDE-45F1-4696-8736-4D1D2C5AF967}"/>
    <cellStyle name="Vejica 2 3 2 8 2" xfId="18444" xr:uid="{DC1861DD-FFE2-4D7A-A67D-04640CAF10F5}"/>
    <cellStyle name="Vejica 2 3 20" xfId="16937" xr:uid="{A8AD1ABC-CC91-47B4-AB71-DCF2C4FEB13E}"/>
    <cellStyle name="Vejica 2 3 21" xfId="27049" xr:uid="{428E91AF-0CA9-4519-A709-765C9789C488}"/>
    <cellStyle name="Vejica 2 3 3" xfId="6713" xr:uid="{00000000-0005-0000-0000-00005F1A0000}"/>
    <cellStyle name="Vejica 2 3 3 10" xfId="12130" xr:uid="{9DBB33BC-E92F-49D2-B71D-0513A1A05C5C}"/>
    <cellStyle name="Vejica 2 3 3 10 2" xfId="19113" xr:uid="{3EBD7543-1741-4754-99FE-AD8CA00E8BFF}"/>
    <cellStyle name="Vejica 2 3 3 2" xfId="6714" xr:uid="{00000000-0005-0000-0000-0000601A0000}"/>
    <cellStyle name="Vejica 2 3 3 2 2" xfId="6715" xr:uid="{00000000-0005-0000-0000-0000611A0000}"/>
    <cellStyle name="Vejica 2 3 3 2 2 2" xfId="6716" xr:uid="{00000000-0005-0000-0000-0000621A0000}"/>
    <cellStyle name="Vejica 2 3 3 2 2 2 2" xfId="12133" xr:uid="{A0D7961C-1D12-48EF-9311-878799D03DBE}"/>
    <cellStyle name="Vejica 2 3 3 2 2 2 2 2" xfId="25003" xr:uid="{36E288FB-E7F1-4C9D-B7A4-9A765C9F96EC}"/>
    <cellStyle name="Vejica 2 3 3 2 2 3" xfId="6717" xr:uid="{00000000-0005-0000-0000-0000631A0000}"/>
    <cellStyle name="Vejica 2 3 3 2 2 3 2" xfId="6718" xr:uid="{00000000-0005-0000-0000-0000641A0000}"/>
    <cellStyle name="Vejica 2 3 3 2 2 3 2 2" xfId="12135" xr:uid="{E1B9BE80-267B-4C9B-BEBC-2BF169ED4A5B}"/>
    <cellStyle name="Vejica 2 3 3 2 2 3 2 2 2" xfId="17282" xr:uid="{8C4D11E6-C8A0-47E7-AFEF-6A9D5F946BCD}"/>
    <cellStyle name="Vejica 2 3 3 2 2 3 3" xfId="12134" xr:uid="{8FCE5B44-F487-421E-A4E1-9E4D5901A7CC}"/>
    <cellStyle name="Vejica 2 3 3 2 2 3 3 2" xfId="18054" xr:uid="{B67220FA-E831-43F7-A3DB-B82790881008}"/>
    <cellStyle name="Vejica 2 3 3 2 2 4" xfId="6719" xr:uid="{00000000-0005-0000-0000-0000651A0000}"/>
    <cellStyle name="Vejica 2 3 3 2 2 4 2" xfId="6720" xr:uid="{00000000-0005-0000-0000-0000661A0000}"/>
    <cellStyle name="Vejica 2 3 3 2 2 4 2 2" xfId="12137" xr:uid="{5A182968-3546-44C8-B9F3-22A596995B79}"/>
    <cellStyle name="Vejica 2 3 3 2 2 4 2 2 2" xfId="20597" xr:uid="{203F60C5-49D7-43AA-A6C5-E09FBED793C9}"/>
    <cellStyle name="Vejica 2 3 3 2 2 4 3" xfId="12136" xr:uid="{8A6C3B15-2F6A-447F-86A0-C8FB19CD9F0C}"/>
    <cellStyle name="Vejica 2 3 3 2 2 4 3 2" xfId="24240" xr:uid="{1F10EEC8-542B-4752-BA59-6A229CF7A03A}"/>
    <cellStyle name="Vejica 2 3 3 2 2 5" xfId="6721" xr:uid="{00000000-0005-0000-0000-0000671A0000}"/>
    <cellStyle name="Vejica 2 3 3 2 2 5 2" xfId="6722" xr:uid="{00000000-0005-0000-0000-0000681A0000}"/>
    <cellStyle name="Vejica 2 3 3 2 2 5 2 2" xfId="12139" xr:uid="{D04F9D83-FE74-4D81-99BE-5ECD805C09D5}"/>
    <cellStyle name="Vejica 2 3 3 2 2 5 2 2 2" xfId="19871" xr:uid="{BB798549-4260-493C-B77A-6184D221B62B}"/>
    <cellStyle name="Vejica 2 3 3 2 2 5 3" xfId="12138" xr:uid="{4ACA5B95-218A-4C09-AA4A-FAC75C64FA4B}"/>
    <cellStyle name="Vejica 2 3 3 2 2 5 3 2" xfId="22338" xr:uid="{54A84D7C-5E07-41A5-A902-73DDB74301C3}"/>
    <cellStyle name="Vejica 2 3 3 2 2 6" xfId="6723" xr:uid="{00000000-0005-0000-0000-0000691A0000}"/>
    <cellStyle name="Vejica 2 3 3 2 2 6 2" xfId="12140" xr:uid="{5F7CBCCE-D3A1-4794-A4D5-5A8F607D3256}"/>
    <cellStyle name="Vejica 2 3 3 2 2 6 2 2" xfId="23237" xr:uid="{A0AE9D8D-9371-4377-8484-EF7FF5920B2F}"/>
    <cellStyle name="Vejica 2 3 3 2 2 7" xfId="6724" xr:uid="{00000000-0005-0000-0000-00006A1A0000}"/>
    <cellStyle name="Vejica 2 3 3 2 2 7 2" xfId="18050" xr:uid="{ABCAF34E-799A-403F-BEDD-09CEBD75DF45}"/>
    <cellStyle name="Vejica 2 3 3 2 2 7 3" xfId="18937" xr:uid="{ABD15429-251D-4CF8-9730-573610A1B939}"/>
    <cellStyle name="Vejica 2 3 3 2 2 8" xfId="6725" xr:uid="{00000000-0005-0000-0000-00006B1A0000}"/>
    <cellStyle name="Vejica 2 3 3 2 2 9" xfId="12132" xr:uid="{F915ADB5-FEB8-48D7-A82E-A9B43F312D15}"/>
    <cellStyle name="Vejica 2 3 3 2 2 9 2" xfId="17677" xr:uid="{D69C5F49-C253-4CB6-938F-43772827E21A}"/>
    <cellStyle name="Vejica 2 3 3 2 3" xfId="6726" xr:uid="{00000000-0005-0000-0000-00006C1A0000}"/>
    <cellStyle name="Vejica 2 3 3 2 3 2" xfId="12141" xr:uid="{B54C93B7-1C0D-401B-86B9-DAAE46D8A3CB}"/>
    <cellStyle name="Vejica 2 3 3 2 3 2 2" xfId="18441" xr:uid="{8CA3AAC0-090D-4AA5-A8FF-4846A2561C85}"/>
    <cellStyle name="Vejica 2 3 3 2 4" xfId="6727" xr:uid="{00000000-0005-0000-0000-00006D1A0000}"/>
    <cellStyle name="Vejica 2 3 3 2 4 2" xfId="6728" xr:uid="{00000000-0005-0000-0000-00006E1A0000}"/>
    <cellStyle name="Vejica 2 3 3 2 4 2 2" xfId="12143" xr:uid="{03DB3936-DBCF-4330-BC06-5BD3869AF5C2}"/>
    <cellStyle name="Vejica 2 3 3 2 4 2 2 2" xfId="17279" xr:uid="{F9454217-F0E0-4642-A769-CA532706D1F7}"/>
    <cellStyle name="Vejica 2 3 3 2 4 3" xfId="12142" xr:uid="{F8F18067-5E56-4A48-9F79-4ADE174DD47D}"/>
    <cellStyle name="Vejica 2 3 3 2 4 3 2" xfId="16951" xr:uid="{48C011F1-5D48-46D5-A36A-A0B70E0343EF}"/>
    <cellStyle name="Vejica 2 3 3 2 5" xfId="6729" xr:uid="{00000000-0005-0000-0000-00006F1A0000}"/>
    <cellStyle name="Vejica 2 3 3 2 5 2" xfId="6730" xr:uid="{00000000-0005-0000-0000-0000701A0000}"/>
    <cellStyle name="Vejica 2 3 3 2 5 2 2" xfId="12145" xr:uid="{8710D657-A762-4563-8D24-40CFF22E2CD1}"/>
    <cellStyle name="Vejica 2 3 3 2 5 2 2 2" xfId="23120" xr:uid="{49F86520-51ED-4951-9275-66F4F5FBB14A}"/>
    <cellStyle name="Vejica 2 3 3 2 5 3" xfId="12144" xr:uid="{F5FD6A1B-4C3A-4852-B037-07F42E3EB60F}"/>
    <cellStyle name="Vejica 2 3 3 2 5 3 2" xfId="19111" xr:uid="{53CF7371-06DC-45C3-AF04-89259ED35625}"/>
    <cellStyle name="Vejica 2 3 3 2 6" xfId="6731" xr:uid="{00000000-0005-0000-0000-0000711A0000}"/>
    <cellStyle name="Vejica 2 3 3 2 6 2" xfId="6732" xr:uid="{00000000-0005-0000-0000-0000721A0000}"/>
    <cellStyle name="Vejica 2 3 3 2 6 2 2" xfId="12147" xr:uid="{E203746E-47AC-4BE6-B279-0FC7625D71FC}"/>
    <cellStyle name="Vejica 2 3 3 2 6 2 2 2" xfId="25948" xr:uid="{7DAD2CF6-7650-46A5-B47C-820EFE21B669}"/>
    <cellStyle name="Vejica 2 3 3 2 6 3" xfId="12146" xr:uid="{2B399BA8-4411-4169-8F21-811A97A134BF}"/>
    <cellStyle name="Vejica 2 3 3 2 6 3 2" xfId="24103" xr:uid="{D4A8BA93-3B36-4973-A42A-EFF7CB4CA38B}"/>
    <cellStyle name="Vejica 2 3 3 2 7" xfId="6733" xr:uid="{00000000-0005-0000-0000-0000731A0000}"/>
    <cellStyle name="Vejica 2 3 3 2 7 2" xfId="12148" xr:uid="{5CB02192-7473-43F6-9407-9A28C41DB77B}"/>
    <cellStyle name="Vejica 2 3 3 2 7 2 2" xfId="25004" xr:uid="{75A4B1B6-3E8D-44EB-8D26-0FE8308B595D}"/>
    <cellStyle name="Vejica 2 3 3 2 8" xfId="6734" xr:uid="{00000000-0005-0000-0000-0000741A0000}"/>
    <cellStyle name="Vejica 2 3 3 2 8 2" xfId="18440" xr:uid="{443AA17D-661C-4D95-A02D-B91950AE78AC}"/>
    <cellStyle name="Vejica 2 3 3 2 8 3" xfId="20756" xr:uid="{3CA6D810-BCD3-4E75-80F9-8824A283D709}"/>
    <cellStyle name="Vejica 2 3 3 2 9" xfId="12131" xr:uid="{68494FAE-FE76-47DC-AD90-826E8396525C}"/>
    <cellStyle name="Vejica 2 3 3 2 9 2" xfId="23884" xr:uid="{09873BE9-72B8-449B-8D09-239529088F21}"/>
    <cellStyle name="Vejica 2 3 3 3" xfId="6735" xr:uid="{00000000-0005-0000-0000-0000751A0000}"/>
    <cellStyle name="Vejica 2 3 3 3 2" xfId="6736" xr:uid="{00000000-0005-0000-0000-0000761A0000}"/>
    <cellStyle name="Vejica 2 3 3 3 2 2" xfId="12150" xr:uid="{B60C931A-0B15-4A89-81D5-1AE391E1910A}"/>
    <cellStyle name="Vejica 2 3 3 3 2 2 2" xfId="21979" xr:uid="{1CF2AA21-2403-4BE7-962F-B8659320CFF2}"/>
    <cellStyle name="Vejica 2 3 3 3 3" xfId="6737" xr:uid="{00000000-0005-0000-0000-0000771A0000}"/>
    <cellStyle name="Vejica 2 3 3 3 3 2" xfId="6738" xr:uid="{00000000-0005-0000-0000-0000781A0000}"/>
    <cellStyle name="Vejica 2 3 3 3 3 2 2" xfId="12152" xr:uid="{BE98089E-ED9E-4822-9485-8B0A0C7AA44F}"/>
    <cellStyle name="Vejica 2 3 3 3 3 2 2 2" xfId="19870" xr:uid="{48FCF068-A47E-4EC9-96B8-EA37DAF3C152}"/>
    <cellStyle name="Vejica 2 3 3 3 3 3" xfId="12151" xr:uid="{61A9FD02-32C1-42F4-92E8-DB2165E08FF4}"/>
    <cellStyle name="Vejica 2 3 3 3 3 3 2" xfId="24242" xr:uid="{B496F3F8-9932-4312-B10C-D794F949FF43}"/>
    <cellStyle name="Vejica 2 3 3 3 4" xfId="6739" xr:uid="{00000000-0005-0000-0000-0000791A0000}"/>
    <cellStyle name="Vejica 2 3 3 3 4 2" xfId="6740" xr:uid="{00000000-0005-0000-0000-00007A1A0000}"/>
    <cellStyle name="Vejica 2 3 3 3 4 2 2" xfId="12154" xr:uid="{D150A4B1-3D97-4716-ADCD-A574F4BF8318}"/>
    <cellStyle name="Vejica 2 3 3 3 4 2 2 2" xfId="22875" xr:uid="{E33365D5-7301-4446-9C60-C9AC0E25F566}"/>
    <cellStyle name="Vejica 2 3 3 3 4 3" xfId="12153" xr:uid="{B5A0CE3D-53A8-4710-81C0-F2A0A490AD0E}"/>
    <cellStyle name="Vejica 2 3 3 3 4 3 2" xfId="17670" xr:uid="{E57D641E-E7DB-4448-A549-683C6E325ED8}"/>
    <cellStyle name="Vejica 2 3 3 3 5" xfId="6741" xr:uid="{00000000-0005-0000-0000-00007B1A0000}"/>
    <cellStyle name="Vejica 2 3 3 3 5 2" xfId="6742" xr:uid="{00000000-0005-0000-0000-00007C1A0000}"/>
    <cellStyle name="Vejica 2 3 3 3 5 2 2" xfId="12156" xr:uid="{D253C25E-E5B3-4B2D-8577-93FCA8F25ABD}"/>
    <cellStyle name="Vejica 2 3 3 3 5 2 2 2" xfId="23986" xr:uid="{A1EB69DC-67C3-4CA6-B789-0CB5B0EB3B39}"/>
    <cellStyle name="Vejica 2 3 3 3 5 3" xfId="12155" xr:uid="{ED226B1F-7830-48A8-9E85-05D093BE60A9}"/>
    <cellStyle name="Vejica 2 3 3 3 5 3 2" xfId="21010" xr:uid="{D3D20399-97E8-4930-9D46-D857FD6757BB}"/>
    <cellStyle name="Vejica 2 3 3 3 6" xfId="6743" xr:uid="{00000000-0005-0000-0000-00007D1A0000}"/>
    <cellStyle name="Vejica 2 3 3 3 6 2" xfId="12157" xr:uid="{6ADDD3E0-4C7E-4AE4-ABAF-AA2750E8A49D}"/>
    <cellStyle name="Vejica 2 3 3 3 6 2 2" xfId="18049" xr:uid="{DEF3AA48-90F8-43B3-A4B6-E7BA16C8EAAC}"/>
    <cellStyle name="Vejica 2 3 3 3 7" xfId="6744" xr:uid="{00000000-0005-0000-0000-00007E1A0000}"/>
    <cellStyle name="Vejica 2 3 3 3 7 2" xfId="21316" xr:uid="{C4C6A28F-043F-4D62-A1E4-2271C5E7C10E}"/>
    <cellStyle name="Vejica 2 3 3 3 7 3" xfId="22663" xr:uid="{7D4273F8-13D0-4259-A24F-CC743464BB19}"/>
    <cellStyle name="Vejica 2 3 3 3 8" xfId="6745" xr:uid="{00000000-0005-0000-0000-00007F1A0000}"/>
    <cellStyle name="Vejica 2 3 3 3 9" xfId="12149" xr:uid="{7CADBA4B-19B2-4790-BCBA-31E63DFEFCE1}"/>
    <cellStyle name="Vejica 2 3 3 3 9 2" xfId="26146" xr:uid="{B453A3BD-1229-446A-885A-EA0419A5CC20}"/>
    <cellStyle name="Vejica 2 3 3 4" xfId="6746" xr:uid="{00000000-0005-0000-0000-0000801A0000}"/>
    <cellStyle name="Vejica 2 3 3 4 2" xfId="12158" xr:uid="{25DDFA5D-8A98-4EC7-8C63-CF103977A379}"/>
    <cellStyle name="Vejica 2 3 3 4 2 2" xfId="16950" xr:uid="{CEB5900D-5847-482D-9FDA-36D0C28D5F31}"/>
    <cellStyle name="Vejica 2 3 3 5" xfId="6747" xr:uid="{00000000-0005-0000-0000-0000811A0000}"/>
    <cellStyle name="Vejica 2 3 3 5 2" xfId="6748" xr:uid="{00000000-0005-0000-0000-0000821A0000}"/>
    <cellStyle name="Vejica 2 3 3 5 2 2" xfId="12160" xr:uid="{F183B3AD-0F92-436D-A445-3E3950A26523}"/>
    <cellStyle name="Vejica 2 3 3 5 2 2 2" xfId="19112" xr:uid="{B3036B0C-7A73-45A8-9BF3-9F4FF4105F48}"/>
    <cellStyle name="Vejica 2 3 3 5 3" xfId="12159" xr:uid="{1C932907-D2E4-47B2-B642-68958DE2BB2D}"/>
    <cellStyle name="Vejica 2 3 3 5 3 2" xfId="21544" xr:uid="{0F5234EA-931A-4CD4-840A-6849F60A5F15}"/>
    <cellStyle name="Vejica 2 3 3 6" xfId="6749" xr:uid="{00000000-0005-0000-0000-0000831A0000}"/>
    <cellStyle name="Vejica 2 3 3 6 2" xfId="6750" xr:uid="{00000000-0005-0000-0000-0000841A0000}"/>
    <cellStyle name="Vejica 2 3 3 6 2 2" xfId="12162" xr:uid="{B8602377-B83E-49DE-A3CF-76449362E2CD}"/>
    <cellStyle name="Vejica 2 3 3 6 2 2 2" xfId="19869" xr:uid="{68A7C5AC-FA8B-40C7-9A95-38FE3EC20E98}"/>
    <cellStyle name="Vejica 2 3 3 6 3" xfId="12161" xr:uid="{17EADC6C-816D-49A7-80AB-5E98CEECDE03}"/>
    <cellStyle name="Vejica 2 3 3 6 3 2" xfId="21011" xr:uid="{74F00776-87B0-40E9-8C1F-CA564B610A79}"/>
    <cellStyle name="Vejica 2 3 3 7" xfId="6751" xr:uid="{00000000-0005-0000-0000-0000851A0000}"/>
    <cellStyle name="Vejica 2 3 3 7 2" xfId="6752" xr:uid="{00000000-0005-0000-0000-0000861A0000}"/>
    <cellStyle name="Vejica 2 3 3 7 2 2" xfId="12164" xr:uid="{3CB568A4-47D7-4585-A8F1-11ECACE8FDB6}"/>
    <cellStyle name="Vejica 2 3 3 7 2 2 2" xfId="18047" xr:uid="{BFAD2813-4A3B-4BA4-8884-24AAC903BC8A}"/>
    <cellStyle name="Vejica 2 3 3 7 3" xfId="12163" xr:uid="{705A073B-0EFE-4B7B-93B8-9F43316858F7}"/>
    <cellStyle name="Vejica 2 3 3 7 3 2" xfId="17669" xr:uid="{A99A1424-C8DE-4AD4-8135-97E5060D67EA}"/>
    <cellStyle name="Vejica 2 3 3 8" xfId="6753" xr:uid="{00000000-0005-0000-0000-0000871A0000}"/>
    <cellStyle name="Vejica 2 3 3 8 2" xfId="12165" xr:uid="{7CD7F0DC-97F5-445A-987E-4A704679515C}"/>
    <cellStyle name="Vejica 2 3 3 8 2 2" xfId="18438" xr:uid="{3B899E87-1F87-45F1-90EC-DEC5FCD95578}"/>
    <cellStyle name="Vejica 2 3 3 9" xfId="6754" xr:uid="{00000000-0005-0000-0000-0000881A0000}"/>
    <cellStyle name="Vejica 2 3 3 9 2" xfId="24247" xr:uid="{A600B680-D64B-493B-BA6C-9F0D5D513724}"/>
    <cellStyle name="Vejica 2 3 3 9 3" xfId="20755" xr:uid="{5C343B9E-A081-46B3-82CF-A91294FB80E6}"/>
    <cellStyle name="Vejica 2 3 4" xfId="6755" xr:uid="{00000000-0005-0000-0000-0000891A0000}"/>
    <cellStyle name="Vejica 2 3 4 10" xfId="12166" xr:uid="{43C118AE-0831-415B-875B-C3822E94EB8D}"/>
    <cellStyle name="Vejica 2 3 4 10 2" xfId="21050" xr:uid="{0D6A6DBC-B140-4D1C-B86C-58795B532627}"/>
    <cellStyle name="Vejica 2 3 4 2" xfId="6756" xr:uid="{00000000-0005-0000-0000-00008A1A0000}"/>
    <cellStyle name="Vejica 2 3 4 2 2" xfId="6757" xr:uid="{00000000-0005-0000-0000-00008B1A0000}"/>
    <cellStyle name="Vejica 2 3 4 2 2 2" xfId="6758" xr:uid="{00000000-0005-0000-0000-00008C1A0000}"/>
    <cellStyle name="Vejica 2 3 4 2 2 2 2" xfId="12169" xr:uid="{72A43B49-1B74-424B-8ADA-B252F775D5B9}"/>
    <cellStyle name="Vejica 2 3 4 2 2 2 2 2" xfId="18439" xr:uid="{366D60E6-D17C-423E-B269-F59C7EB88BF7}"/>
    <cellStyle name="Vejica 2 3 4 2 2 3" xfId="6759" xr:uid="{00000000-0005-0000-0000-00008D1A0000}"/>
    <cellStyle name="Vejica 2 3 4 2 2 3 2" xfId="6760" xr:uid="{00000000-0005-0000-0000-00008E1A0000}"/>
    <cellStyle name="Vejica 2 3 4 2 2 3 2 2" xfId="12171" xr:uid="{3530FF07-F494-4080-81CD-06A4450B9244}"/>
    <cellStyle name="Vejica 2 3 4 2 2 3 2 2 2" xfId="19867" xr:uid="{55ADD250-6801-4539-BC3C-958E6B1BDC21}"/>
    <cellStyle name="Vejica 2 3 4 2 2 3 3" xfId="12170" xr:uid="{AD24B1FE-9F37-49B4-8CA0-12D2D3BB9749}"/>
    <cellStyle name="Vejica 2 3 4 2 2 3 3 2" xfId="19868" xr:uid="{6F12AF22-9EEA-4840-98ED-93E7B2B991C5}"/>
    <cellStyle name="Vejica 2 3 4 2 2 4" xfId="6761" xr:uid="{00000000-0005-0000-0000-00008F1A0000}"/>
    <cellStyle name="Vejica 2 3 4 2 2 4 2" xfId="6762" xr:uid="{00000000-0005-0000-0000-0000901A0000}"/>
    <cellStyle name="Vejica 2 3 4 2 2 4 2 2" xfId="12173" xr:uid="{3811D394-4228-4DBA-BC1D-30B660DCE45E}"/>
    <cellStyle name="Vejica 2 3 4 2 2 4 2 2 2" xfId="23377" xr:uid="{37DB4078-F598-402C-BBA4-2909A2C3F6DC}"/>
    <cellStyle name="Vejica 2 3 4 2 2 4 3" xfId="12172" xr:uid="{9BC56F42-BE95-405F-827B-14E96F98B086}"/>
    <cellStyle name="Vejica 2 3 4 2 2 4 3 2" xfId="23347" xr:uid="{340F6549-DED2-4B4B-B83A-9CC5787BDC62}"/>
    <cellStyle name="Vejica 2 3 4 2 2 5" xfId="6763" xr:uid="{00000000-0005-0000-0000-0000911A0000}"/>
    <cellStyle name="Vejica 2 3 4 2 2 5 2" xfId="6764" xr:uid="{00000000-0005-0000-0000-0000921A0000}"/>
    <cellStyle name="Vejica 2 3 4 2 2 5 2 2" xfId="12175" xr:uid="{589B4417-FAC3-4A76-A0FE-52E6CAE82DCF}"/>
    <cellStyle name="Vejica 2 3 4 2 2 5 2 2 2" xfId="17668" xr:uid="{93916FBF-6139-4D67-ABA0-390AF0B6C9F2}"/>
    <cellStyle name="Vejica 2 3 4 2 2 5 3" xfId="12174" xr:uid="{5822A418-5498-4DD8-9907-A1CAC1288FAF}"/>
    <cellStyle name="Vejica 2 3 4 2 2 5 3 2" xfId="21543" xr:uid="{D7D46150-6B2E-4E8A-B595-559E5D52B1C1}"/>
    <cellStyle name="Vejica 2 3 4 2 2 6" xfId="6765" xr:uid="{00000000-0005-0000-0000-0000931A0000}"/>
    <cellStyle name="Vejica 2 3 4 2 2 6 2" xfId="12176" xr:uid="{1DC1D039-DF19-421C-B27F-27E150D035FB}"/>
    <cellStyle name="Vejica 2 3 4 2 2 6 2 2" xfId="18045" xr:uid="{5F349CB6-AE75-44F3-96DC-BF2DB945CD94}"/>
    <cellStyle name="Vejica 2 3 4 2 2 7" xfId="6766" xr:uid="{00000000-0005-0000-0000-0000941A0000}"/>
    <cellStyle name="Vejica 2 3 4 2 2 7 2" xfId="24104" xr:uid="{7FA13997-C246-4802-8B7B-EF0C0EBBC071}"/>
    <cellStyle name="Vejica 2 3 4 2 2 7 3" xfId="18936" xr:uid="{3405A447-8323-439E-9BF2-8174CA819814}"/>
    <cellStyle name="Vejica 2 3 4 2 2 8" xfId="6767" xr:uid="{00000000-0005-0000-0000-0000951A0000}"/>
    <cellStyle name="Vejica 2 3 4 2 2 9" xfId="12168" xr:uid="{A5B75515-428C-48C0-AE95-6D96B58F6DED}"/>
    <cellStyle name="Vejica 2 3 4 2 2 9 2" xfId="17277" xr:uid="{3AC61749-F001-4A70-9D55-1DDEBF5B33DB}"/>
    <cellStyle name="Vejica 2 3 4 2 3" xfId="6768" xr:uid="{00000000-0005-0000-0000-0000961A0000}"/>
    <cellStyle name="Vejica 2 3 4 2 3 2" xfId="12177" xr:uid="{E492B819-68A4-41B8-B126-455454968364}"/>
    <cellStyle name="Vejica 2 3 4 2 3 2 2" xfId="19866" xr:uid="{C2BDC46D-A097-4173-8B12-C28FF4F21FDE}"/>
    <cellStyle name="Vejica 2 3 4 2 4" xfId="6769" xr:uid="{00000000-0005-0000-0000-0000971A0000}"/>
    <cellStyle name="Vejica 2 3 4 2 4 2" xfId="6770" xr:uid="{00000000-0005-0000-0000-0000981A0000}"/>
    <cellStyle name="Vejica 2 3 4 2 4 2 2" xfId="12179" xr:uid="{1860420A-5A6D-47A8-8329-65547001D94D}"/>
    <cellStyle name="Vejica 2 3 4 2 4 2 2 2" xfId="18046" xr:uid="{D257A9E9-7A89-4D6C-80F2-9E5F49CD1B56}"/>
    <cellStyle name="Vejica 2 3 4 2 4 3" xfId="12178" xr:uid="{777A2280-414E-4F9A-A5C0-BB9F4AD3613C}"/>
    <cellStyle name="Vejica 2 3 4 2 4 3 2" xfId="24364" xr:uid="{C69580D0-9E9C-4829-90D3-F6EF2BF3AAD2}"/>
    <cellStyle name="Vejica 2 3 4 2 5" xfId="6771" xr:uid="{00000000-0005-0000-0000-0000991A0000}"/>
    <cellStyle name="Vejica 2 3 4 2 5 2" xfId="6772" xr:uid="{00000000-0005-0000-0000-00009A1A0000}"/>
    <cellStyle name="Vejica 2 3 4 2 5 2 2" xfId="12181" xr:uid="{BA612A3C-0F6E-44EE-9A45-B10585F1FD50}"/>
    <cellStyle name="Vejica 2 3 4 2 5 2 2 2" xfId="18999" xr:uid="{6347E686-A365-4A8A-A117-BF693E3B3C4C}"/>
    <cellStyle name="Vejica 2 3 4 2 5 3" xfId="12180" xr:uid="{B8E0314D-B316-4456-A417-11FC06C60AA9}"/>
    <cellStyle name="Vejica 2 3 4 2 5 3 2" xfId="23523" xr:uid="{312C7494-9FEE-46B8-B338-472CFF3D2934}"/>
    <cellStyle name="Vejica 2 3 4 2 6" xfId="6773" xr:uid="{00000000-0005-0000-0000-00009B1A0000}"/>
    <cellStyle name="Vejica 2 3 4 2 6 2" xfId="6774" xr:uid="{00000000-0005-0000-0000-00009C1A0000}"/>
    <cellStyle name="Vejica 2 3 4 2 6 2 2" xfId="12183" xr:uid="{699C2CB8-6549-4CDB-8D85-7F4E9E7323EE}"/>
    <cellStyle name="Vejica 2 3 4 2 6 2 2 2" xfId="23741" xr:uid="{19FA95C6-4E51-47E5-A7FB-D4813712364C}"/>
    <cellStyle name="Vejica 2 3 4 2 6 3" xfId="12182" xr:uid="{DB9D7C69-CE89-4D48-ADD9-C0002434FFEC}"/>
    <cellStyle name="Vejica 2 3 4 2 6 3 2" xfId="23797" xr:uid="{7EE83ED3-3485-4DE0-9AFA-7FDF049A9F0B}"/>
    <cellStyle name="Vejica 2 3 4 2 7" xfId="6775" xr:uid="{00000000-0005-0000-0000-00009D1A0000}"/>
    <cellStyle name="Vejica 2 3 4 2 7 2" xfId="12184" xr:uid="{D378A806-04B1-44F1-953F-CEABEAEC0B0E}"/>
    <cellStyle name="Vejica 2 3 4 2 7 2 2" xfId="19865" xr:uid="{77EA8327-DBEC-4E5B-8C6C-1ABD64825F24}"/>
    <cellStyle name="Vejica 2 3 4 2 8" xfId="6776" xr:uid="{00000000-0005-0000-0000-00009E1A0000}"/>
    <cellStyle name="Vejica 2 3 4 2 8 2" xfId="20598" xr:uid="{CAA574A7-1223-45EB-91F7-307FCF064EA5}"/>
    <cellStyle name="Vejica 2 3 4 2 8 3" xfId="20343" xr:uid="{9F30127A-FE03-4986-83E8-405D0D57063E}"/>
    <cellStyle name="Vejica 2 3 4 2 9" xfId="12167" xr:uid="{2A5C46D2-328F-4EEE-A6C5-9DCAFD9F7769}"/>
    <cellStyle name="Vejica 2 3 4 2 9 2" xfId="18048" xr:uid="{16DC3ADA-C98F-4FD5-9E54-E2E382B715BC}"/>
    <cellStyle name="Vejica 2 3 4 3" xfId="6777" xr:uid="{00000000-0005-0000-0000-00009F1A0000}"/>
    <cellStyle name="Vejica 2 3 4 3 2" xfId="6778" xr:uid="{00000000-0005-0000-0000-0000A01A0000}"/>
    <cellStyle name="Vejica 2 3 4 3 2 2" xfId="12186" xr:uid="{83A564A6-9F6C-43A5-8C72-6E996969B9D3}"/>
    <cellStyle name="Vejica 2 3 4 3 2 2 2" xfId="19864" xr:uid="{9B9A513F-0F1B-42D3-8862-65452B9A029C}"/>
    <cellStyle name="Vejica 2 3 4 3 3" xfId="6779" xr:uid="{00000000-0005-0000-0000-0000A11A0000}"/>
    <cellStyle name="Vejica 2 3 4 3 3 2" xfId="6780" xr:uid="{00000000-0005-0000-0000-0000A21A0000}"/>
    <cellStyle name="Vejica 2 3 4 3 3 2 2" xfId="12188" xr:uid="{FB8573E1-068A-40AC-93EA-15B811D9B9BD}"/>
    <cellStyle name="Vejica 2 3 4 3 3 2 2 2" xfId="24051" xr:uid="{58957A79-A73F-42CF-8A6C-EB7435727CDB}"/>
    <cellStyle name="Vejica 2 3 4 3 3 3" xfId="12187" xr:uid="{652C4D67-447E-474A-9753-EA7E3B92CDFE}"/>
    <cellStyle name="Vejica 2 3 4 3 3 3 2" xfId="24365" xr:uid="{BE36E9F5-92D8-438D-8935-5548067330DF}"/>
    <cellStyle name="Vejica 2 3 4 3 4" xfId="6781" xr:uid="{00000000-0005-0000-0000-0000A31A0000}"/>
    <cellStyle name="Vejica 2 3 4 3 4 2" xfId="6782" xr:uid="{00000000-0005-0000-0000-0000A41A0000}"/>
    <cellStyle name="Vejica 2 3 4 3 4 2 2" xfId="12190" xr:uid="{A09B9EA5-9225-4778-888A-467802503F65}"/>
    <cellStyle name="Vejica 2 3 4 3 4 2 2 2" xfId="21542" xr:uid="{557B9380-0746-40CD-A7CA-23AC6B9A8F43}"/>
    <cellStyle name="Vejica 2 3 4 3 4 3" xfId="12189" xr:uid="{64CB9ACE-25F2-46ED-8D8A-65925B4E0B88}"/>
    <cellStyle name="Vejica 2 3 4 3 4 3 2" xfId="18437" xr:uid="{217CFB10-31B8-4FD7-82E8-103C7A44A633}"/>
    <cellStyle name="Vejica 2 3 4 3 5" xfId="6783" xr:uid="{00000000-0005-0000-0000-0000A51A0000}"/>
    <cellStyle name="Vejica 2 3 4 3 5 2" xfId="6784" xr:uid="{00000000-0005-0000-0000-0000A61A0000}"/>
    <cellStyle name="Vejica 2 3 4 3 5 2 2" xfId="12192" xr:uid="{A900B1BA-DC58-4418-AF20-B89FDC031BF7}"/>
    <cellStyle name="Vejica 2 3 4 3 5 2 2 2" xfId="26034" xr:uid="{1186258D-4CEC-43B1-96C2-91093514BFCE}"/>
    <cellStyle name="Vejica 2 3 4 3 5 3" xfId="12191" xr:uid="{B7F84198-11C2-444D-A7F8-C9A9E0A7F963}"/>
    <cellStyle name="Vejica 2 3 4 3 5 3 2" xfId="19102" xr:uid="{D22F647C-B863-4517-A736-FE47645BD358}"/>
    <cellStyle name="Vejica 2 3 4 3 6" xfId="6785" xr:uid="{00000000-0005-0000-0000-0000A71A0000}"/>
    <cellStyle name="Vejica 2 3 4 3 6 2" xfId="12193" xr:uid="{3A56AAF0-7168-4A69-94E1-1236D0B66D29}"/>
    <cellStyle name="Vejica 2 3 4 3 6 2 2" xfId="17667" xr:uid="{97F0B4D9-5999-4424-8EDA-A3221451E960}"/>
    <cellStyle name="Vejica 2 3 4 3 7" xfId="6786" xr:uid="{00000000-0005-0000-0000-0000A81A0000}"/>
    <cellStyle name="Vejica 2 3 4 3 7 2" xfId="22025" xr:uid="{B2E6D8F7-A684-439C-AF4D-8020629C8267}"/>
    <cellStyle name="Vejica 2 3 4 3 7 3" xfId="18935" xr:uid="{1FEEAB4E-D634-4BED-9C17-23BC7DEED91F}"/>
    <cellStyle name="Vejica 2 3 4 3 8" xfId="6787" xr:uid="{00000000-0005-0000-0000-0000A91A0000}"/>
    <cellStyle name="Vejica 2 3 4 3 9" xfId="12185" xr:uid="{4EC19585-F45D-4AC3-9F24-9DFAEDAFC119}"/>
    <cellStyle name="Vejica 2 3 4 3 9 2" xfId="23885" xr:uid="{3D5F1EE2-92D7-40F1-B8C3-AFAAD8AC7C04}"/>
    <cellStyle name="Vejica 2 3 4 4" xfId="6788" xr:uid="{00000000-0005-0000-0000-0000AA1A0000}"/>
    <cellStyle name="Vejica 2 3 4 4 2" xfId="12194" xr:uid="{815076FF-EA5E-4B28-B86F-EEE12579FA57}"/>
    <cellStyle name="Vejica 2 3 4 4 2 2" xfId="19863" xr:uid="{496EB787-A931-4B5F-A6AB-74ED2161AB68}"/>
    <cellStyle name="Vejica 2 3 4 5" xfId="6789" xr:uid="{00000000-0005-0000-0000-0000AB1A0000}"/>
    <cellStyle name="Vejica 2 3 4 5 2" xfId="6790" xr:uid="{00000000-0005-0000-0000-0000AC1A0000}"/>
    <cellStyle name="Vejica 2 3 4 5 2 2" xfId="12196" xr:uid="{31D92D89-457F-42A4-8FCD-BE11ABFAD55E}"/>
    <cellStyle name="Vejica 2 3 4 5 2 2 2" xfId="19109" xr:uid="{D384639F-0246-434A-A7E7-CF9E0D26A050}"/>
    <cellStyle name="Vejica 2 3 4 5 3" xfId="12195" xr:uid="{CDF4B841-FF1A-40B3-AEA1-DC7172590DEE}"/>
    <cellStyle name="Vejica 2 3 4 5 3 2" xfId="23747" xr:uid="{C7AC1157-3C7F-4751-8670-1A1BD348D91A}"/>
    <cellStyle name="Vejica 2 3 4 6" xfId="6791" xr:uid="{00000000-0005-0000-0000-0000AD1A0000}"/>
    <cellStyle name="Vejica 2 3 4 6 2" xfId="6792" xr:uid="{00000000-0005-0000-0000-0000AE1A0000}"/>
    <cellStyle name="Vejica 2 3 4 6 2 2" xfId="12198" xr:uid="{C439226E-C5F6-4AFD-AF97-055FC10D4F72}"/>
    <cellStyle name="Vejica 2 3 4 6 2 2 2" xfId="17666" xr:uid="{E419C6DB-9E5C-4EDA-AAA9-0C09A785AB8C}"/>
    <cellStyle name="Vejica 2 3 4 6 3" xfId="12197" xr:uid="{3B3A994D-9167-4A64-9D2D-AA3AE7078E63}"/>
    <cellStyle name="Vejica 2 3 4 6 3 2" xfId="23121" xr:uid="{431D2470-2575-434C-A363-6D228D07A039}"/>
    <cellStyle name="Vejica 2 3 4 7" xfId="6793" xr:uid="{00000000-0005-0000-0000-0000AF1A0000}"/>
    <cellStyle name="Vejica 2 3 4 7 2" xfId="6794" xr:uid="{00000000-0005-0000-0000-0000B01A0000}"/>
    <cellStyle name="Vejica 2 3 4 7 2 2" xfId="12200" xr:uid="{747631CB-58ED-434F-BFF6-304DA8FD92EA}"/>
    <cellStyle name="Vejica 2 3 4 7 2 2 2" xfId="18436" xr:uid="{EF80713E-91A1-46D3-8DBE-B6C9840C5C79}"/>
    <cellStyle name="Vejica 2 3 4 7 3" xfId="12199" xr:uid="{55622098-0CA0-4CD0-B232-CA4C50C6A256}"/>
    <cellStyle name="Vejica 2 3 4 7 3 2" xfId="18044" xr:uid="{974498B9-1626-4170-BC5C-6C2E69C9F616}"/>
    <cellStyle name="Vejica 2 3 4 8" xfId="6795" xr:uid="{00000000-0005-0000-0000-0000B11A0000}"/>
    <cellStyle name="Vejica 2 3 4 8 2" xfId="12201" xr:uid="{420D25E6-B148-42BC-9947-877E034383B1}"/>
    <cellStyle name="Vejica 2 3 4 8 2 2" xfId="19862" xr:uid="{8CB02C1C-616E-4842-9E64-5A00C80E1E2D}"/>
    <cellStyle name="Vejica 2 3 4 9" xfId="6796" xr:uid="{00000000-0005-0000-0000-0000B21A0000}"/>
    <cellStyle name="Vejica 2 3 4 9 2" xfId="23985" xr:uid="{E663F17A-BD2B-455B-B5C0-91AC8EEE3FDD}"/>
    <cellStyle name="Vejica 2 3 4 9 3" xfId="26020" xr:uid="{F2B74FF6-23D4-4CF1-A91A-45AA73900659}"/>
    <cellStyle name="Vejica 2 3 5" xfId="6797" xr:uid="{00000000-0005-0000-0000-0000B31A0000}"/>
    <cellStyle name="Vejica 2 3 5 2" xfId="6798" xr:uid="{00000000-0005-0000-0000-0000B41A0000}"/>
    <cellStyle name="Vejica 2 3 5 2 2" xfId="6799" xr:uid="{00000000-0005-0000-0000-0000B51A0000}"/>
    <cellStyle name="Vejica 2 3 5 2 2 2" xfId="12204" xr:uid="{C55AF18F-2892-4666-9BCA-72CCFB0C3E69}"/>
    <cellStyle name="Vejica 2 3 5 2 2 2 2" xfId="19861" xr:uid="{9DD0E9AB-2C18-46B2-A6F3-28764ED42C49}"/>
    <cellStyle name="Vejica 2 3 5 2 3" xfId="6800" xr:uid="{00000000-0005-0000-0000-0000B61A0000}"/>
    <cellStyle name="Vejica 2 3 5 2 3 2" xfId="6801" xr:uid="{00000000-0005-0000-0000-0000B71A0000}"/>
    <cellStyle name="Vejica 2 3 5 2 3 2 2" xfId="12206" xr:uid="{ED1C0947-B15F-4DAC-9612-E5CB56C39183}"/>
    <cellStyle name="Vejica 2 3 5 2 3 2 2 2" xfId="24052" xr:uid="{5F601CA6-607A-4249-997C-945DE13EA462}"/>
    <cellStyle name="Vejica 2 3 5 2 3 3" xfId="12205" xr:uid="{9229F60C-3749-488A-B3D3-2B1E3250296C}"/>
    <cellStyle name="Vejica 2 3 5 2 3 3 2" xfId="21012" xr:uid="{ACFB421E-C41C-4B6D-85A4-F3AD40EAE894}"/>
    <cellStyle name="Vejica 2 3 5 2 4" xfId="6802" xr:uid="{00000000-0005-0000-0000-0000B81A0000}"/>
    <cellStyle name="Vejica 2 3 5 2 4 2" xfId="6803" xr:uid="{00000000-0005-0000-0000-0000B91A0000}"/>
    <cellStyle name="Vejica 2 3 5 2 4 2 2" xfId="12208" xr:uid="{056FBCEF-0129-4638-B806-62EB53D44E39}"/>
    <cellStyle name="Vejica 2 3 5 2 4 2 2 2" xfId="17278" xr:uid="{B9026C71-12E2-4F8E-A41F-32B42A41A746}"/>
    <cellStyle name="Vejica 2 3 5 2 4 3" xfId="12207" xr:uid="{014CCA4E-A739-4714-A3CA-C578BD5C7862}"/>
    <cellStyle name="Vejica 2 3 5 2 4 3 2" xfId="21541" xr:uid="{5968D11F-231E-4D21-9C26-2C871726C538}"/>
    <cellStyle name="Vejica 2 3 5 2 5" xfId="6804" xr:uid="{00000000-0005-0000-0000-0000BA1A0000}"/>
    <cellStyle name="Vejica 2 3 5 2 5 2" xfId="6805" xr:uid="{00000000-0005-0000-0000-0000BB1A0000}"/>
    <cellStyle name="Vejica 2 3 5 2 5 2 2" xfId="12210" xr:uid="{90C9EDE9-3A24-48D5-AD24-DD11E4A89EFB}"/>
    <cellStyle name="Vejica 2 3 5 2 5 2 2 2" xfId="23746" xr:uid="{9376CF95-94F5-42A4-98DE-B4D626633331}"/>
    <cellStyle name="Vejica 2 3 5 2 5 3" xfId="12209" xr:uid="{2999D219-41EA-4D4B-8554-47855FC04761}"/>
    <cellStyle name="Vejica 2 3 5 2 5 3 2" xfId="19860" xr:uid="{CAE272BC-8AB4-4558-8F83-837B99082F4B}"/>
    <cellStyle name="Vejica 2 3 5 2 6" xfId="6806" xr:uid="{00000000-0005-0000-0000-0000BC1A0000}"/>
    <cellStyle name="Vejica 2 3 5 2 6 2" xfId="12211" xr:uid="{487ADB05-A880-44EF-B197-EE0BC0F3E0CD}"/>
    <cellStyle name="Vejica 2 3 5 2 6 2 2" xfId="19107" xr:uid="{916243AB-D987-4FE0-A985-DACB6E000DD1}"/>
    <cellStyle name="Vejica 2 3 5 2 7" xfId="6807" xr:uid="{00000000-0005-0000-0000-0000BD1A0000}"/>
    <cellStyle name="Vejica 2 3 5 2 7 2" xfId="23619" xr:uid="{B52C9823-D926-4C6B-8988-697041AC4396}"/>
    <cellStyle name="Vejica 2 3 5 2 7 3" xfId="20342" xr:uid="{81ADEE3F-37DA-45F3-BDC4-333480AC505C}"/>
    <cellStyle name="Vejica 2 3 5 2 8" xfId="6808" xr:uid="{00000000-0005-0000-0000-0000BE1A0000}"/>
    <cellStyle name="Vejica 2 3 5 2 9" xfId="12203" xr:uid="{AFD381FA-0B5A-4CE4-BC33-390E47AE0F8E}"/>
    <cellStyle name="Vejica 2 3 5 2 9 2" xfId="21013" xr:uid="{74FF4F62-F8EF-4F71-97D8-EB9A516A4129}"/>
    <cellStyle name="Vejica 2 3 5 3" xfId="6809" xr:uid="{00000000-0005-0000-0000-0000BF1A0000}"/>
    <cellStyle name="Vejica 2 3 5 3 2" xfId="12212" xr:uid="{9E59FCB4-25A0-4F66-B65F-F94FDB6A48F0}"/>
    <cellStyle name="Vejica 2 3 5 3 2 2" xfId="21014" xr:uid="{18550F15-AFC3-4DA3-A548-D5B4776F9C8A}"/>
    <cellStyle name="Vejica 2 3 5 4" xfId="6810" xr:uid="{00000000-0005-0000-0000-0000C01A0000}"/>
    <cellStyle name="Vejica 2 3 5 4 2" xfId="6811" xr:uid="{00000000-0005-0000-0000-0000C11A0000}"/>
    <cellStyle name="Vejica 2 3 5 4 2 2" xfId="12214" xr:uid="{7192E9C4-6E27-4C78-9565-070A4C888E9A}"/>
    <cellStyle name="Vejica 2 3 5 4 2 2 2" xfId="17276" xr:uid="{0BEB3020-9D95-40C3-813E-D6DD4D4CAE14}"/>
    <cellStyle name="Vejica 2 3 5 4 3" xfId="12213" xr:uid="{C89231C1-1247-453F-8A0E-C977771FFF92}"/>
    <cellStyle name="Vejica 2 3 5 4 3 2" xfId="18043" xr:uid="{F2B04009-29C6-4908-B17E-E5FE99955E78}"/>
    <cellStyle name="Vejica 2 3 5 5" xfId="6812" xr:uid="{00000000-0005-0000-0000-0000C21A0000}"/>
    <cellStyle name="Vejica 2 3 5 5 2" xfId="6813" xr:uid="{00000000-0005-0000-0000-0000C31A0000}"/>
    <cellStyle name="Vejica 2 3 5 5 2 2" xfId="12216" xr:uid="{1F3C1939-E6F7-415E-87BE-6B89F756876E}"/>
    <cellStyle name="Vejica 2 3 5 5 2 2 2" xfId="26364" xr:uid="{D239A1D7-A301-4CAA-BB7C-05B645E4E375}"/>
    <cellStyle name="Vejica 2 3 5 5 3" xfId="12215" xr:uid="{1ACB12CB-42E0-4BB0-9ADB-FC7322FB46C7}"/>
    <cellStyle name="Vejica 2 3 5 5 3 2" xfId="19387" xr:uid="{2802962E-86D8-40B9-A344-C60A052E3E5F}"/>
    <cellStyle name="Vejica 2 3 5 6" xfId="6814" xr:uid="{00000000-0005-0000-0000-0000C41A0000}"/>
    <cellStyle name="Vejica 2 3 5 6 2" xfId="6815" xr:uid="{00000000-0005-0000-0000-0000C51A0000}"/>
    <cellStyle name="Vejica 2 3 5 6 2 2" xfId="12218" xr:uid="{FFD00145-303D-40A6-BF25-CD6E75281694}"/>
    <cellStyle name="Vejica 2 3 5 6 2 2 2" xfId="19859" xr:uid="{D4A0C5E8-AE21-4344-9373-EF303061A92E}"/>
    <cellStyle name="Vejica 2 3 5 6 3" xfId="12217" xr:uid="{D58C858B-12B2-4146-848C-6511A5F5A602}"/>
    <cellStyle name="Vejica 2 3 5 6 3 2" xfId="18435" xr:uid="{4BADC708-7701-43A4-A16E-38AB231D7BA8}"/>
    <cellStyle name="Vejica 2 3 5 7" xfId="6816" xr:uid="{00000000-0005-0000-0000-0000C61A0000}"/>
    <cellStyle name="Vejica 2 3 5 7 2" xfId="12219" xr:uid="{B93C1D43-5BD5-4387-85B3-2E64104860C8}"/>
    <cellStyle name="Vejica 2 3 5 7 2 2" xfId="19858" xr:uid="{88CD55A0-30CE-4726-A210-395CDDF0D43D}"/>
    <cellStyle name="Vejica 2 3 5 8" xfId="6817" xr:uid="{00000000-0005-0000-0000-0000C71A0000}"/>
    <cellStyle name="Vejica 2 3 5 8 2" xfId="22877" xr:uid="{2594C9E4-85E6-4411-ACF6-0B1BF558DC4E}"/>
    <cellStyle name="Vejica 2 3 5 8 3" xfId="22662" xr:uid="{BC3C56D8-7479-4623-9EDE-23D34E94D6BB}"/>
    <cellStyle name="Vejica 2 3 5 9" xfId="12202" xr:uid="{641D124C-627F-4842-A36A-A5C6526DD566}"/>
    <cellStyle name="Vejica 2 3 5 9 2" xfId="20599" xr:uid="{DE17750E-15E1-4C5F-AEB8-FB0A3445FCA3}"/>
    <cellStyle name="Vejica 2 3 6" xfId="6818" xr:uid="{00000000-0005-0000-0000-0000C81A0000}"/>
    <cellStyle name="Vejica 2 3 6 2" xfId="6819" xr:uid="{00000000-0005-0000-0000-0000C91A0000}"/>
    <cellStyle name="Vejica 2 3 6 2 2" xfId="12221" xr:uid="{996B131F-91B6-47D4-8E02-FC4F4273AB5B}"/>
    <cellStyle name="Vejica 2 3 6 2 2 2" xfId="19856" xr:uid="{5A600236-7CBE-4EA0-AF27-DE98523FBF24}"/>
    <cellStyle name="Vejica 2 3 6 3" xfId="6820" xr:uid="{00000000-0005-0000-0000-0000CA1A0000}"/>
    <cellStyle name="Vejica 2 3 6 3 2" xfId="6821" xr:uid="{00000000-0005-0000-0000-0000CB1A0000}"/>
    <cellStyle name="Vejica 2 3 6 3 2 2" xfId="12223" xr:uid="{23608276-46F5-47DC-902D-9A03884B1153}"/>
    <cellStyle name="Vejica 2 3 6 3 2 2 2" xfId="17664" xr:uid="{12EBBCF3-86F0-4AAE-BCB6-D1D266BDDABB}"/>
    <cellStyle name="Vejica 2 3 6 3 3" xfId="12222" xr:uid="{529A52A0-589A-4E2D-A19F-224413C74809}"/>
    <cellStyle name="Vejica 2 3 6 3 3 2" xfId="21540" xr:uid="{146A30E9-AB9B-4B2A-9D80-94C63E8E918B}"/>
    <cellStyle name="Vejica 2 3 6 4" xfId="6822" xr:uid="{00000000-0005-0000-0000-0000CC1A0000}"/>
    <cellStyle name="Vejica 2 3 6 4 2" xfId="6823" xr:uid="{00000000-0005-0000-0000-0000CD1A0000}"/>
    <cellStyle name="Vejica 2 3 6 4 2 2" xfId="12225" xr:uid="{B521516B-8E98-494E-88F8-28EE592EF937}"/>
    <cellStyle name="Vejica 2 3 6 4 2 2 2" xfId="24101" xr:uid="{9035D8ED-8BC4-42A9-B86D-F2B8AF8A06D5}"/>
    <cellStyle name="Vejica 2 3 6 4 3" xfId="12224" xr:uid="{9F305A9D-71C2-4A55-ABA8-14054632DBDC}"/>
    <cellStyle name="Vejica 2 3 6 4 3 2" xfId="18042" xr:uid="{8659B07A-CF88-4ED8-99EB-96D8087D9444}"/>
    <cellStyle name="Vejica 2 3 6 5" xfId="6824" xr:uid="{00000000-0005-0000-0000-0000CE1A0000}"/>
    <cellStyle name="Vejica 2 3 6 5 2" xfId="6825" xr:uid="{00000000-0005-0000-0000-0000CF1A0000}"/>
    <cellStyle name="Vejica 2 3 6 5 2 2" xfId="12227" xr:uid="{2BD052EF-F85D-4132-98D7-E28D0C77D446}"/>
    <cellStyle name="Vejica 2 3 6 5 2 2 2" xfId="19108" xr:uid="{0900A408-AE49-43F5-A336-254E4CAAD7ED}"/>
    <cellStyle name="Vejica 2 3 6 5 3" xfId="12226" xr:uid="{F75FE3D4-A985-4E91-9B88-65399DF576B3}"/>
    <cellStyle name="Vejica 2 3 6 5 3 2" xfId="19857" xr:uid="{A6169F80-8CFC-49DF-B328-C2D4B3F7CC9E}"/>
    <cellStyle name="Vejica 2 3 6 6" xfId="6826" xr:uid="{00000000-0005-0000-0000-0000D01A0000}"/>
    <cellStyle name="Vejica 2 3 6 6 2" xfId="12228" xr:uid="{DFB032C9-B17A-44CB-9DB6-120AE61CAB55}"/>
    <cellStyle name="Vejica 2 3 6 6 2 2" xfId="23123" xr:uid="{E3700F37-7FAC-438C-BB25-B6DD1218A0E6}"/>
    <cellStyle name="Vejica 2 3 6 7" xfId="6827" xr:uid="{00000000-0005-0000-0000-0000D11A0000}"/>
    <cellStyle name="Vejica 2 3 6 7 2" xfId="17665" xr:uid="{68E74B46-41BF-42A2-A9AB-D014B2378F78}"/>
    <cellStyle name="Vejica 2 3 6 7 3" xfId="20341" xr:uid="{0C5722EC-A748-4E26-9723-B49FBC93C016}"/>
    <cellStyle name="Vejica 2 3 6 8" xfId="6828" xr:uid="{00000000-0005-0000-0000-0000D21A0000}"/>
    <cellStyle name="Vejica 2 3 6 9" xfId="12220" xr:uid="{1128EFA2-8DF4-4945-8218-53D6C7437956}"/>
    <cellStyle name="Vejica 2 3 6 9 2" xfId="23379" xr:uid="{0569D349-FFB9-465F-AAA4-E6967C9DC3FF}"/>
    <cellStyle name="Vejica 2 3 7" xfId="6829" xr:uid="{00000000-0005-0000-0000-0000D31A0000}"/>
    <cellStyle name="Vejica 2 3 7 2" xfId="12229" xr:uid="{CC4642CB-7E23-4F06-AC5C-A655CBCFD549}"/>
    <cellStyle name="Vejica 2 3 7 2 2" xfId="17275" xr:uid="{48BC1020-0F98-4C04-9B51-A4136525F758}"/>
    <cellStyle name="Vejica 2 3 8" xfId="6830" xr:uid="{00000000-0005-0000-0000-0000D41A0000}"/>
    <cellStyle name="Vejica 2 3 8 2" xfId="6831" xr:uid="{00000000-0005-0000-0000-0000D51A0000}"/>
    <cellStyle name="Vejica 2 3 8 2 2" xfId="12231" xr:uid="{95CB8E2F-27A3-4B3A-AD21-54AB9A353AEE}"/>
    <cellStyle name="Vejica 2 3 8 2 2 2" xfId="23745" xr:uid="{B1BF4FE7-B9B6-45E5-8A9D-C1F961F85936}"/>
    <cellStyle name="Vejica 2 3 8 3" xfId="12230" xr:uid="{80049056-DF66-42EF-931F-1EE55BBE110E}"/>
    <cellStyle name="Vejica 2 3 8 3 2" xfId="22423" xr:uid="{39CBAFFC-470D-4B12-9803-9AA2A16A358E}"/>
    <cellStyle name="Vejica 2 3 9" xfId="6832" xr:uid="{00000000-0005-0000-0000-0000D61A0000}"/>
    <cellStyle name="Vejica 2 3 9 2" xfId="6833" xr:uid="{00000000-0005-0000-0000-0000D71A0000}"/>
    <cellStyle name="Vejica 2 3 9 2 2" xfId="12233" xr:uid="{F44FB856-6FD7-442B-BA86-9B66C4D1EE8E}"/>
    <cellStyle name="Vejica 2 3 9 2 2 2" xfId="19855" xr:uid="{81BC8ADB-68A4-4119-83EA-C75AB939583C}"/>
    <cellStyle name="Vejica 2 3 9 3" xfId="12232" xr:uid="{15309D68-DB7D-47C1-B4C1-966C79F607ED}"/>
    <cellStyle name="Vejica 2 3 9 3 2" xfId="23637" xr:uid="{AB79F92F-D111-4A82-9A31-3ECC83526EC1}"/>
    <cellStyle name="Vejica 2 30" xfId="9764" xr:uid="{4BFCA711-9A57-4F7C-9D2B-294DCD95F42F}"/>
    <cellStyle name="Vejica 2 30 2" xfId="26913" xr:uid="{367AF2CA-3C83-45A5-B4CE-88A78EC0FFBB}"/>
    <cellStyle name="Vejica 2 30 3" xfId="26383" xr:uid="{41430088-F012-40B4-8709-86D05CFEF088}"/>
    <cellStyle name="Vejica 2 31" xfId="24658" xr:uid="{0D9C3DA1-8652-47FD-BB07-B888DF801828}"/>
    <cellStyle name="Vejica 2 31 2" xfId="25159" xr:uid="{7D1170B0-2636-4ADF-82C5-438F3EE444C9}"/>
    <cellStyle name="Vejica 2 32" xfId="25112" xr:uid="{FF0952A0-571B-4A68-AD55-5A3EA7FEF37F}"/>
    <cellStyle name="Vejica 2 33" xfId="21336" xr:uid="{A8AE0227-AD91-4C2A-BADD-66FDFE479C18}"/>
    <cellStyle name="Vejica 2 34" xfId="16918" xr:uid="{3E1FB0CC-3385-4F48-BCF9-A5B74390C216}"/>
    <cellStyle name="Vejica 2 35" xfId="27032" xr:uid="{16FF3B6B-46AC-4BF1-A125-91D1B6BE3B68}"/>
    <cellStyle name="Vejica 2 4" xfId="27" xr:uid="{00000000-0005-0000-0000-0000D81A0000}"/>
    <cellStyle name="Vejica 2 4 10" xfId="6835" xr:uid="{00000000-0005-0000-0000-0000D91A0000}"/>
    <cellStyle name="Vejica 2 4 10 2" xfId="12235" xr:uid="{DCE707D4-A226-4ACB-8B9A-EEEA1C92DDAD}"/>
    <cellStyle name="Vejica 2 4 10 2 2" xfId="22026" xr:uid="{43BD0C52-8876-44C2-905A-4AA99B7F334C}"/>
    <cellStyle name="Vejica 2 4 11" xfId="6836" xr:uid="{00000000-0005-0000-0000-0000DA1A0000}"/>
    <cellStyle name="Vejica 2 4 11 2" xfId="15149" xr:uid="{8B650F8F-357A-43FD-8CA3-2AAB97D6E156}"/>
    <cellStyle name="Vejica 2 4 11 2 2" xfId="18434" xr:uid="{BCC476D3-259D-424C-AF77-4ECA7A3ABE5F}"/>
    <cellStyle name="Vejica 2 4 11 3" xfId="26615" xr:uid="{D2364F1C-EA09-4CB9-A65E-9EACBF6A9779}"/>
    <cellStyle name="Vejica 2 4 11 4" xfId="23731" xr:uid="{33FC5099-8171-4D17-B1BC-2BBBA3BD24DF}"/>
    <cellStyle name="Vejica 2 4 12" xfId="6834" xr:uid="{00000000-0005-0000-0000-0000DB1A0000}"/>
    <cellStyle name="Vejica 2 4 12 2" xfId="12234" xr:uid="{834A5E0D-808F-4FBF-A22E-73F39B9E418A}"/>
    <cellStyle name="Vejica 2 4 13" xfId="9839" xr:uid="{05E05469-38BB-4B09-AFB1-03DB3F2A0431}"/>
    <cellStyle name="Vejica 2 4 13 2" xfId="26918" xr:uid="{A8D61617-7F87-4674-A968-4628FB28C724}"/>
    <cellStyle name="Vejica 2 4 13 3" xfId="26355" xr:uid="{AC9AF802-0C25-4A61-A04A-C2C5D5160AE4}"/>
    <cellStyle name="Vejica 2 4 14" xfId="24663" xr:uid="{408A25E5-8788-4869-B7C1-BDDC66CEFDA6}"/>
    <cellStyle name="Vejica 2 4 14 2" xfId="25168" xr:uid="{B2D45E11-3C10-4D05-9E53-986DA385096E}"/>
    <cellStyle name="Vejica 2 4 14 3" xfId="20229" xr:uid="{A4C7C185-C290-418E-944B-A926B11E04AE}"/>
    <cellStyle name="Vejica 2 4 15" xfId="25121" xr:uid="{C6C07BC0-04F1-4142-9F8B-794C0F020CE3}"/>
    <cellStyle name="Vejica 2 4 16" xfId="21345" xr:uid="{20DCE7B1-99B8-499B-B7BF-D19621055AED}"/>
    <cellStyle name="Vejica 2 4 17" xfId="16931" xr:uid="{BCA6FA71-F862-48A6-90A2-10AFFE75AFEC}"/>
    <cellStyle name="Vejica 2 4 18" xfId="27041" xr:uid="{201EFE11-4E8B-494F-AA33-EF4041C7FEF2}"/>
    <cellStyle name="Vejica 2 4 2" xfId="6837" xr:uid="{00000000-0005-0000-0000-0000DC1A0000}"/>
    <cellStyle name="Vejica 2 4 2 10" xfId="12236" xr:uid="{355085E4-AF65-4789-82F3-EAA9B6165857}"/>
    <cellStyle name="Vejica 2 4 2 10 2" xfId="21539" xr:uid="{69570058-F28D-4DD6-9B8B-1AE600BA92DE}"/>
    <cellStyle name="Vejica 2 4 2 2" xfId="6838" xr:uid="{00000000-0005-0000-0000-0000DD1A0000}"/>
    <cellStyle name="Vejica 2 4 2 2 2" xfId="6839" xr:uid="{00000000-0005-0000-0000-0000DE1A0000}"/>
    <cellStyle name="Vejica 2 4 2 2 2 2" xfId="6840" xr:uid="{00000000-0005-0000-0000-0000DF1A0000}"/>
    <cellStyle name="Vejica 2 4 2 2 2 2 2" xfId="12239" xr:uid="{6027264B-B1E0-46CE-8415-48B381597280}"/>
    <cellStyle name="Vejica 2 4 2 2 2 2 2 2" xfId="17663" xr:uid="{8C355648-415A-4127-9B3A-CD7752EE8922}"/>
    <cellStyle name="Vejica 2 4 2 2 2 3" xfId="6841" xr:uid="{00000000-0005-0000-0000-0000E01A0000}"/>
    <cellStyle name="Vejica 2 4 2 2 2 3 2" xfId="6842" xr:uid="{00000000-0005-0000-0000-0000E11A0000}"/>
    <cellStyle name="Vejica 2 4 2 2 2 3 2 2" xfId="12241" xr:uid="{EA7C94F7-57C7-459B-B269-C5000657773B}"/>
    <cellStyle name="Vejica 2 4 2 2 2 3 2 2 2" xfId="17274" xr:uid="{78A747FB-91ED-455C-A4A8-F7A7D0B5870A}"/>
    <cellStyle name="Vejica 2 4 2 2 2 3 3" xfId="12240" xr:uid="{A82B4A83-090E-487D-9F9B-1445B0A83D4C}"/>
    <cellStyle name="Vejica 2 4 2 2 2 3 3 2" xfId="18041" xr:uid="{2D3C85E8-DBFC-45F0-B237-F18C7A0E48D7}"/>
    <cellStyle name="Vejica 2 4 2 2 2 4" xfId="6843" xr:uid="{00000000-0005-0000-0000-0000E21A0000}"/>
    <cellStyle name="Vejica 2 4 2 2 2 4 2" xfId="6844" xr:uid="{00000000-0005-0000-0000-0000E31A0000}"/>
    <cellStyle name="Vejica 2 4 2 2 2 4 2 2" xfId="12243" xr:uid="{0D287823-B3E8-49E7-B1B2-4765D4661714}"/>
    <cellStyle name="Vejica 2 4 2 2 2 4 2 2 2" xfId="22876" xr:uid="{6618B2FA-695E-44A4-BD0A-AE18DA88E3FE}"/>
    <cellStyle name="Vejica 2 4 2 2 2 4 3" xfId="12242" xr:uid="{D5E7C67C-D813-47C1-86C9-560F71FB69AD}"/>
    <cellStyle name="Vejica 2 4 2 2 2 4 3 2" xfId="24102" xr:uid="{E1FCCF13-F6AE-4166-BE6D-3F697BA155DA}"/>
    <cellStyle name="Vejica 2 4 2 2 2 5" xfId="6845" xr:uid="{00000000-0005-0000-0000-0000E41A0000}"/>
    <cellStyle name="Vejica 2 4 2 2 2 5 2" xfId="6846" xr:uid="{00000000-0005-0000-0000-0000E51A0000}"/>
    <cellStyle name="Vejica 2 4 2 2 2 5 2 2" xfId="12245" xr:uid="{0EC7DB09-0019-44F4-983A-136123504BA0}"/>
    <cellStyle name="Vejica 2 4 2 2 2 5 2 2 2" xfId="19854" xr:uid="{E25C622D-7B3F-4221-A4D1-3A811C826176}"/>
    <cellStyle name="Vejica 2 4 2 2 2 5 3" xfId="12244" xr:uid="{3A84589D-B909-4AA9-B8BF-0AB7B5AF1309}"/>
    <cellStyle name="Vejica 2 4 2 2 2 5 3 2" xfId="21881" xr:uid="{9218452A-8D92-4D90-9A3F-AFD4167226A9}"/>
    <cellStyle name="Vejica 2 4 2 2 2 6" xfId="6847" xr:uid="{00000000-0005-0000-0000-0000E61A0000}"/>
    <cellStyle name="Vejica 2 4 2 2 2 6 2" xfId="12246" xr:uid="{EF6250DC-04D1-4594-AE7B-946ABF096B66}"/>
    <cellStyle name="Vejica 2 4 2 2 2 6 2 2" xfId="23744" xr:uid="{CE73E168-32E6-40E1-B3F7-118C177B8FF6}"/>
    <cellStyle name="Vejica 2 4 2 2 2 7" xfId="6848" xr:uid="{00000000-0005-0000-0000-0000E71A0000}"/>
    <cellStyle name="Vejica 2 4 2 2 2 7 2" xfId="23290" xr:uid="{6D4C3E41-1075-4FDB-9FC0-15A10A585088}"/>
    <cellStyle name="Vejica 2 4 2 2 2 7 3" xfId="26148" xr:uid="{5C4FA5A3-48E4-4CEF-8A70-77AB5466C1EA}"/>
    <cellStyle name="Vejica 2 4 2 2 2 8" xfId="6849" xr:uid="{00000000-0005-0000-0000-0000E81A0000}"/>
    <cellStyle name="Vejica 2 4 2 2 2 9" xfId="12238" xr:uid="{364CD5B0-24A0-4F17-AEA6-6C7C1133F36F}"/>
    <cellStyle name="Vejica 2 4 2 2 2 9 2" xfId="21015" xr:uid="{9C1336B9-928B-41E4-AA26-B22459947038}"/>
    <cellStyle name="Vejica 2 4 2 2 3" xfId="6850" xr:uid="{00000000-0005-0000-0000-0000E91A0000}"/>
    <cellStyle name="Vejica 2 4 2 2 3 2" xfId="12247" xr:uid="{4889A27C-544A-475A-8491-718FF67C7433}"/>
    <cellStyle name="Vejica 2 4 2 2 3 2 2" xfId="17661" xr:uid="{2B1618E0-0F04-4C62-9B84-5A0C2A96F670}"/>
    <cellStyle name="Vejica 2 4 2 2 4" xfId="6851" xr:uid="{00000000-0005-0000-0000-0000EA1A0000}"/>
    <cellStyle name="Vejica 2 4 2 2 4 2" xfId="6852" xr:uid="{00000000-0005-0000-0000-0000EB1A0000}"/>
    <cellStyle name="Vejica 2 4 2 2 4 2 2" xfId="12249" xr:uid="{4CD6931F-A5C1-4715-A346-60FB40D17F72}"/>
    <cellStyle name="Vejica 2 4 2 2 4 2 2 2" xfId="18432" xr:uid="{759AEFF0-AE7D-4FDC-9F7F-4844928069AA}"/>
    <cellStyle name="Vejica 2 4 2 2 4 3" xfId="12248" xr:uid="{28F758DB-D91D-4080-ABE7-5C308F4F92BD}"/>
    <cellStyle name="Vejica 2 4 2 2 4 3 2" xfId="18040" xr:uid="{3B98C129-A795-49C3-A4A6-37513E96E127}"/>
    <cellStyle name="Vejica 2 4 2 2 5" xfId="6853" xr:uid="{00000000-0005-0000-0000-0000EC1A0000}"/>
    <cellStyle name="Vejica 2 4 2 2 5 2" xfId="6854" xr:uid="{00000000-0005-0000-0000-0000ED1A0000}"/>
    <cellStyle name="Vejica 2 4 2 2 5 2 2" xfId="12251" xr:uid="{05EE1170-0230-4704-BFD8-E0412A3D8280}"/>
    <cellStyle name="Vejica 2 4 2 2 5 2 2 2" xfId="18998" xr:uid="{70871F18-9865-4FE1-9913-4FDA8F50D647}"/>
    <cellStyle name="Vejica 2 4 2 2 5 3" xfId="12250" xr:uid="{8214B1DC-0365-4DBA-8A73-2B2018B38BD7}"/>
    <cellStyle name="Vejica 2 4 2 2 5 3 2" xfId="20507" xr:uid="{6A156DCD-84E1-408D-8F88-60EDD6A5DC0B}"/>
    <cellStyle name="Vejica 2 4 2 2 6" xfId="6855" xr:uid="{00000000-0005-0000-0000-0000EE1A0000}"/>
    <cellStyle name="Vejica 2 4 2 2 6 2" xfId="6856" xr:uid="{00000000-0005-0000-0000-0000EF1A0000}"/>
    <cellStyle name="Vejica 2 4 2 2 6 2 2" xfId="12253" xr:uid="{3091FA34-14F1-4E75-A5A1-7E9CC0820AD0}"/>
    <cellStyle name="Vejica 2 4 2 2 6 2 2 2" xfId="17662" xr:uid="{AEE6A515-4DDE-4569-A76A-327BE343D994}"/>
    <cellStyle name="Vejica 2 4 2 2 6 3" xfId="12252" xr:uid="{8AC0AB35-E8F2-4B37-BFF1-F18936356130}"/>
    <cellStyle name="Vejica 2 4 2 2 6 3 2" xfId="19853" xr:uid="{A88BF071-804D-42D4-8261-8DC4998F9304}"/>
    <cellStyle name="Vejica 2 4 2 2 7" xfId="6857" xr:uid="{00000000-0005-0000-0000-0000F01A0000}"/>
    <cellStyle name="Vejica 2 4 2 2 7 2" xfId="12254" xr:uid="{A31573E5-5016-49B6-801D-A68A56211381}"/>
    <cellStyle name="Vejica 2 4 2 2 7 2 2" xfId="24049" xr:uid="{40C78648-7AD3-46D1-8680-E115D6D6F4E1}"/>
    <cellStyle name="Vejica 2 4 2 2 8" xfId="6858" xr:uid="{00000000-0005-0000-0000-0000F11A0000}"/>
    <cellStyle name="Vejica 2 4 2 2 8 2" xfId="18433" xr:uid="{CED841F6-3B11-408F-AF10-80145FAC726B}"/>
    <cellStyle name="Vejica 2 4 2 2 8 3" xfId="20340" xr:uid="{64980F55-37B4-44F9-8BF8-9D83950B63EB}"/>
    <cellStyle name="Vejica 2 4 2 2 9" xfId="12237" xr:uid="{2F46ACFF-3854-43C5-975A-6E7E57950800}"/>
    <cellStyle name="Vejica 2 4 2 2 9 2" xfId="17061" xr:uid="{7A40F2F2-E104-4504-9AE6-5795559DF923}"/>
    <cellStyle name="Vejica 2 4 2 3" xfId="6859" xr:uid="{00000000-0005-0000-0000-0000F21A0000}"/>
    <cellStyle name="Vejica 2 4 2 3 2" xfId="6860" xr:uid="{00000000-0005-0000-0000-0000F31A0000}"/>
    <cellStyle name="Vejica 2 4 2 3 2 2" xfId="12256" xr:uid="{EF0A791E-A82B-4327-A895-4F2AA7FAAC5C}"/>
    <cellStyle name="Vejica 2 4 2 3 2 2 2" xfId="19103" xr:uid="{C7BF0E72-4DF9-478F-926D-8142D16509B3}"/>
    <cellStyle name="Vejica 2 4 2 3 3" xfId="6861" xr:uid="{00000000-0005-0000-0000-0000F41A0000}"/>
    <cellStyle name="Vejica 2 4 2 3 3 2" xfId="6862" xr:uid="{00000000-0005-0000-0000-0000F51A0000}"/>
    <cellStyle name="Vejica 2 4 2 3 3 2 2" xfId="12258" xr:uid="{E98159F6-82EA-47EC-9EEC-BACE12FEEE59}"/>
    <cellStyle name="Vejica 2 4 2 3 3 2 2 2" xfId="21538" xr:uid="{0DA63215-1295-4EE7-94F3-A334CF6150D1}"/>
    <cellStyle name="Vejica 2 4 2 3 3 3" xfId="12257" xr:uid="{8DEBBC4B-6904-4DFA-B016-9FA775CB5AD5}"/>
    <cellStyle name="Vejica 2 4 2 3 3 3 2" xfId="23378" xr:uid="{2B5F85D4-AC5A-4B3F-99C0-7A041FB72AB2}"/>
    <cellStyle name="Vejica 2 4 2 3 4" xfId="6863" xr:uid="{00000000-0005-0000-0000-0000F61A0000}"/>
    <cellStyle name="Vejica 2 4 2 3 4 2" xfId="6864" xr:uid="{00000000-0005-0000-0000-0000F71A0000}"/>
    <cellStyle name="Vejica 2 4 2 3 4 2 2" xfId="12260" xr:uid="{D7CE5CDF-C3FC-4AAF-B0E1-CC9D17A0A81D}"/>
    <cellStyle name="Vejica 2 4 2 3 4 2 2 2" xfId="24050" xr:uid="{C3A20DCF-012C-466B-97F9-EE5BB59FD5AF}"/>
    <cellStyle name="Vejica 2 4 2 3 4 3" xfId="12259" xr:uid="{7CAC168D-0A46-4CBE-871E-D6109A8D2225}"/>
    <cellStyle name="Vejica 2 4 2 3 4 3 2" xfId="17660" xr:uid="{3398F949-481F-4E2C-9A87-9477981BFAB4}"/>
    <cellStyle name="Vejica 2 4 2 3 5" xfId="6865" xr:uid="{00000000-0005-0000-0000-0000F81A0000}"/>
    <cellStyle name="Vejica 2 4 2 3 5 2" xfId="6866" xr:uid="{00000000-0005-0000-0000-0000F91A0000}"/>
    <cellStyle name="Vejica 2 4 2 3 5 2 2" xfId="12262" xr:uid="{EC5F3C2C-D161-432C-ADF7-DC65B4CEDC57}"/>
    <cellStyle name="Vejica 2 4 2 3 5 2 2 2" xfId="22212" xr:uid="{C795B500-6B96-4CF9-B882-45C9CABC634D}"/>
    <cellStyle name="Vejica 2 4 2 3 5 3" xfId="12261" xr:uid="{A99C0F5E-B05C-4DCB-9192-30E757584EE0}"/>
    <cellStyle name="Vejica 2 4 2 3 5 3 2" xfId="18431" xr:uid="{088133B8-CB39-4A4C-8C57-77AA562C8D1D}"/>
    <cellStyle name="Vejica 2 4 2 3 6" xfId="6867" xr:uid="{00000000-0005-0000-0000-0000FA1A0000}"/>
    <cellStyle name="Vejica 2 4 2 3 6 2" xfId="12263" xr:uid="{54FAC5BF-0086-4A21-8CF1-145F78F26C0C}"/>
    <cellStyle name="Vejica 2 4 2 3 6 2 2" xfId="19106" xr:uid="{2A971B95-957A-4757-89A0-453C0DFE8008}"/>
    <cellStyle name="Vejica 2 4 2 3 7" xfId="6868" xr:uid="{00000000-0005-0000-0000-0000FB1A0000}"/>
    <cellStyle name="Vejica 2 4 2 3 7 2" xfId="25947" xr:uid="{F9D35CDA-0B25-47CC-9DEB-EC6765E65F25}"/>
    <cellStyle name="Vejica 2 4 2 3 7 3" xfId="18934" xr:uid="{43E0BDF1-240D-4E37-9C07-4829C3EE119E}"/>
    <cellStyle name="Vejica 2 4 2 3 8" xfId="6869" xr:uid="{00000000-0005-0000-0000-0000FC1A0000}"/>
    <cellStyle name="Vejica 2 4 2 3 9" xfId="12255" xr:uid="{78ACC5A3-F2E1-4693-9B9E-B681C19EA736}"/>
    <cellStyle name="Vejica 2 4 2 3 9 2" xfId="19852" xr:uid="{7B8FA8A6-1661-43A3-B3F7-F74401F296EF}"/>
    <cellStyle name="Vejica 2 4 2 4" xfId="6870" xr:uid="{00000000-0005-0000-0000-0000FD1A0000}"/>
    <cellStyle name="Vejica 2 4 2 4 2" xfId="12264" xr:uid="{80014925-34F1-423F-B987-3D2684D761C2}"/>
    <cellStyle name="Vejica 2 4 2 4 2 2" xfId="19851" xr:uid="{0D2BDE50-824F-4864-9264-43440BF7CFB6}"/>
    <cellStyle name="Vejica 2 4 2 5" xfId="6871" xr:uid="{00000000-0005-0000-0000-0000FE1A0000}"/>
    <cellStyle name="Vejica 2 4 2 5 2" xfId="6872" xr:uid="{00000000-0005-0000-0000-0000FF1A0000}"/>
    <cellStyle name="Vejica 2 4 2 5 2 2" xfId="12266" xr:uid="{3B4FCCD8-54AA-4268-AA5E-CD22E2E07694}"/>
    <cellStyle name="Vejica 2 4 2 5 2 2 2" xfId="24244" xr:uid="{BACB3467-247F-4AF7-B584-07C46E7CEE26}"/>
    <cellStyle name="Vejica 2 4 2 5 3" xfId="12265" xr:uid="{E13EACD8-0A98-48E5-8A26-428A66351888}"/>
    <cellStyle name="Vejica 2 4 2 5 3 2" xfId="22024" xr:uid="{441F836B-07D8-45F6-8223-F1094A0CBF6C}"/>
    <cellStyle name="Vejica 2 4 2 6" xfId="6873" xr:uid="{00000000-0005-0000-0000-0000001B0000}"/>
    <cellStyle name="Vejica 2 4 2 6 2" xfId="6874" xr:uid="{00000000-0005-0000-0000-0000011B0000}"/>
    <cellStyle name="Vejica 2 4 2 6 2 2" xfId="12268" xr:uid="{63E67170-F9A6-4D7B-BCFD-BC5F6719951C}"/>
    <cellStyle name="Vejica 2 4 2 6 2 2 2" xfId="20600" xr:uid="{6DE70901-BAAF-4ABD-8D59-E79D5EB3966C}"/>
    <cellStyle name="Vejica 2 4 2 6 3" xfId="12267" xr:uid="{63E16BB0-D2D8-4652-BC12-1A9F35816690}"/>
    <cellStyle name="Vejica 2 4 2 6 3 2" xfId="18430" xr:uid="{E34020F8-953A-40D1-AB0C-F960B0FD72D0}"/>
    <cellStyle name="Vejica 2 4 2 7" xfId="6875" xr:uid="{00000000-0005-0000-0000-0000021B0000}"/>
    <cellStyle name="Vejica 2 4 2 7 2" xfId="6876" xr:uid="{00000000-0005-0000-0000-0000031B0000}"/>
    <cellStyle name="Vejica 2 4 2 7 2 2" xfId="12270" xr:uid="{4CCD9A24-E495-44B6-9BD8-1DF28E6E7A30}"/>
    <cellStyle name="Vejica 2 4 2 7 2 2 2" xfId="19850" xr:uid="{5456DA87-02A6-46A9-84E5-F2AEE9EF6466}"/>
    <cellStyle name="Vejica 2 4 2 7 3" xfId="12269" xr:uid="{1C7540DD-FB16-40E0-9CAB-5B54A11433C4}"/>
    <cellStyle name="Vejica 2 4 2 7 3 2" xfId="21016" xr:uid="{81584E6B-F25E-478C-ACE9-F8FAA446C691}"/>
    <cellStyle name="Vejica 2 4 2 8" xfId="6877" xr:uid="{00000000-0005-0000-0000-0000041B0000}"/>
    <cellStyle name="Vejica 2 4 2 8 2" xfId="12271" xr:uid="{BCCB3A3B-A03C-4B90-A1AB-C3956087531C}"/>
    <cellStyle name="Vejica 2 4 2 8 2 2" xfId="23122" xr:uid="{6A518F38-2FB3-434C-A1A6-8A3D0B790564}"/>
    <cellStyle name="Vejica 2 4 2 9" xfId="6878" xr:uid="{00000000-0005-0000-0000-0000051B0000}"/>
    <cellStyle name="Vejica 2 4 2 9 2" xfId="23743" xr:uid="{BC5F9DA1-B762-4C90-BEEA-C19471ACCE02}"/>
    <cellStyle name="Vejica 2 4 2 9 3" xfId="23728" xr:uid="{ECF8917E-2550-40BC-8533-B83BAD6F855A}"/>
    <cellStyle name="Vejica 2 4 3" xfId="6879" xr:uid="{00000000-0005-0000-0000-0000061B0000}"/>
    <cellStyle name="Vejica 2 4 3 10" xfId="12272" xr:uid="{838CF941-AB0E-4AD2-813D-04B826DD3119}"/>
    <cellStyle name="Vejica 2 4 3 10 2" xfId="17658" xr:uid="{8603E783-C1F2-405B-A85A-81454FC699C5}"/>
    <cellStyle name="Vejica 2 4 3 2" xfId="6880" xr:uid="{00000000-0005-0000-0000-0000071B0000}"/>
    <cellStyle name="Vejica 2 4 3 2 2" xfId="6881" xr:uid="{00000000-0005-0000-0000-0000081B0000}"/>
    <cellStyle name="Vejica 2 4 3 2 2 2" xfId="6882" xr:uid="{00000000-0005-0000-0000-0000091B0000}"/>
    <cellStyle name="Vejica 2 4 3 2 2 2 2" xfId="12275" xr:uid="{7757DBA7-670D-40E0-82F6-67BAA21CC8F2}"/>
    <cellStyle name="Vejica 2 4 3 2 2 2 2 2" xfId="18429" xr:uid="{9CEE30F1-3228-4B54-9AE0-2A4B59B11C2F}"/>
    <cellStyle name="Vejica 2 4 3 2 2 3" xfId="6883" xr:uid="{00000000-0005-0000-0000-00000A1B0000}"/>
    <cellStyle name="Vejica 2 4 3 2 2 3 2" xfId="6884" xr:uid="{00000000-0005-0000-0000-00000B1B0000}"/>
    <cellStyle name="Vejica 2 4 3 2 2 3 2 2" xfId="12277" xr:uid="{D2059A79-5463-43A3-9FEA-34E9C59A59B0}"/>
    <cellStyle name="Vejica 2 4 3 2 2 3 2 2 2" xfId="21018" xr:uid="{EAA46651-8F13-4984-A14F-D2A0FC571CC7}"/>
    <cellStyle name="Vejica 2 4 3 2 2 3 3" xfId="12276" xr:uid="{524C6D0A-AB88-4F6F-920B-1FDA9FC2891C}"/>
    <cellStyle name="Vejica 2 4 3 2 2 3 3 2" xfId="19104" xr:uid="{8802BE52-61F5-46DC-89AE-33C6A1CCFA50}"/>
    <cellStyle name="Vejica 2 4 3 2 2 4" xfId="6885" xr:uid="{00000000-0005-0000-0000-00000C1B0000}"/>
    <cellStyle name="Vejica 2 4 3 2 2 4 2" xfId="6886" xr:uid="{00000000-0005-0000-0000-00000D1B0000}"/>
    <cellStyle name="Vejica 2 4 3 2 2 4 2 2" xfId="12279" xr:uid="{2DA245C4-1423-4379-8716-AF8FD50C05BA}"/>
    <cellStyle name="Vejica 2 4 3 2 2 4 2 2 2" xfId="21017" xr:uid="{0AA45079-D2C4-455D-A0E5-B2DAB2F36FA9}"/>
    <cellStyle name="Vejica 2 4 3 2 2 4 3" xfId="12278" xr:uid="{258CF0E7-0FAE-47FD-8A3D-E3583CDDC099}"/>
    <cellStyle name="Vejica 2 4 3 2 2 4 3 2" xfId="19849" xr:uid="{B717E293-BFA1-4E37-B517-CDE688535A7E}"/>
    <cellStyle name="Vejica 2 4 3 2 2 5" xfId="6887" xr:uid="{00000000-0005-0000-0000-00000E1B0000}"/>
    <cellStyle name="Vejica 2 4 3 2 2 5 2" xfId="6888" xr:uid="{00000000-0005-0000-0000-00000F1B0000}"/>
    <cellStyle name="Vejica 2 4 3 2 2 5 2 2" xfId="12281" xr:uid="{6E111185-7994-449E-AF9C-9509AFDB10E6}"/>
    <cellStyle name="Vejica 2 4 3 2 2 5 2 2 2" xfId="19848" xr:uid="{525F34CC-F47A-4636-8A2D-9AB7DB514686}"/>
    <cellStyle name="Vejica 2 4 3 2 2 5 3" xfId="12280" xr:uid="{3A9CC515-F771-45DD-A64F-2D86AC4AFE6F}"/>
    <cellStyle name="Vejica 2 4 3 2 2 5 3 2" xfId="25055" xr:uid="{49C52075-2B5D-4B3D-94DF-BE62E1A370B6}"/>
    <cellStyle name="Vejica 2 4 3 2 2 6" xfId="6889" xr:uid="{00000000-0005-0000-0000-0000101B0000}"/>
    <cellStyle name="Vejica 2 4 3 2 2 6 2" xfId="12282" xr:uid="{B065DFA5-10D4-4AA3-8E5D-C18803E4008C}"/>
    <cellStyle name="Vejica 2 4 3 2 2 6 2 2" xfId="20434" xr:uid="{7572D01A-7D30-4B78-824B-C003A12A172D}"/>
    <cellStyle name="Vejica 2 4 3 2 2 7" xfId="6890" xr:uid="{00000000-0005-0000-0000-0000111B0000}"/>
    <cellStyle name="Vejica 2 4 3 2 2 7 2" xfId="24340" xr:uid="{10CB5AF4-063A-4530-9A2B-E37038532CCC}"/>
    <cellStyle name="Vejica 2 4 3 2 2 7 3" xfId="20754" xr:uid="{5DC40B37-F621-4187-9A03-82C677458297}"/>
    <cellStyle name="Vejica 2 4 3 2 2 8" xfId="6891" xr:uid="{00000000-0005-0000-0000-0000121B0000}"/>
    <cellStyle name="Vejica 2 4 3 2 2 9" xfId="12274" xr:uid="{FF3A52C4-5849-41E7-AAD1-D000E99A09A9}"/>
    <cellStyle name="Vejica 2 4 3 2 2 9 2" xfId="17272" xr:uid="{8883AC08-99A2-4725-BC95-DC58E54BBB1A}"/>
    <cellStyle name="Vejica 2 4 3 2 3" xfId="6892" xr:uid="{00000000-0005-0000-0000-0000131B0000}"/>
    <cellStyle name="Vejica 2 4 3 2 3 2" xfId="12283" xr:uid="{822D7344-427D-4ACF-8656-EB24A116840B}"/>
    <cellStyle name="Vejica 2 4 3 2 3 2 2" xfId="18036" xr:uid="{18581A3D-72B2-42A1-89D6-6273CC599D0B}"/>
    <cellStyle name="Vejica 2 4 3 2 4" xfId="6893" xr:uid="{00000000-0005-0000-0000-0000141B0000}"/>
    <cellStyle name="Vejica 2 4 3 2 4 2" xfId="6894" xr:uid="{00000000-0005-0000-0000-0000151B0000}"/>
    <cellStyle name="Vejica 2 4 3 2 4 2 2" xfId="12285" xr:uid="{9C988F1D-0D54-49A6-A2B3-36745549CC4B}"/>
    <cellStyle name="Vejica 2 4 3 2 4 2 2 2" xfId="20601" xr:uid="{365949E2-61AE-45BA-A6EA-A96FD6675AB2}"/>
    <cellStyle name="Vejica 2 4 3 2 4 3" xfId="12284" xr:uid="{000649B1-433D-4E2F-9937-24C96656D3C6}"/>
    <cellStyle name="Vejica 2 4 3 2 4 3 2" xfId="22424" xr:uid="{EDE3098D-3CDF-484D-B96E-6D24DE08AAD3}"/>
    <cellStyle name="Vejica 2 4 3 2 5" xfId="6895" xr:uid="{00000000-0005-0000-0000-0000161B0000}"/>
    <cellStyle name="Vejica 2 4 3 2 5 2" xfId="6896" xr:uid="{00000000-0005-0000-0000-0000171B0000}"/>
    <cellStyle name="Vejica 2 4 3 2 5 2 2" xfId="12287" xr:uid="{89C5B31A-75D5-448F-B464-35E426AD71FC}"/>
    <cellStyle name="Vejica 2 4 3 2 5 2 2 2" xfId="24100" xr:uid="{8DB829AF-4B29-4809-8401-D7040E8143ED}"/>
    <cellStyle name="Vejica 2 4 3 2 5 3" xfId="12286" xr:uid="{6722E7DA-512F-4EFD-B4F7-FE5440B9D204}"/>
    <cellStyle name="Vejica 2 4 3 2 5 3 2" xfId="23621" xr:uid="{EBBB1194-6A90-4D4A-8CE8-0AED5B099F92}"/>
    <cellStyle name="Vejica 2 4 3 2 6" xfId="6897" xr:uid="{00000000-0005-0000-0000-0000181B0000}"/>
    <cellStyle name="Vejica 2 4 3 2 6 2" xfId="6898" xr:uid="{00000000-0005-0000-0000-0000191B0000}"/>
    <cellStyle name="Vejica 2 4 3 2 6 2 2" xfId="12289" xr:uid="{91AC95F8-EDFB-41D4-9FDF-B3A296C26D6C}"/>
    <cellStyle name="Vejica 2 4 3 2 6 2 2 2" xfId="17657" xr:uid="{319108DE-E46B-4B7C-AB9A-6AAE0CC6AB5C}"/>
    <cellStyle name="Vejica 2 4 3 2 6 3" xfId="12288" xr:uid="{9FFE2CA4-2ED8-4FA1-AFD9-796539DB977A}"/>
    <cellStyle name="Vejica 2 4 3 2 6 3 2" xfId="19847" xr:uid="{91374A99-E684-45E7-8FAE-A335DE116732}"/>
    <cellStyle name="Vejica 2 4 3 2 7" xfId="6899" xr:uid="{00000000-0005-0000-0000-00001A1B0000}"/>
    <cellStyle name="Vejica 2 4 3 2 7 2" xfId="12290" xr:uid="{F52B02F1-9226-45E7-87A4-57543C1CB131}"/>
    <cellStyle name="Vejica 2 4 3 2 7 2 2" xfId="18037" xr:uid="{F4198B5F-8737-4134-B02F-83E1BA06B6BB}"/>
    <cellStyle name="Vejica 2 4 3 2 8" xfId="6900" xr:uid="{00000000-0005-0000-0000-00001B1B0000}"/>
    <cellStyle name="Vejica 2 4 3 2 8 2" xfId="17271" xr:uid="{CA91BF45-FA68-4CE4-9CB0-7DB57C6BAEB7}"/>
    <cellStyle name="Vejica 2 4 3 2 8 3" xfId="23011" xr:uid="{D7F2433A-D1AD-4311-B834-9F2070337DA3}"/>
    <cellStyle name="Vejica 2 4 3 2 9" xfId="12273" xr:uid="{36FCC555-414D-456B-8442-D89152D3083C}"/>
    <cellStyle name="Vejica 2 4 3 2 9 2" xfId="18038" xr:uid="{F7E5A222-8A8D-4D33-9307-78207A2B693A}"/>
    <cellStyle name="Vejica 2 4 3 3" xfId="6901" xr:uid="{00000000-0005-0000-0000-00001C1B0000}"/>
    <cellStyle name="Vejica 2 4 3 3 2" xfId="6902" xr:uid="{00000000-0005-0000-0000-00001D1B0000}"/>
    <cellStyle name="Vejica 2 4 3 3 2 2" xfId="12292" xr:uid="{2A1D3E06-7960-4FA0-9ADD-51782785447F}"/>
    <cellStyle name="Vejica 2 4 3 3 2 2 2" xfId="19105" xr:uid="{2B3168BC-7AAF-4C88-9F58-6605DAAC14ED}"/>
    <cellStyle name="Vejica 2 4 3 3 3" xfId="6903" xr:uid="{00000000-0005-0000-0000-00001E1B0000}"/>
    <cellStyle name="Vejica 2 4 3 3 3 2" xfId="6904" xr:uid="{00000000-0005-0000-0000-00001F1B0000}"/>
    <cellStyle name="Vejica 2 4 3 3 3 2 2" xfId="12294" xr:uid="{AADAE741-845C-42A8-B968-BB35D82DF863}"/>
    <cellStyle name="Vejica 2 4 3 3 3 2 2 2" xfId="21608" xr:uid="{1EE5B8C9-A752-4037-94B3-8D39762D5933}"/>
    <cellStyle name="Vejica 2 4 3 3 3 3" xfId="12293" xr:uid="{FB0D23EF-0B75-499C-A344-6B804B7BE9CB}"/>
    <cellStyle name="Vejica 2 4 3 3 3 3 2" xfId="22372" xr:uid="{60350890-0E16-4BC4-B495-28C034BE7E4C}"/>
    <cellStyle name="Vejica 2 4 3 3 4" xfId="6905" xr:uid="{00000000-0005-0000-0000-0000201B0000}"/>
    <cellStyle name="Vejica 2 4 3 3 4 2" xfId="6906" xr:uid="{00000000-0005-0000-0000-0000211B0000}"/>
    <cellStyle name="Vejica 2 4 3 3 4 2 2" xfId="12296" xr:uid="{84D11FC0-5D8F-49F0-AED0-AC15B59149C3}"/>
    <cellStyle name="Vejica 2 4 3 3 4 2 2 2" xfId="19845" xr:uid="{B3A5903B-4E45-46E4-BAB3-E2E7D3962797}"/>
    <cellStyle name="Vejica 2 4 3 3 4 3" xfId="12295" xr:uid="{567307ED-D125-43E7-B31F-6939F5DE739A}"/>
    <cellStyle name="Vejica 2 4 3 3 4 3 2" xfId="19846" xr:uid="{15BA3FB5-CC6F-440F-95C1-D87912AC1FEF}"/>
    <cellStyle name="Vejica 2 4 3 3 5" xfId="6907" xr:uid="{00000000-0005-0000-0000-0000221B0000}"/>
    <cellStyle name="Vejica 2 4 3 3 5 2" xfId="6908" xr:uid="{00000000-0005-0000-0000-0000231B0000}"/>
    <cellStyle name="Vejica 2 4 3 3 5 2 2" xfId="12298" xr:uid="{9433E9F4-9E7D-44BC-B236-A79CF7012B43}"/>
    <cellStyle name="Vejica 2 4 3 3 5 2 2 2" xfId="18034" xr:uid="{99A40203-AA59-4C64-AFB9-6D398770F458}"/>
    <cellStyle name="Vejica 2 4 3 3 5 3" xfId="12297" xr:uid="{244912B4-2153-422B-B4BC-582EB532864B}"/>
    <cellStyle name="Vejica 2 4 3 3 5 3 2" xfId="23987" xr:uid="{2ACCB9ED-EB75-4E4F-A983-2A331080AC6B}"/>
    <cellStyle name="Vejica 2 4 3 3 6" xfId="6909" xr:uid="{00000000-0005-0000-0000-0000241B0000}"/>
    <cellStyle name="Vejica 2 4 3 3 6 2" xfId="12299" xr:uid="{76D0E317-9607-421E-A76C-E5C6489BC3E3}"/>
    <cellStyle name="Vejica 2 4 3 3 6 2 2" xfId="23394" xr:uid="{01A19747-3757-4563-9E68-2E0C1337597E}"/>
    <cellStyle name="Vejica 2 4 3 3 7" xfId="6910" xr:uid="{00000000-0005-0000-0000-0000251B0000}"/>
    <cellStyle name="Vejica 2 4 3 3 7 2" xfId="19844" xr:uid="{B1BD6015-7CD7-4F9A-BA11-3733CFD15932}"/>
    <cellStyle name="Vejica 2 4 3 3 7 3" xfId="20753" xr:uid="{7B5E3964-CB6E-49AF-96B8-7574E9B520A7}"/>
    <cellStyle name="Vejica 2 4 3 3 8" xfId="6911" xr:uid="{00000000-0005-0000-0000-0000261B0000}"/>
    <cellStyle name="Vejica 2 4 3 3 9" xfId="12291" xr:uid="{376E4840-4363-4E18-811F-07D69A5AC34D}"/>
    <cellStyle name="Vejica 2 4 3 3 9 2" xfId="18428" xr:uid="{8641DC14-10FC-430A-8494-AC95CE54BEBF}"/>
    <cellStyle name="Vejica 2 4 3 4" xfId="6912" xr:uid="{00000000-0005-0000-0000-0000271B0000}"/>
    <cellStyle name="Vejica 2 4 3 4 2" xfId="12300" xr:uid="{8FC726D3-B38F-41E3-914E-B02FC955E89B}"/>
    <cellStyle name="Vejica 2 4 3 4 2 2" xfId="18035" xr:uid="{33184200-849C-4AA7-BF5A-8D44B83EF9A7}"/>
    <cellStyle name="Vejica 2 4 3 5" xfId="6913" xr:uid="{00000000-0005-0000-0000-0000281B0000}"/>
    <cellStyle name="Vejica 2 4 3 5 2" xfId="6914" xr:uid="{00000000-0005-0000-0000-0000291B0000}"/>
    <cellStyle name="Vejica 2 4 3 5 2 2" xfId="12302" xr:uid="{08BB2551-AA80-44BD-897E-4653C0F5F1CD}"/>
    <cellStyle name="Vejica 2 4 3 5 2 2 2" xfId="23380" xr:uid="{2430B42E-CBCE-43F4-978D-0D94234E1EDE}"/>
    <cellStyle name="Vejica 2 4 3 5 3" xfId="12301" xr:uid="{03F7BE39-AEB9-4B28-ADEF-9392A848F088}"/>
    <cellStyle name="Vejica 2 4 3 5 3 2" xfId="25968" xr:uid="{00DE0520-2D50-4331-B911-5923EC2F6F46}"/>
    <cellStyle name="Vejica 2 4 3 6" xfId="6915" xr:uid="{00000000-0005-0000-0000-00002A1B0000}"/>
    <cellStyle name="Vejica 2 4 3 6 2" xfId="6916" xr:uid="{00000000-0005-0000-0000-00002B1B0000}"/>
    <cellStyle name="Vejica 2 4 3 6 2 2" xfId="12304" xr:uid="{0D373303-A4C9-4311-B13A-000357C0E9A4}"/>
    <cellStyle name="Vejica 2 4 3 6 2 2 2" xfId="22211" xr:uid="{B5BD1327-6A35-4891-B909-A0444BD2A45A}"/>
    <cellStyle name="Vejica 2 4 3 6 3" xfId="12303" xr:uid="{BE8B639B-BE7B-41F2-A0D2-DE3D3D0195F3}"/>
    <cellStyle name="Vejica 2 4 3 6 3 2" xfId="24099" xr:uid="{A2C46EE6-689F-4E20-B4B8-DB5AA8D74BE4}"/>
    <cellStyle name="Vejica 2 4 3 7" xfId="6917" xr:uid="{00000000-0005-0000-0000-00002C1B0000}"/>
    <cellStyle name="Vejica 2 4 3 7 2" xfId="6918" xr:uid="{00000000-0005-0000-0000-00002D1B0000}"/>
    <cellStyle name="Vejica 2 4 3 7 2 2" xfId="12306" xr:uid="{451C7803-38ED-4AC6-A4D1-B45841CF9B1E}"/>
    <cellStyle name="Vejica 2 4 3 7 2 2 2" xfId="20940" xr:uid="{7D0AE885-0805-4C70-AE8E-A1D306C2577A}"/>
    <cellStyle name="Vejica 2 4 3 7 3" xfId="12305" xr:uid="{9B781715-68C1-4814-B561-D9ABAE276136}"/>
    <cellStyle name="Vejica 2 4 3 7 3 2" xfId="19843" xr:uid="{8393969B-0B67-422D-AF4E-C04677C6D038}"/>
    <cellStyle name="Vejica 2 4 3 8" xfId="6919" xr:uid="{00000000-0005-0000-0000-00002E1B0000}"/>
    <cellStyle name="Vejica 2 4 3 8 2" xfId="12307" xr:uid="{0CBC5490-0855-46F8-8FE2-6F1D0505D2C7}"/>
    <cellStyle name="Vejica 2 4 3 8 2 2" xfId="23095" xr:uid="{5C0EF213-3E83-42FA-BD2F-BAF49A263AB9}"/>
    <cellStyle name="Vejica 2 4 3 9" xfId="6920" xr:uid="{00000000-0005-0000-0000-00002F1B0000}"/>
    <cellStyle name="Vejica 2 4 3 9 2" xfId="26035" xr:uid="{A3513744-5576-4023-9952-BE2A60C41EA9}"/>
    <cellStyle name="Vejica 2 4 3 9 3" xfId="18933" xr:uid="{BC496424-6359-4F80-BF3C-B5A88487F9B5}"/>
    <cellStyle name="Vejica 2 4 4" xfId="6921" xr:uid="{00000000-0005-0000-0000-0000301B0000}"/>
    <cellStyle name="Vejica 2 4 4 2" xfId="6922" xr:uid="{00000000-0005-0000-0000-0000311B0000}"/>
    <cellStyle name="Vejica 2 4 4 2 2" xfId="6923" xr:uid="{00000000-0005-0000-0000-0000321B0000}"/>
    <cellStyle name="Vejica 2 4 4 2 2 2" xfId="12310" xr:uid="{36617734-3D24-43EC-8B52-466DBD4E8D7E}"/>
    <cellStyle name="Vejica 2 4 4 2 2 2 2" xfId="18032" xr:uid="{044F084C-7A8C-4712-9563-1AF859293571}"/>
    <cellStyle name="Vejica 2 4 4 2 3" xfId="6924" xr:uid="{00000000-0005-0000-0000-0000331B0000}"/>
    <cellStyle name="Vejica 2 4 4 2 3 2" xfId="6925" xr:uid="{00000000-0005-0000-0000-0000341B0000}"/>
    <cellStyle name="Vejica 2 4 4 2 3 2 2" xfId="12312" xr:uid="{94853DCB-C07F-4AAE-9EF5-85C3DFAA5F3B}"/>
    <cellStyle name="Vejica 2 4 4 2 3 2 2 2" xfId="18426" xr:uid="{BC01A3BF-0767-4A53-816E-173192BCDB1A}"/>
    <cellStyle name="Vejica 2 4 4 2 3 3" xfId="12311" xr:uid="{C7724F56-3A0A-410D-9B94-41553BFE9C18}"/>
    <cellStyle name="Vejica 2 4 4 2 3 3 2" xfId="22878" xr:uid="{79CE3EEB-8FFF-4A2D-B5E9-F4D50DCF21C3}"/>
    <cellStyle name="Vejica 2 4 4 2 4" xfId="6926" xr:uid="{00000000-0005-0000-0000-0000351B0000}"/>
    <cellStyle name="Vejica 2 4 4 2 4 2" xfId="6927" xr:uid="{00000000-0005-0000-0000-0000361B0000}"/>
    <cellStyle name="Vejica 2 4 4 2 4 2 2" xfId="12314" xr:uid="{DE1C50F3-60AB-41CB-A3A7-9A146A946255}"/>
    <cellStyle name="Vejica 2 4 4 2 4 2 2 2" xfId="17656" xr:uid="{3F765486-A5DF-4270-B833-F3EA18FED0EC}"/>
    <cellStyle name="Vejica 2 4 4 2 4 3" xfId="12313" xr:uid="{0D3B70A4-8824-4DAA-82CB-C3EA679E7026}"/>
    <cellStyle name="Vejica 2 4 4 2 4 3 2" xfId="19841" xr:uid="{B15BB4B8-95BF-42D7-93FA-ED0CB05B83A9}"/>
    <cellStyle name="Vejica 2 4 4 2 5" xfId="6928" xr:uid="{00000000-0005-0000-0000-0000371B0000}"/>
    <cellStyle name="Vejica 2 4 4 2 5 2" xfId="6929" xr:uid="{00000000-0005-0000-0000-0000381B0000}"/>
    <cellStyle name="Vejica 2 4 4 2 5 2 2" xfId="12316" xr:uid="{70118A95-5C3F-4425-BB8C-D5F11E700563}"/>
    <cellStyle name="Vejica 2 4 4 2 5 2 2 2" xfId="18033" xr:uid="{6B16E677-CE3E-4653-A2DB-2F2E73B0C241}"/>
    <cellStyle name="Vejica 2 4 4 2 5 3" xfId="12315" xr:uid="{9D0AB469-B0EB-4007-B0CE-6C6537D4A537}"/>
    <cellStyle name="Vejica 2 4 4 2 5 3 2" xfId="18159" xr:uid="{61074840-8CB5-4FCC-804C-8EB72EB89CA2}"/>
    <cellStyle name="Vejica 2 4 4 2 6" xfId="6930" xr:uid="{00000000-0005-0000-0000-0000391B0000}"/>
    <cellStyle name="Vejica 2 4 4 2 6 2" xfId="12317" xr:uid="{D3ACB648-C90A-4A3C-9D26-DD8111867565}"/>
    <cellStyle name="Vejica 2 4 4 2 6 2 2" xfId="18427" xr:uid="{1378C31B-F8CF-429D-878E-E0AAC7E3C7AD}"/>
    <cellStyle name="Vejica 2 4 4 2 7" xfId="6931" xr:uid="{00000000-0005-0000-0000-00003A1B0000}"/>
    <cellStyle name="Vejica 2 4 4 2 7 2" xfId="21537" xr:uid="{71ACCF2A-7A9A-488E-9545-D88E937A0097}"/>
    <cellStyle name="Vejica 2 4 4 2 7 3" xfId="23010" xr:uid="{14025779-82FF-438D-AE7A-E4C4B2220CA6}"/>
    <cellStyle name="Vejica 2 4 4 2 8" xfId="6932" xr:uid="{00000000-0005-0000-0000-00003B1B0000}"/>
    <cellStyle name="Vejica 2 4 4 2 9" xfId="12309" xr:uid="{21B89BAC-5E5D-4E53-A039-92E4F5599C64}"/>
    <cellStyle name="Vejica 2 4 4 2 9 2" xfId="23988" xr:uid="{C8485265-DF0A-40B9-A81A-BE9A5C5EF328}"/>
    <cellStyle name="Vejica 2 4 4 3" xfId="6933" xr:uid="{00000000-0005-0000-0000-00003C1B0000}"/>
    <cellStyle name="Vejica 2 4 4 3 2" xfId="12318" xr:uid="{5E70B5D0-2413-4215-93CB-F77909E97FE4}"/>
    <cellStyle name="Vejica 2 4 4 3 2 2" xfId="17655" xr:uid="{F13142E0-4D61-49F3-83B7-5088F62F3DFC}"/>
    <cellStyle name="Vejica 2 4 4 4" xfId="6934" xr:uid="{00000000-0005-0000-0000-00003D1B0000}"/>
    <cellStyle name="Vejica 2 4 4 4 2" xfId="6935" xr:uid="{00000000-0005-0000-0000-00003E1B0000}"/>
    <cellStyle name="Vejica 2 4 4 4 2 2" xfId="12320" xr:uid="{B152BF86-EE59-4299-B5EE-C89E7319A5E9}"/>
    <cellStyle name="Vejica 2 4 4 4 2 2 2" xfId="18031" xr:uid="{8F36C0A5-4BBF-4D27-9CC7-CB3AEC29B615}"/>
    <cellStyle name="Vejica 2 4 4 4 3" xfId="12319" xr:uid="{22A61925-6195-457A-8449-2AD7E45B0502}"/>
    <cellStyle name="Vejica 2 4 4 4 3 2" xfId="20602" xr:uid="{678E120A-D9A3-4666-A8E4-71E3E3843C8F}"/>
    <cellStyle name="Vejica 2 4 4 5" xfId="6936" xr:uid="{00000000-0005-0000-0000-00003F1B0000}"/>
    <cellStyle name="Vejica 2 4 4 5 2" xfId="6937" xr:uid="{00000000-0005-0000-0000-0000401B0000}"/>
    <cellStyle name="Vejica 2 4 4 5 2 2" xfId="12322" xr:uid="{8B4E1123-21C3-41FC-85F4-0DA4182FA8E8}"/>
    <cellStyle name="Vejica 2 4 4 5 2 2 2" xfId="19840" xr:uid="{9E7814CF-A46D-4781-9464-1263CB7B933C}"/>
    <cellStyle name="Vejica 2 4 4 5 3" xfId="12321" xr:uid="{2B4AC0E4-2012-40A7-B5CB-70AAF9B84427}"/>
    <cellStyle name="Vejica 2 4 4 5 3 2" xfId="18425" xr:uid="{E4F3C962-36B9-4FDB-95AC-758F9AEE87EE}"/>
    <cellStyle name="Vejica 2 4 4 6" xfId="6938" xr:uid="{00000000-0005-0000-0000-0000411B0000}"/>
    <cellStyle name="Vejica 2 4 4 6 2" xfId="6939" xr:uid="{00000000-0005-0000-0000-0000421B0000}"/>
    <cellStyle name="Vejica 2 4 4 6 2 2" xfId="12324" xr:uid="{6FC50478-68CC-4385-9621-64A21D959AED}"/>
    <cellStyle name="Vejica 2 4 4 6 2 2 2" xfId="17659" xr:uid="{A123F7E5-F099-45FA-AA86-6ADC59A1A3D6}"/>
    <cellStyle name="Vejica 2 4 4 6 3" xfId="12323" xr:uid="{D9CCD738-BB9C-4213-B80A-7DEC33145AFF}"/>
    <cellStyle name="Vejica 2 4 4 6 3 2" xfId="22879" xr:uid="{8DB99AC9-823D-4A15-80B0-5EA50DFFCDF3}"/>
    <cellStyle name="Vejica 2 4 4 7" xfId="6940" xr:uid="{00000000-0005-0000-0000-0000431B0000}"/>
    <cellStyle name="Vejica 2 4 4 7 2" xfId="12325" xr:uid="{8839CC0A-FCF5-4669-82E5-EB708C21485C}"/>
    <cellStyle name="Vejica 2 4 4 7 2 2" xfId="24246" xr:uid="{9DFC9886-D38E-44AA-8AFD-CEEFF519A6DB}"/>
    <cellStyle name="Vejica 2 4 4 8" xfId="6941" xr:uid="{00000000-0005-0000-0000-0000441B0000}"/>
    <cellStyle name="Vejica 2 4 4 8 2" xfId="18039" xr:uid="{1B998E55-FE92-4396-A715-07715433E8A0}"/>
    <cellStyle name="Vejica 2 4 4 8 3" xfId="20339" xr:uid="{52C85043-199E-4494-8016-2D23F737C9D9}"/>
    <cellStyle name="Vejica 2 4 4 9" xfId="12308" xr:uid="{959F3847-5EA2-47F0-B411-8AA62628D87E}"/>
    <cellStyle name="Vejica 2 4 4 9 2" xfId="19842" xr:uid="{CDE874EC-43C3-40DA-BEEB-F435E559C9E3}"/>
    <cellStyle name="Vejica 2 4 5" xfId="6942" xr:uid="{00000000-0005-0000-0000-0000451B0000}"/>
    <cellStyle name="Vejica 2 4 5 2" xfId="6943" xr:uid="{00000000-0005-0000-0000-0000461B0000}"/>
    <cellStyle name="Vejica 2 4 5 2 2" xfId="12327" xr:uid="{8D15CBE6-2785-4050-B664-64FE489F697C}"/>
    <cellStyle name="Vejica 2 4 5 2 2 2" xfId="17273" xr:uid="{0DFCAB2A-FDB6-46C9-BF75-A369E35911C7}"/>
    <cellStyle name="Vejica 2 4 5 3" xfId="6944" xr:uid="{00000000-0005-0000-0000-0000471B0000}"/>
    <cellStyle name="Vejica 2 4 5 3 2" xfId="6945" xr:uid="{00000000-0005-0000-0000-0000481B0000}"/>
    <cellStyle name="Vejica 2 4 5 3 2 2" xfId="12329" xr:uid="{ADE3378A-2171-4C96-A077-6C6B7C865AD3}"/>
    <cellStyle name="Vejica 2 4 5 3 2 2 2" xfId="19838" xr:uid="{68B7F582-7E26-488F-9E42-957FFF6CCAFD}"/>
    <cellStyle name="Vejica 2 4 5 3 3" xfId="12328" xr:uid="{1094B9AF-0EF6-4BF7-B2A9-BEAF521D92EB}"/>
    <cellStyle name="Vejica 2 4 5 3 3 2" xfId="19087" xr:uid="{ACF397AF-F68D-4010-BD44-E87C86A65E64}"/>
    <cellStyle name="Vejica 2 4 5 4" xfId="6946" xr:uid="{00000000-0005-0000-0000-0000491B0000}"/>
    <cellStyle name="Vejica 2 4 5 4 2" xfId="6947" xr:uid="{00000000-0005-0000-0000-00004A1B0000}"/>
    <cellStyle name="Vejica 2 4 5 4 2 2" xfId="12331" xr:uid="{BD2EB362-2F0C-467D-A601-B04D906A8AD6}"/>
    <cellStyle name="Vejica 2 4 5 4 2 2 2" xfId="24366" xr:uid="{FC2B60B8-CC6F-4EF4-ABBD-11189F680DC7}"/>
    <cellStyle name="Vejica 2 4 5 4 3" xfId="12330" xr:uid="{BC149BFC-DDC0-454C-9A1C-EE03A3741EDF}"/>
    <cellStyle name="Vejica 2 4 5 4 3 2" xfId="23750" xr:uid="{BDEF0319-6433-4571-97A3-F887A5BA3E45}"/>
    <cellStyle name="Vejica 2 4 5 5" xfId="6948" xr:uid="{00000000-0005-0000-0000-00004B1B0000}"/>
    <cellStyle name="Vejica 2 4 5 5 2" xfId="6949" xr:uid="{00000000-0005-0000-0000-00004C1B0000}"/>
    <cellStyle name="Vejica 2 4 5 5 2 2" xfId="12333" xr:uid="{6CEBEFA6-E933-4989-B3C7-E17A126CAF1A}"/>
    <cellStyle name="Vejica 2 4 5 5 2 2 2" xfId="22112" xr:uid="{BB957A36-8165-4FD5-B115-5E27A85394B0}"/>
    <cellStyle name="Vejica 2 4 5 5 3" xfId="12332" xr:uid="{2B2CEAB4-2541-4EB7-9BE8-F98F71917F95}"/>
    <cellStyle name="Vejica 2 4 5 5 3 2" xfId="22880" xr:uid="{9521C2E8-A591-4E6C-BA34-5C3297335CAB}"/>
    <cellStyle name="Vejica 2 4 5 6" xfId="6950" xr:uid="{00000000-0005-0000-0000-00004D1B0000}"/>
    <cellStyle name="Vejica 2 4 5 6 2" xfId="12334" xr:uid="{6BA8814D-5516-4B0D-9187-7F58C5C3B3E2}"/>
    <cellStyle name="Vejica 2 4 5 6 2 2" xfId="17270" xr:uid="{F568B4CE-F9FC-4E98-82DB-76A65CCCCCB5}"/>
    <cellStyle name="Vejica 2 4 5 7" xfId="6951" xr:uid="{00000000-0005-0000-0000-00004E1B0000}"/>
    <cellStyle name="Vejica 2 4 5 7 2" xfId="18424" xr:uid="{C56C9850-0BB4-452C-9061-3256FF58D2CB}"/>
    <cellStyle name="Vejica 2 4 5 7 3" xfId="20338" xr:uid="{18B53142-1049-45C3-BF9D-B4FF6FEACBB7}"/>
    <cellStyle name="Vejica 2 4 5 8" xfId="6952" xr:uid="{00000000-0005-0000-0000-00004F1B0000}"/>
    <cellStyle name="Vejica 2 4 5 9" xfId="12326" xr:uid="{34D95A61-4191-45A3-8912-A841E449A717}"/>
    <cellStyle name="Vejica 2 4 5 9 2" xfId="19839" xr:uid="{DB0B8D40-2672-4F92-AB57-7EECCD1897F0}"/>
    <cellStyle name="Vejica 2 4 6" xfId="6953" xr:uid="{00000000-0005-0000-0000-0000501B0000}"/>
    <cellStyle name="Vejica 2 4 6 2" xfId="12335" xr:uid="{498F03C0-E8AC-432D-9AE4-DBE9F4202E93}"/>
    <cellStyle name="Vejica 2 4 6 2 2" xfId="25054" xr:uid="{F4E47D77-1F5F-42C0-8BA0-5AB36E014A9F}"/>
    <cellStyle name="Vejica 2 4 7" xfId="6954" xr:uid="{00000000-0005-0000-0000-0000511B0000}"/>
    <cellStyle name="Vejica 2 4 7 2" xfId="6955" xr:uid="{00000000-0005-0000-0000-0000521B0000}"/>
    <cellStyle name="Vejica 2 4 7 2 2" xfId="12337" xr:uid="{32E225BE-D321-4CE0-B5E4-69F5B02A7CBE}"/>
    <cellStyle name="Vejica 2 4 7 2 2 2" xfId="19837" xr:uid="{1D0DC5E0-3889-4713-AFD2-476064B793F3}"/>
    <cellStyle name="Vejica 2 4 7 3" xfId="12336" xr:uid="{7765C918-7AE4-4A69-A86A-4253C1BE9EA8}"/>
    <cellStyle name="Vejica 2 4 7 3 2" xfId="20603" xr:uid="{836804CF-4070-4F00-A25A-E46BA3B32F40}"/>
    <cellStyle name="Vejica 2 4 8" xfId="6956" xr:uid="{00000000-0005-0000-0000-0000531B0000}"/>
    <cellStyle name="Vejica 2 4 8 2" xfId="6957" xr:uid="{00000000-0005-0000-0000-0000541B0000}"/>
    <cellStyle name="Vejica 2 4 8 2 2" xfId="12339" xr:uid="{32250FFC-84F5-414A-B910-E8D40C2CF8D1}"/>
    <cellStyle name="Vejica 2 4 8 2 2 2" xfId="18030" xr:uid="{EB1FDEC8-8EDF-491D-8B9A-2DF6818A8783}"/>
    <cellStyle name="Vejica 2 4 8 3" xfId="12338" xr:uid="{1EDF41A8-2DB1-4D94-AE0B-D1C4C247CD6E}"/>
    <cellStyle name="Vejica 2 4 8 3 2" xfId="17653" xr:uid="{7649AA91-3774-4133-A88E-BF4DDFAFDE86}"/>
    <cellStyle name="Vejica 2 4 9" xfId="6958" xr:uid="{00000000-0005-0000-0000-0000551B0000}"/>
    <cellStyle name="Vejica 2 4 9 2" xfId="6959" xr:uid="{00000000-0005-0000-0000-0000561B0000}"/>
    <cellStyle name="Vejica 2 4 9 2 2" xfId="12341" xr:uid="{CFEABA4F-A67E-4EB2-A100-45A19A85EF09}"/>
    <cellStyle name="Vejica 2 4 9 2 2 2" xfId="18422" xr:uid="{32CCD38F-0DC6-4791-A99A-09E1AC52A1A8}"/>
    <cellStyle name="Vejica 2 4 9 3" xfId="12340" xr:uid="{4152D963-1B8A-4CFB-88E5-C1E9341CEF42}"/>
    <cellStyle name="Vejica 2 4 9 3 2" xfId="19101" xr:uid="{4A5A4A97-A46D-409A-9F43-21D81C0B5ED6}"/>
    <cellStyle name="Vejica 2 5" xfId="96" xr:uid="{00000000-0005-0000-0000-0000571B0000}"/>
    <cellStyle name="Vejica 2 5 10" xfId="6961" xr:uid="{00000000-0005-0000-0000-0000581B0000}"/>
    <cellStyle name="Vejica 2 5 10 2" xfId="12343" xr:uid="{A92D763F-38CD-4AA1-96D9-76F5431CC06D}"/>
    <cellStyle name="Vejica 2 5 10 2 2" xfId="17654" xr:uid="{C68A1B3D-A1E8-42E9-8B3E-2D2C6F8F6286}"/>
    <cellStyle name="Vejica 2 5 11" xfId="6962" xr:uid="{00000000-0005-0000-0000-0000591B0000}"/>
    <cellStyle name="Vejica 2 5 11 2" xfId="12342" xr:uid="{336EFECE-7DE7-4C49-A1D7-18F97ECBDB10}"/>
    <cellStyle name="Vejica 2 5 11 2 2" xfId="23820" xr:uid="{D9BA5843-913A-4C0F-BCB1-FD6D3D2658B9}"/>
    <cellStyle name="Vejica 2 5 12" xfId="6960" xr:uid="{00000000-0005-0000-0000-00005A1B0000}"/>
    <cellStyle name="Vejica 2 5 13" xfId="10118" xr:uid="{930A28A3-D403-4495-9099-1D3AEC0AB5FD}"/>
    <cellStyle name="Vejica 2 5 13 2" xfId="20976" xr:uid="{77E1564F-4E38-475E-9A39-0F82A3388E21}"/>
    <cellStyle name="Vejica 2 5 14" xfId="18188" xr:uid="{A15DA5E7-0AC9-466B-96AB-01DCC17FEC76}"/>
    <cellStyle name="Vejica 2 5 2" xfId="6963" xr:uid="{00000000-0005-0000-0000-00005B1B0000}"/>
    <cellStyle name="Vejica 2 5 2 10" xfId="12344" xr:uid="{5D54A877-838F-4F83-A604-1F209A00DA89}"/>
    <cellStyle name="Vejica 2 5 2 10 2" xfId="24008" xr:uid="{2B7326AC-E52F-419D-A5AD-B4DDDDBE0FAA}"/>
    <cellStyle name="Vejica 2 5 2 2" xfId="6964" xr:uid="{00000000-0005-0000-0000-00005C1B0000}"/>
    <cellStyle name="Vejica 2 5 2 2 2" xfId="6965" xr:uid="{00000000-0005-0000-0000-00005D1B0000}"/>
    <cellStyle name="Vejica 2 5 2 2 2 2" xfId="6966" xr:uid="{00000000-0005-0000-0000-00005E1B0000}"/>
    <cellStyle name="Vejica 2 5 2 2 2 2 2" xfId="12347" xr:uid="{A333FF3C-7C6C-4C80-80EA-D0A65627D4F7}"/>
    <cellStyle name="Vejica 2 5 2 2 2 2 2 2" xfId="21586" xr:uid="{A3438C8E-C1AE-4212-89A0-588F81C46974}"/>
    <cellStyle name="Vejica 2 5 2 2 2 3" xfId="6967" xr:uid="{00000000-0005-0000-0000-00005F1B0000}"/>
    <cellStyle name="Vejica 2 5 2 2 2 3 2" xfId="6968" xr:uid="{00000000-0005-0000-0000-0000601B0000}"/>
    <cellStyle name="Vejica 2 5 2 2 2 3 2 2" xfId="12349" xr:uid="{A9D35D54-9DDA-4DB1-A678-CB867EB75612}"/>
    <cellStyle name="Vejica 2 5 2 2 2 3 2 2 2" xfId="19099" xr:uid="{DD3060A4-4762-4E55-ADA1-3D10860B7ECE}"/>
    <cellStyle name="Vejica 2 5 2 2 2 3 3" xfId="12348" xr:uid="{2BBABC06-99D6-4602-AA01-21A8724532EF}"/>
    <cellStyle name="Vejica 2 5 2 2 2 3 3 2" xfId="19836" xr:uid="{370FB15B-E4A1-45A7-94FC-F07224DB8E4C}"/>
    <cellStyle name="Vejica 2 5 2 2 2 4" xfId="6969" xr:uid="{00000000-0005-0000-0000-0000611B0000}"/>
    <cellStyle name="Vejica 2 5 2 2 2 4 2" xfId="6970" xr:uid="{00000000-0005-0000-0000-0000621B0000}"/>
    <cellStyle name="Vejica 2 5 2 2 2 4 2 2" xfId="12351" xr:uid="{A1D9EB94-B6B5-48EA-882C-CC9654D93371}"/>
    <cellStyle name="Vejica 2 5 2 2 2 4 2 2 2" xfId="17652" xr:uid="{D58EF947-9304-44D8-8DE3-401442CF0A97}"/>
    <cellStyle name="Vejica 2 5 2 2 2 4 3" xfId="12350" xr:uid="{423AAEFF-B88F-4F3B-91E7-0C618C37C9E7}"/>
    <cellStyle name="Vejica 2 5 2 2 2 4 3 2" xfId="24245" xr:uid="{A6DCECBD-0A6B-4BFB-9ABD-897B641BECE8}"/>
    <cellStyle name="Vejica 2 5 2 2 2 5" xfId="6971" xr:uid="{00000000-0005-0000-0000-0000631B0000}"/>
    <cellStyle name="Vejica 2 5 2 2 2 5 2" xfId="6972" xr:uid="{00000000-0005-0000-0000-0000641B0000}"/>
    <cellStyle name="Vejica 2 5 2 2 2 5 2 2" xfId="12353" xr:uid="{AB68E928-16DB-4E0D-A366-941C9F5774F2}"/>
    <cellStyle name="Vejica 2 5 2 2 2 5 2 2 2" xfId="22422" xr:uid="{A69F2C82-3FA9-4A19-9FB1-0D8A0AE4D5D8}"/>
    <cellStyle name="Vejica 2 5 2 2 2 5 3" xfId="12352" xr:uid="{1D8622F7-80FA-40F9-BA00-545A78747073}"/>
    <cellStyle name="Vejica 2 5 2 2 2 5 3 2" xfId="18029" xr:uid="{C9973258-5F70-4A87-B155-8CCB2EB1E12C}"/>
    <cellStyle name="Vejica 2 5 2 2 2 6" xfId="6973" xr:uid="{00000000-0005-0000-0000-0000651B0000}"/>
    <cellStyle name="Vejica 2 5 2 2 2 6 2" xfId="12354" xr:uid="{F1C6796E-0BD1-4DBE-94D2-FCB4FA69AE9A}"/>
    <cellStyle name="Vejica 2 5 2 2 2 6 2 2" xfId="19835" xr:uid="{2A00B1DD-F2A3-4B52-944F-2C5CBE900A0C}"/>
    <cellStyle name="Vejica 2 5 2 2 2 7" xfId="6974" xr:uid="{00000000-0005-0000-0000-0000661B0000}"/>
    <cellStyle name="Vejica 2 5 2 2 2 7 2" xfId="24368" xr:uid="{62D46D8E-0286-4D43-A637-D7B06514B3C3}"/>
    <cellStyle name="Vejica 2 5 2 2 2 7 3" xfId="23009" xr:uid="{F949C3F1-D2D5-4A49-A517-F6D994D7EC58}"/>
    <cellStyle name="Vejica 2 5 2 2 2 8" xfId="6975" xr:uid="{00000000-0005-0000-0000-0000671B0000}"/>
    <cellStyle name="Vejica 2 5 2 2 2 9" xfId="12346" xr:uid="{E4C63D08-F2EA-40B8-8AAD-6DBD7DB94AE5}"/>
    <cellStyle name="Vejica 2 5 2 2 2 9 2" xfId="19274" xr:uid="{1927864B-BFD6-4389-89A3-BAD97D2D1287}"/>
    <cellStyle name="Vejica 2 5 2 2 3" xfId="6976" xr:uid="{00000000-0005-0000-0000-0000681B0000}"/>
    <cellStyle name="Vejica 2 5 2 2 3 2" xfId="12355" xr:uid="{6BBC7115-179A-47E8-A4B5-F5F98EBE26A0}"/>
    <cellStyle name="Vejica 2 5 2 2 3 2 2" xfId="17269" xr:uid="{57ED4BAC-EDC3-4476-8D30-6C8D1A040AB7}"/>
    <cellStyle name="Vejica 2 5 2 2 4" xfId="6977" xr:uid="{00000000-0005-0000-0000-0000691B0000}"/>
    <cellStyle name="Vejica 2 5 2 2 4 2" xfId="6978" xr:uid="{00000000-0005-0000-0000-00006A1B0000}"/>
    <cellStyle name="Vejica 2 5 2 2 4 2 2" xfId="12357" xr:uid="{2910EC11-8198-4001-B87D-7245CFC91202}"/>
    <cellStyle name="Vejica 2 5 2 2 4 2 2 2" xfId="20604" xr:uid="{F239EA57-CE2B-4422-B595-6683700A9F4A}"/>
    <cellStyle name="Vejica 2 5 2 2 4 3" xfId="12356" xr:uid="{086BA033-F265-42DE-8483-CE0D1B420873}"/>
    <cellStyle name="Vejica 2 5 2 2 4 3 2" xfId="18421" xr:uid="{C22D7297-6A29-498D-903C-BDFFEB5AA91F}"/>
    <cellStyle name="Vejica 2 5 2 2 5" xfId="6979" xr:uid="{00000000-0005-0000-0000-00006B1B0000}"/>
    <cellStyle name="Vejica 2 5 2 2 5 2" xfId="6980" xr:uid="{00000000-0005-0000-0000-00006C1B0000}"/>
    <cellStyle name="Vejica 2 5 2 2 5 2 2" xfId="12359" xr:uid="{B81A629C-6983-42C4-B137-F08147F14E2C}"/>
    <cellStyle name="Vejica 2 5 2 2 5 2 2 2" xfId="19833" xr:uid="{0C2A7C0F-EE5F-4EC4-B5BD-51ED85D45468}"/>
    <cellStyle name="Vejica 2 5 2 2 5 3" xfId="12358" xr:uid="{A6CEA957-EC14-4C35-880A-DD56A5AAC636}"/>
    <cellStyle name="Vejica 2 5 2 2 5 3 2" xfId="19834" xr:uid="{FC443389-5BA9-4981-8A8C-59C247B2E910}"/>
    <cellStyle name="Vejica 2 5 2 2 6" xfId="6981" xr:uid="{00000000-0005-0000-0000-00006D1B0000}"/>
    <cellStyle name="Vejica 2 5 2 2 6 2" xfId="6982" xr:uid="{00000000-0005-0000-0000-00006E1B0000}"/>
    <cellStyle name="Vejica 2 5 2 2 6 2 2" xfId="12361" xr:uid="{D3F4DEDF-1F56-45BA-AA45-6DDA64E1E37A}"/>
    <cellStyle name="Vejica 2 5 2 2 6 2 2 2" xfId="19100" xr:uid="{3F3BD069-D4BF-45A2-8775-DFB539489107}"/>
    <cellStyle name="Vejica 2 5 2 2 6 3" xfId="12360" xr:uid="{F5C5166A-C9AF-4D07-906A-F7F1A9FEC4CA}"/>
    <cellStyle name="Vejica 2 5 2 2 6 3 2" xfId="21533" xr:uid="{03C19E14-9023-4A7A-AA95-68AF8EE8D6DD}"/>
    <cellStyle name="Vejica 2 5 2 2 7" xfId="6983" xr:uid="{00000000-0005-0000-0000-00006F1B0000}"/>
    <cellStyle name="Vejica 2 5 2 2 7 2" xfId="12362" xr:uid="{EFE8880E-4B2F-4E3D-880F-14184314278F}"/>
    <cellStyle name="Vejica 2 5 2 2 7 2 2" xfId="24367" xr:uid="{2C0FA654-9B7F-4869-8A5D-8F1C72BE1949}"/>
    <cellStyle name="Vejica 2 5 2 2 8" xfId="6984" xr:uid="{00000000-0005-0000-0000-0000701B0000}"/>
    <cellStyle name="Vejica 2 5 2 2 8 2" xfId="18027" xr:uid="{06A90E5C-29E7-4EDE-9948-0DC60E54C523}"/>
    <cellStyle name="Vejica 2 5 2 2 8 3" xfId="18932" xr:uid="{1A817EE1-7D77-490A-A2D4-AA1DEB6EDEEC}"/>
    <cellStyle name="Vejica 2 5 2 2 9" xfId="12345" xr:uid="{2177CC2C-13C9-4BE8-9860-1E1342709F84}"/>
    <cellStyle name="Vejica 2 5 2 2 9 2" xfId="18423" xr:uid="{D1F0D5BC-F034-4FE0-B6ED-18DC1996A875}"/>
    <cellStyle name="Vejica 2 5 2 3" xfId="6985" xr:uid="{00000000-0005-0000-0000-0000711B0000}"/>
    <cellStyle name="Vejica 2 5 2 3 2" xfId="6986" xr:uid="{00000000-0005-0000-0000-0000721B0000}"/>
    <cellStyle name="Vejica 2 5 2 3 2 2" xfId="12364" xr:uid="{0F981606-2B4C-40C1-8DE1-91E004811D40}"/>
    <cellStyle name="Vejica 2 5 2 3 2 2 2" xfId="23772" xr:uid="{4495ECEB-19C3-4C2A-90C9-B5F6B3B90E1B}"/>
    <cellStyle name="Vejica 2 5 2 3 3" xfId="6987" xr:uid="{00000000-0005-0000-0000-0000731B0000}"/>
    <cellStyle name="Vejica 2 5 2 3 3 2" xfId="6988" xr:uid="{00000000-0005-0000-0000-0000741B0000}"/>
    <cellStyle name="Vejica 2 5 2 3 3 2 2" xfId="12366" xr:uid="{4E50CF98-83B6-4E02-93BF-D3BFFFE3DF99}"/>
    <cellStyle name="Vejica 2 5 2 3 3 2 2 2" xfId="18028" xr:uid="{2C378058-6C61-4A4B-915D-000E91E5BD7E}"/>
    <cellStyle name="Vejica 2 5 2 3 3 3" xfId="12365" xr:uid="{5DCC580C-9E05-4F42-9092-A4AD4EAC68EB}"/>
    <cellStyle name="Vejica 2 5 2 3 3 3 2" xfId="23989" xr:uid="{5D2B1A79-ABC0-455F-9220-50523FB2010F}"/>
    <cellStyle name="Vejica 2 5 2 3 4" xfId="6989" xr:uid="{00000000-0005-0000-0000-0000751B0000}"/>
    <cellStyle name="Vejica 2 5 2 3 4 2" xfId="6990" xr:uid="{00000000-0005-0000-0000-0000761B0000}"/>
    <cellStyle name="Vejica 2 5 2 3 4 2 2" xfId="12368" xr:uid="{E060D65A-38D0-4153-ABA7-933288516E06}"/>
    <cellStyle name="Vejica 2 5 2 3 4 2 2 2" xfId="19832" xr:uid="{8A3DD2B6-9A0F-449B-8EB9-DC5C93BE4345}"/>
    <cellStyle name="Vejica 2 5 2 3 4 3" xfId="12367" xr:uid="{8B4B20C5-C959-4936-94FE-397E86ACF8A6}"/>
    <cellStyle name="Vejica 2 5 2 3 4 3 2" xfId="24097" xr:uid="{3A544C68-604A-4F09-A4D5-15A6FD7FE8CD}"/>
    <cellStyle name="Vejica 2 5 2 3 5" xfId="6991" xr:uid="{00000000-0005-0000-0000-0000771B0000}"/>
    <cellStyle name="Vejica 2 5 2 3 5 2" xfId="6992" xr:uid="{00000000-0005-0000-0000-0000781B0000}"/>
    <cellStyle name="Vejica 2 5 2 3 5 2 2" xfId="12370" xr:uid="{FDA1FE2F-828B-4A40-AF66-3EC64AC72643}"/>
    <cellStyle name="Vejica 2 5 2 3 5 2 2 2" xfId="17651" xr:uid="{7E404FCA-CFD1-43B4-8C8E-FC55E797B0A5}"/>
    <cellStyle name="Vejica 2 5 2 3 5 3" xfId="12369" xr:uid="{B7213A45-D14C-4200-A1F7-739DDB6C0255}"/>
    <cellStyle name="Vejica 2 5 2 3 5 3 2" xfId="21536" xr:uid="{CCDCAFC5-E2DE-4863-A4D9-FCFF0152616D}"/>
    <cellStyle name="Vejica 2 5 2 3 6" xfId="6993" xr:uid="{00000000-0005-0000-0000-0000791B0000}"/>
    <cellStyle name="Vejica 2 5 2 3 6 2" xfId="12371" xr:uid="{9F6A4041-4A5E-41BB-BA35-A8277A0D26E5}"/>
    <cellStyle name="Vejica 2 5 2 3 6 2 2" xfId="18026" xr:uid="{F99645E4-8660-401F-824D-73A9D65460DC}"/>
    <cellStyle name="Vejica 2 5 2 3 7" xfId="6994" xr:uid="{00000000-0005-0000-0000-00007A1B0000}"/>
    <cellStyle name="Vejica 2 5 2 3 7 2" xfId="18420" xr:uid="{7DBD6A7C-A1A6-40B5-948C-A126E52EC30D}"/>
    <cellStyle name="Vejica 2 5 2 3 7 3" xfId="24036" xr:uid="{D263F0E2-ED96-456C-AF71-353952ABCD58}"/>
    <cellStyle name="Vejica 2 5 2 3 8" xfId="6995" xr:uid="{00000000-0005-0000-0000-00007B1B0000}"/>
    <cellStyle name="Vejica 2 5 2 3 9" xfId="12363" xr:uid="{1864255A-0B6B-45E3-BE48-9404AFD537F3}"/>
    <cellStyle name="Vejica 2 5 2 3 9 2" xfId="18418" xr:uid="{7F172A1C-9269-4C37-8E98-E480446AE92E}"/>
    <cellStyle name="Vejica 2 5 2 4" xfId="6996" xr:uid="{00000000-0005-0000-0000-00007C1B0000}"/>
    <cellStyle name="Vejica 2 5 2 4 2" xfId="12372" xr:uid="{1C50BD67-C00F-429B-B170-480104271C34}"/>
    <cellStyle name="Vejica 2 5 2 4 2 2" xfId="19831" xr:uid="{E426E647-87EA-458B-97DD-0C093AB8F96F}"/>
    <cellStyle name="Vejica 2 5 2 5" xfId="6997" xr:uid="{00000000-0005-0000-0000-00007D1B0000}"/>
    <cellStyle name="Vejica 2 5 2 5 2" xfId="6998" xr:uid="{00000000-0005-0000-0000-00007E1B0000}"/>
    <cellStyle name="Vejica 2 5 2 5 2 2" xfId="12374" xr:uid="{A33A218B-C377-453E-B421-50EC68391C2A}"/>
    <cellStyle name="Vejica 2 5 2 5 2 2 2" xfId="19830" xr:uid="{7C27074E-47F1-41F5-8F43-605C016D29A7}"/>
    <cellStyle name="Vejica 2 5 2 5 3" xfId="12373" xr:uid="{FBBA7C16-1BCB-41F9-B607-A36433CBD0D7}"/>
    <cellStyle name="Vejica 2 5 2 5 3 2" xfId="17671" xr:uid="{A9E7DF71-CD2D-4AAE-90E7-004EDE7281E5}"/>
    <cellStyle name="Vejica 2 5 2 6" xfId="6999" xr:uid="{00000000-0005-0000-0000-00007F1B0000}"/>
    <cellStyle name="Vejica 2 5 2 6 2" xfId="7000" xr:uid="{00000000-0005-0000-0000-0000801B0000}"/>
    <cellStyle name="Vejica 2 5 2 6 2 2" xfId="12376" xr:uid="{9F53B667-DF6E-46AD-9530-43044373CAC9}"/>
    <cellStyle name="Vejica 2 5 2 6 2 2 2" xfId="21535" xr:uid="{BF6EFA46-5F6B-44EE-BDD0-859A5CA925FA}"/>
    <cellStyle name="Vejica 2 5 2 6 3" xfId="12375" xr:uid="{39EB6C93-583C-4E6A-92D4-06EF847B961A}"/>
    <cellStyle name="Vejica 2 5 2 6 3 2" xfId="19829" xr:uid="{BA336601-A490-4A2C-9CF9-6B5426F02DCE}"/>
    <cellStyle name="Vejica 2 5 2 7" xfId="7001" xr:uid="{00000000-0005-0000-0000-0000811B0000}"/>
    <cellStyle name="Vejica 2 5 2 7 2" xfId="7002" xr:uid="{00000000-0005-0000-0000-0000821B0000}"/>
    <cellStyle name="Vejica 2 5 2 7 2 2" xfId="12378" xr:uid="{65E3D9D7-3180-4008-AB63-CA54DD8C4D46}"/>
    <cellStyle name="Vejica 2 5 2 7 2 2 2" xfId="20920" xr:uid="{78E6FF88-2771-4993-A4FB-A930BDDAC75F}"/>
    <cellStyle name="Vejica 2 5 2 7 3" xfId="12377" xr:uid="{A37481DD-9401-4232-B75D-8EB46AB8DE65}"/>
    <cellStyle name="Vejica 2 5 2 7 3 2" xfId="22873" xr:uid="{F38ABA0A-F4F7-4077-9795-FC8FA9D4CA42}"/>
    <cellStyle name="Vejica 2 5 2 8" xfId="7003" xr:uid="{00000000-0005-0000-0000-0000831B0000}"/>
    <cellStyle name="Vejica 2 5 2 8 2" xfId="12379" xr:uid="{894EEB3C-C38A-491C-BC03-354060F625BF}"/>
    <cellStyle name="Vejica 2 5 2 8 2 2" xfId="17649" xr:uid="{92846836-25C3-41AE-940A-AA07BE76D0B9}"/>
    <cellStyle name="Vejica 2 5 2 9" xfId="7004" xr:uid="{00000000-0005-0000-0000-0000841B0000}"/>
    <cellStyle name="Vejica 2 5 2 9 2" xfId="18024" xr:uid="{870C5189-1584-453B-B7B0-B38FEBFF49FC}"/>
    <cellStyle name="Vejica 2 5 2 9 3" xfId="18931" xr:uid="{1A713DB1-5C96-4BFC-A493-19023A081DD1}"/>
    <cellStyle name="Vejica 2 5 3" xfId="7005" xr:uid="{00000000-0005-0000-0000-0000851B0000}"/>
    <cellStyle name="Vejica 2 5 3 10" xfId="12380" xr:uid="{4D72161D-C425-4C99-8B9D-3F6086D54C77}"/>
    <cellStyle name="Vejica 2 5 3 10 2" xfId="16927" xr:uid="{41C7BD4E-2112-4B59-97F6-087EF4E8596E}"/>
    <cellStyle name="Vejica 2 5 3 2" xfId="7006" xr:uid="{00000000-0005-0000-0000-0000861B0000}"/>
    <cellStyle name="Vejica 2 5 3 2 2" xfId="7007" xr:uid="{00000000-0005-0000-0000-0000871B0000}"/>
    <cellStyle name="Vejica 2 5 3 2 2 2" xfId="7008" xr:uid="{00000000-0005-0000-0000-0000881B0000}"/>
    <cellStyle name="Vejica 2 5 3 2 2 2 2" xfId="12383" xr:uid="{F6084722-4BCE-4B72-A088-8081A2EB384F}"/>
    <cellStyle name="Vejica 2 5 3 2 2 2 2 2" xfId="19095" xr:uid="{203BBA75-66BD-486C-A46A-15AC3E841AAF}"/>
    <cellStyle name="Vejica 2 5 3 2 2 3" xfId="7009" xr:uid="{00000000-0005-0000-0000-0000891B0000}"/>
    <cellStyle name="Vejica 2 5 3 2 2 3 2" xfId="7010" xr:uid="{00000000-0005-0000-0000-00008A1B0000}"/>
    <cellStyle name="Vejica 2 5 3 2 2 3 2 2" xfId="12385" xr:uid="{EFA40B24-BF19-408F-979B-692BC53741C7}"/>
    <cellStyle name="Vejica 2 5 3 2 2 3 2 2 2" xfId="21320" xr:uid="{7CD02CB3-5410-490C-9A64-52EAB8C17781}"/>
    <cellStyle name="Vejica 2 5 3 2 2 3 3" xfId="12384" xr:uid="{942ED82B-C60D-4181-815D-D57A723E2392}"/>
    <cellStyle name="Vejica 2 5 3 2 2 3 3 2" xfId="20919" xr:uid="{C4B93C3B-BFC9-4043-8077-5514BD8D23F6}"/>
    <cellStyle name="Vejica 2 5 3 2 2 4" xfId="7011" xr:uid="{00000000-0005-0000-0000-00008B1B0000}"/>
    <cellStyle name="Vejica 2 5 3 2 2 4 2" xfId="7012" xr:uid="{00000000-0005-0000-0000-00008C1B0000}"/>
    <cellStyle name="Vejica 2 5 3 2 2 4 2 2" xfId="12387" xr:uid="{E68F88D4-978F-4A14-A262-842789FC914C}"/>
    <cellStyle name="Vejica 2 5 3 2 2 4 2 2 2" xfId="24098" xr:uid="{52C32D12-AD41-4C0A-9283-4FE2FF53DD4A}"/>
    <cellStyle name="Vejica 2 5 3 2 2 4 3" xfId="12386" xr:uid="{35BF4D65-CA1D-4A8E-8BF0-505FDC8ECA2C}"/>
    <cellStyle name="Vejica 2 5 3 2 2 4 3 2" xfId="24346" xr:uid="{A83C9BAF-3FF5-46F9-B75E-D8C057767085}"/>
    <cellStyle name="Vejica 2 5 3 2 2 5" xfId="7013" xr:uid="{00000000-0005-0000-0000-00008D1B0000}"/>
    <cellStyle name="Vejica 2 5 3 2 2 5 2" xfId="7014" xr:uid="{00000000-0005-0000-0000-00008E1B0000}"/>
    <cellStyle name="Vejica 2 5 3 2 2 5 2 2" xfId="12389" xr:uid="{CCB9B92C-7948-4C65-9994-FA47CDFE5B32}"/>
    <cellStyle name="Vejica 2 5 3 2 2 5 2 2 2" xfId="21534" xr:uid="{D3523F61-5E8E-452E-890E-53BD4A5D6A38}"/>
    <cellStyle name="Vejica 2 5 3 2 2 5 3" xfId="12388" xr:uid="{C1F5FBAA-AB2A-40DE-B515-86ECB771D122}"/>
    <cellStyle name="Vejica 2 5 3 2 2 5 3 2" xfId="19826" xr:uid="{82A55A4F-A825-4A93-85FD-9155BBEF7BCF}"/>
    <cellStyle name="Vejica 2 5 3 2 2 6" xfId="7015" xr:uid="{00000000-0005-0000-0000-00008F1B0000}"/>
    <cellStyle name="Vejica 2 5 3 2 2 6 2" xfId="12390" xr:uid="{E9B934FD-97E7-472C-9869-75DA93EBBDE1}"/>
    <cellStyle name="Vejica 2 5 3 2 2 6 2 2" xfId="19185" xr:uid="{78BD4123-9E44-42C4-8FB6-BE514F045547}"/>
    <cellStyle name="Vejica 2 5 3 2 2 7" xfId="7016" xr:uid="{00000000-0005-0000-0000-0000901B0000}"/>
    <cellStyle name="Vejica 2 5 3 2 2 7 2" xfId="23081" xr:uid="{DDCF88FE-AEA8-469E-8738-7E0214EEB02C}"/>
    <cellStyle name="Vejica 2 5 3 2 2 7 3" xfId="18930" xr:uid="{C39BF237-03F8-4685-B2A4-52E5416FDBA9}"/>
    <cellStyle name="Vejica 2 5 3 2 2 8" xfId="7017" xr:uid="{00000000-0005-0000-0000-0000911B0000}"/>
    <cellStyle name="Vejica 2 5 3 2 2 9" xfId="12382" xr:uid="{1F2AEBEE-DD4E-44D6-A6C5-7B809138E889}"/>
    <cellStyle name="Vejica 2 5 3 2 2 9 2" xfId="19827" xr:uid="{C3137014-2FCA-4C71-B784-D20361D84FFC}"/>
    <cellStyle name="Vejica 2 5 3 2 3" xfId="7018" xr:uid="{00000000-0005-0000-0000-0000921B0000}"/>
    <cellStyle name="Vejica 2 5 3 2 3 2" xfId="12391" xr:uid="{92AE8802-23A5-447E-9B82-F62F681133F3}"/>
    <cellStyle name="Vejica 2 5 3 2 3 2 2" xfId="24141" xr:uid="{E2AF3593-B100-4144-97A7-220A564A6440}"/>
    <cellStyle name="Vejica 2 5 3 2 4" xfId="7019" xr:uid="{00000000-0005-0000-0000-0000931B0000}"/>
    <cellStyle name="Vejica 2 5 3 2 4 2" xfId="7020" xr:uid="{00000000-0005-0000-0000-0000941B0000}"/>
    <cellStyle name="Vejica 2 5 3 2 4 2 2" xfId="12393" xr:uid="{97CEDCA8-B718-4ADC-8F41-CC78548A9DA0}"/>
    <cellStyle name="Vejica 2 5 3 2 4 2 2 2" xfId="19825" xr:uid="{EBE29570-179B-4AAE-811A-C86FA182946B}"/>
    <cellStyle name="Vejica 2 5 3 2 4 3" xfId="12392" xr:uid="{190A8A55-9D2A-4EF2-BF69-C4FCB7033701}"/>
    <cellStyle name="Vejica 2 5 3 2 4 3 2" xfId="18417" xr:uid="{C69D3E48-D36F-4B7C-ADB2-07E369FBBE34}"/>
    <cellStyle name="Vejica 2 5 3 2 5" xfId="7021" xr:uid="{00000000-0005-0000-0000-0000951B0000}"/>
    <cellStyle name="Vejica 2 5 3 2 5 2" xfId="7022" xr:uid="{00000000-0005-0000-0000-0000961B0000}"/>
    <cellStyle name="Vejica 2 5 3 2 5 2 2" xfId="12395" xr:uid="{880884E9-CEBA-4137-B404-BEB87D2A4990}"/>
    <cellStyle name="Vejica 2 5 3 2 5 2 2 2" xfId="20605" xr:uid="{EFBAC8BA-F019-474F-8576-3194192252B1}"/>
    <cellStyle name="Vejica 2 5 3 2 5 3" xfId="12394" xr:uid="{0C889656-CF96-40C0-8B54-F42D807F13CC}"/>
    <cellStyle name="Vejica 2 5 3 2 5 3 2" xfId="17650" xr:uid="{6CA7B1C1-A27B-4D35-99D3-62D347B84B60}"/>
    <cellStyle name="Vejica 2 5 3 2 6" xfId="7023" xr:uid="{00000000-0005-0000-0000-0000971B0000}"/>
    <cellStyle name="Vejica 2 5 3 2 6 2" xfId="7024" xr:uid="{00000000-0005-0000-0000-0000981B0000}"/>
    <cellStyle name="Vejica 2 5 3 2 6 2 2" xfId="12397" xr:uid="{0A9471A3-50BC-4578-A98B-6FFE9803D028}"/>
    <cellStyle name="Vejica 2 5 3 2 6 2 2 2" xfId="18025" xr:uid="{BB49E49D-B611-4A9C-86BB-4307FEC96431}"/>
    <cellStyle name="Vejica 2 5 3 2 6 3" xfId="12396" xr:uid="{2CC1F1A7-DF2C-421E-84D3-46955B732B9F}"/>
    <cellStyle name="Vejica 2 5 3 2 6 3 2" xfId="23334" xr:uid="{FE8987AD-36F4-498D-ACCD-51401C70E4D3}"/>
    <cellStyle name="Vejica 2 5 3 2 7" xfId="7025" xr:uid="{00000000-0005-0000-0000-0000991B0000}"/>
    <cellStyle name="Vejica 2 5 3 2 7 2" xfId="12398" xr:uid="{1C84671D-BA16-40DD-9AA0-11EAF92E8A09}"/>
    <cellStyle name="Vejica 2 5 3 2 7 2 2" xfId="24009" xr:uid="{B9B412F4-4018-432E-9BA7-671224BCE4C1}"/>
    <cellStyle name="Vejica 2 5 3 2 8" xfId="7026" xr:uid="{00000000-0005-0000-0000-00009A1B0000}"/>
    <cellStyle name="Vejica 2 5 3 2 8 2" xfId="18419" xr:uid="{DE4D6BAA-7AAE-4BB2-B7FE-D8ABB989C586}"/>
    <cellStyle name="Vejica 2 5 3 2 8 3" xfId="26012" xr:uid="{D4AAE58C-3EAE-4F2B-B547-EF91B6002EB6}"/>
    <cellStyle name="Vejica 2 5 3 2 9" xfId="12381" xr:uid="{C80C6A34-E0D6-4AFE-A30A-BFFB2EC320D8}"/>
    <cellStyle name="Vejica 2 5 3 2 9 2" xfId="19828" xr:uid="{0BCC859E-2233-419F-A06A-8DF442E46273}"/>
    <cellStyle name="Vejica 2 5 3 3" xfId="7027" xr:uid="{00000000-0005-0000-0000-00009B1B0000}"/>
    <cellStyle name="Vejica 2 5 3 3 2" xfId="7028" xr:uid="{00000000-0005-0000-0000-00009C1B0000}"/>
    <cellStyle name="Vejica 2 5 3 3 2 2" xfId="12400" xr:uid="{77FC60EC-9BED-43E7-A1EC-8957DE3B7AFB}"/>
    <cellStyle name="Vejica 2 5 3 3 2 2 2" xfId="19824" xr:uid="{7037EE55-89CF-4EBD-B3C2-BEB77D4C62CC}"/>
    <cellStyle name="Vejica 2 5 3 3 3" xfId="7029" xr:uid="{00000000-0005-0000-0000-00009D1B0000}"/>
    <cellStyle name="Vejica 2 5 3 3 3 2" xfId="7030" xr:uid="{00000000-0005-0000-0000-00009E1B0000}"/>
    <cellStyle name="Vejica 2 5 3 3 3 2 2" xfId="12402" xr:uid="{F23D7388-F1A2-4F52-80FB-99643DB539A8}"/>
    <cellStyle name="Vejica 2 5 3 3 3 2 2 2" xfId="22319" xr:uid="{B15E9F8E-065A-45CE-B824-6F34D24DB45B}"/>
    <cellStyle name="Vejica 2 5 3 3 3 3" xfId="12401" xr:uid="{6544E94A-B5F7-4A96-81C5-C72C3348A320}"/>
    <cellStyle name="Vejica 2 5 3 3 3 3 2" xfId="23570" xr:uid="{E78EE84C-C994-4604-B946-F23F00565CDA}"/>
    <cellStyle name="Vejica 2 5 3 3 4" xfId="7031" xr:uid="{00000000-0005-0000-0000-00009F1B0000}"/>
    <cellStyle name="Vejica 2 5 3 3 4 2" xfId="7032" xr:uid="{00000000-0005-0000-0000-0000A01B0000}"/>
    <cellStyle name="Vejica 2 5 3 3 4 2 2" xfId="12404" xr:uid="{900AC6C6-4C86-4819-9D70-FC86C049C4B1}"/>
    <cellStyle name="Vejica 2 5 3 3 4 2 2 2" xfId="19823" xr:uid="{B7CC7ABE-B57F-46A1-B8EB-7CEB9073891A}"/>
    <cellStyle name="Vejica 2 5 3 3 4 3" xfId="12403" xr:uid="{0CEAF954-6167-4739-9307-7CB54E4965D3}"/>
    <cellStyle name="Vejica 2 5 3 3 4 3 2" xfId="18023" xr:uid="{AFAD1E2B-54F5-46E3-8228-21B9A89B8EBC}"/>
    <cellStyle name="Vejica 2 5 3 3 5" xfId="7033" xr:uid="{00000000-0005-0000-0000-0000A11B0000}"/>
    <cellStyle name="Vejica 2 5 3 3 5 2" xfId="7034" xr:uid="{00000000-0005-0000-0000-0000A21B0000}"/>
    <cellStyle name="Vejica 2 5 3 3 5 2 2" xfId="12406" xr:uid="{1AF44026-EB7C-4216-9FE5-73C7A9EE5400}"/>
    <cellStyle name="Vejica 2 5 3 3 5 2 2 2" xfId="18416" xr:uid="{CCD9D3C5-E14B-42C8-8DD0-080EE34C977B}"/>
    <cellStyle name="Vejica 2 5 3 3 5 3" xfId="12405" xr:uid="{ED7F4675-3852-4634-98BC-BD91512C2E21}"/>
    <cellStyle name="Vejica 2 5 3 3 5 3 2" xfId="17268" xr:uid="{2A60C021-A43A-424E-A1C6-51999817E31E}"/>
    <cellStyle name="Vejica 2 5 3 3 6" xfId="7035" xr:uid="{00000000-0005-0000-0000-0000A31B0000}"/>
    <cellStyle name="Vejica 2 5 3 3 6 2" xfId="12407" xr:uid="{2ECC28AF-C79C-40DC-BEFE-6E68FB0A8936}"/>
    <cellStyle name="Vejica 2 5 3 3 6 2 2" xfId="19822" xr:uid="{A958AAC8-01E7-4D58-ADFB-53775A5EAD99}"/>
    <cellStyle name="Vejica 2 5 3 3 7" xfId="7036" xr:uid="{00000000-0005-0000-0000-0000A41B0000}"/>
    <cellStyle name="Vejica 2 5 3 3 7 2" xfId="17646" xr:uid="{771F7A05-4765-489C-B223-43614B42C41A}"/>
    <cellStyle name="Vejica 2 5 3 3 7 3" xfId="20752" xr:uid="{00CF21B5-A55A-481E-8277-E1D5C43F545E}"/>
    <cellStyle name="Vejica 2 5 3 3 8" xfId="7037" xr:uid="{00000000-0005-0000-0000-0000A51B0000}"/>
    <cellStyle name="Vejica 2 5 3 3 9" xfId="12399" xr:uid="{03704A9B-D146-457F-A158-A8C5E2E4C87D}"/>
    <cellStyle name="Vejica 2 5 3 3 9 2" xfId="23742" xr:uid="{BA1E3F58-7C72-443F-983F-7B75509123CF}"/>
    <cellStyle name="Vejica 2 5 3 4" xfId="7038" xr:uid="{00000000-0005-0000-0000-0000A61B0000}"/>
    <cellStyle name="Vejica 2 5 3 4 2" xfId="12408" xr:uid="{0B2539FD-3D93-4AA7-8DDD-6CED8F41D3F4}"/>
    <cellStyle name="Vejica 2 5 3 4 2 2" xfId="20918" xr:uid="{75118C9F-4812-4691-AC5C-59EAA146BE22}"/>
    <cellStyle name="Vejica 2 5 3 5" xfId="7039" xr:uid="{00000000-0005-0000-0000-0000A71B0000}"/>
    <cellStyle name="Vejica 2 5 3 5 2" xfId="7040" xr:uid="{00000000-0005-0000-0000-0000A81B0000}"/>
    <cellStyle name="Vejica 2 5 3 5 2 2" xfId="12410" xr:uid="{38A1321B-7691-487E-8706-BFF696572E88}"/>
    <cellStyle name="Vejica 2 5 3 5 2 2 2" xfId="18022" xr:uid="{49E01C16-2E58-4914-A368-D52D89A2BFEF}"/>
    <cellStyle name="Vejica 2 5 3 5 3" xfId="12409" xr:uid="{506611C3-82EC-45F6-AA07-FAD538DB1B59}"/>
    <cellStyle name="Vejica 2 5 3 5 3 2" xfId="17647" xr:uid="{551DA2B6-7DCD-4B93-BD6E-4A18E9A39575}"/>
    <cellStyle name="Vejica 2 5 3 6" xfId="7041" xr:uid="{00000000-0005-0000-0000-0000A91B0000}"/>
    <cellStyle name="Vejica 2 5 3 6 2" xfId="7042" xr:uid="{00000000-0005-0000-0000-0000AA1B0000}"/>
    <cellStyle name="Vejica 2 5 3 6 2 2" xfId="12412" xr:uid="{744F9130-45AC-44D7-9BED-CE5202F44E72}"/>
    <cellStyle name="Vejica 2 5 3 6 2 2 2" xfId="18415" xr:uid="{BF1D028E-B99D-40E1-86DB-D736A9AB6694}"/>
    <cellStyle name="Vejica 2 5 3 6 3" xfId="12411" xr:uid="{E1450C0D-5953-45DB-8176-892DDFB1107B}"/>
    <cellStyle name="Vejica 2 5 3 6 3 2" xfId="22077" xr:uid="{2F47CB23-648C-4D76-BBB9-0393F4CF1FB0}"/>
    <cellStyle name="Vejica 2 5 3 7" xfId="7043" xr:uid="{00000000-0005-0000-0000-0000AB1B0000}"/>
    <cellStyle name="Vejica 2 5 3 7 2" xfId="7044" xr:uid="{00000000-0005-0000-0000-0000AC1B0000}"/>
    <cellStyle name="Vejica 2 5 3 7 2 2" xfId="12414" xr:uid="{3D6A2E3E-3D75-44FA-ACE8-7A783B362497}"/>
    <cellStyle name="Vejica 2 5 3 7 2 2 2" xfId="19821" xr:uid="{B9B14753-B3C8-4758-BAEB-6F1967169393}"/>
    <cellStyle name="Vejica 2 5 3 7 3" xfId="12413" xr:uid="{4A17EC24-9A98-4267-85AE-94F276C5186E}"/>
    <cellStyle name="Vejica 2 5 3 7 3 2" xfId="22213" xr:uid="{C0D984CC-9CCB-4051-95F0-2CFC0762B7B2}"/>
    <cellStyle name="Vejica 2 5 3 8" xfId="7045" xr:uid="{00000000-0005-0000-0000-0000AD1B0000}"/>
    <cellStyle name="Vejica 2 5 3 8 2" xfId="12415" xr:uid="{C5B0C259-C93C-4C41-B936-69E61B70CD83}"/>
    <cellStyle name="Vejica 2 5 3 8 2 2" xfId="19096" xr:uid="{49921A1C-D83A-4761-96E8-91F1EB58ECC4}"/>
    <cellStyle name="Vejica 2 5 3 9" xfId="7046" xr:uid="{00000000-0005-0000-0000-0000AE1B0000}"/>
    <cellStyle name="Vejica 2 5 3 9 2" xfId="23082" xr:uid="{9465ACC1-3E01-4353-8C4C-EE291F289FAF}"/>
    <cellStyle name="Vejica 2 5 3 9 3" xfId="22661" xr:uid="{00D9D98E-1188-4CF4-A799-FE2B6EB6A8E9}"/>
    <cellStyle name="Vejica 2 5 4" xfId="7047" xr:uid="{00000000-0005-0000-0000-0000AF1B0000}"/>
    <cellStyle name="Vejica 2 5 4 2" xfId="7048" xr:uid="{00000000-0005-0000-0000-0000B01B0000}"/>
    <cellStyle name="Vejica 2 5 4 2 2" xfId="7049" xr:uid="{00000000-0005-0000-0000-0000B11B0000}"/>
    <cellStyle name="Vejica 2 5 4 2 2 2" xfId="12418" xr:uid="{292637C5-3E7E-4C6A-A80A-4E1FC9C89F22}"/>
    <cellStyle name="Vejica 2 5 4 2 2 2 2" xfId="23972" xr:uid="{C8883E61-0472-4678-9473-516510987518}"/>
    <cellStyle name="Vejica 2 5 4 2 3" xfId="7050" xr:uid="{00000000-0005-0000-0000-0000B21B0000}"/>
    <cellStyle name="Vejica 2 5 4 2 3 2" xfId="7051" xr:uid="{00000000-0005-0000-0000-0000B31B0000}"/>
    <cellStyle name="Vejica 2 5 4 2 3 2 2" xfId="12420" xr:uid="{DA181EF0-0EB8-441F-9124-544EBD84EDDF}"/>
    <cellStyle name="Vejica 2 5 4 2 3 2 2 2" xfId="19820" xr:uid="{8229628C-3FF5-46F9-8832-946904ED2866}"/>
    <cellStyle name="Vejica 2 5 4 2 3 3" xfId="12419" xr:uid="{3C6A2358-60DD-4AEE-8810-8A09D1E93FBB}"/>
    <cellStyle name="Vejica 2 5 4 2 3 3 2" xfId="18413" xr:uid="{C347B50D-712E-4025-BBB1-906BB5250ABC}"/>
    <cellStyle name="Vejica 2 5 4 2 4" xfId="7052" xr:uid="{00000000-0005-0000-0000-0000B41B0000}"/>
    <cellStyle name="Vejica 2 5 4 2 4 2" xfId="7053" xr:uid="{00000000-0005-0000-0000-0000B51B0000}"/>
    <cellStyle name="Vejica 2 5 4 2 4 2 2" xfId="12422" xr:uid="{6DF117B6-3361-432C-A0BD-196A66124C86}"/>
    <cellStyle name="Vejica 2 5 4 2 4 2 2 2" xfId="21857" xr:uid="{CE1B7B9B-AAFA-4BDB-93FD-FEC02B528E62}"/>
    <cellStyle name="Vejica 2 5 4 2 4 3" xfId="12421" xr:uid="{258753D3-A7BE-4673-B3FE-736A87B29529}"/>
    <cellStyle name="Vejica 2 5 4 2 4 3 2" xfId="23140" xr:uid="{25EF703D-2D95-4C7A-A0BE-388B29A47C22}"/>
    <cellStyle name="Vejica 2 5 4 2 5" xfId="7054" xr:uid="{00000000-0005-0000-0000-0000B61B0000}"/>
    <cellStyle name="Vejica 2 5 4 2 5 2" xfId="7055" xr:uid="{00000000-0005-0000-0000-0000B71B0000}"/>
    <cellStyle name="Vejica 2 5 4 2 5 2 2" xfId="12424" xr:uid="{6D5C3A46-348D-4C76-87DC-CA80035E2B06}"/>
    <cellStyle name="Vejica 2 5 4 2 5 2 2 2" xfId="24393" xr:uid="{FCCDC125-A0BA-47D6-B22A-E44DBD6FCEBB}"/>
    <cellStyle name="Vejica 2 5 4 2 5 3" xfId="12423" xr:uid="{76A0CE1C-106E-459B-857C-4E1D8E615B25}"/>
    <cellStyle name="Vejica 2 5 4 2 5 3 2" xfId="18021" xr:uid="{6B60D748-4F75-41DB-84C8-F5A65BB7BDD7}"/>
    <cellStyle name="Vejica 2 5 4 2 6" xfId="7056" xr:uid="{00000000-0005-0000-0000-0000B81B0000}"/>
    <cellStyle name="Vejica 2 5 4 2 6 2" xfId="12425" xr:uid="{C6B10771-75DD-4EB6-8627-E4CF038F1558}"/>
    <cellStyle name="Vejica 2 5 4 2 6 2 2" xfId="18414" xr:uid="{1C09C74A-9CF3-4B4D-992C-FAB1DA82B51B}"/>
    <cellStyle name="Vejica 2 5 4 2 7" xfId="7057" xr:uid="{00000000-0005-0000-0000-0000B91B0000}"/>
    <cellStyle name="Vejica 2 5 4 2 7 2" xfId="19819" xr:uid="{A8DFBDB1-B82B-44C5-9F87-D8560538DF3F}"/>
    <cellStyle name="Vejica 2 5 4 2 7 3" xfId="22660" xr:uid="{77F59D21-692E-4F50-802A-F6C9D02E850A}"/>
    <cellStyle name="Vejica 2 5 4 2 8" xfId="7058" xr:uid="{00000000-0005-0000-0000-0000BA1B0000}"/>
    <cellStyle name="Vejica 2 5 4 2 9" xfId="12417" xr:uid="{A2124CD7-4C59-42D5-87FA-86D7702961D0}"/>
    <cellStyle name="Vejica 2 5 4 2 9 2" xfId="17645" xr:uid="{159FB559-1FAA-443C-B2E5-5411E8E1F4DE}"/>
    <cellStyle name="Vejica 2 5 4 3" xfId="7059" xr:uid="{00000000-0005-0000-0000-0000BB1B0000}"/>
    <cellStyle name="Vejica 2 5 4 3 2" xfId="12426" xr:uid="{FD74B7FB-6601-46CB-B389-8FDB40F14587}"/>
    <cellStyle name="Vejica 2 5 4 3 2 2" xfId="17644" xr:uid="{C73E9210-5C64-435F-87DE-3CE9CFBED780}"/>
    <cellStyle name="Vejica 2 5 4 4" xfId="7060" xr:uid="{00000000-0005-0000-0000-0000BC1B0000}"/>
    <cellStyle name="Vejica 2 5 4 4 2" xfId="7061" xr:uid="{00000000-0005-0000-0000-0000BD1B0000}"/>
    <cellStyle name="Vejica 2 5 4 4 2 2" xfId="12428" xr:uid="{DB48A6ED-7DFF-4C55-B0A4-219A4CA13659}"/>
    <cellStyle name="Vejica 2 5 4 4 2 2 2" xfId="18412" xr:uid="{83DC6877-6302-472A-8A05-E7D09BA92DFB}"/>
    <cellStyle name="Vejica 2 5 4 4 3" xfId="12427" xr:uid="{0542445E-DCE9-488E-BB18-60E8D5649F10}"/>
    <cellStyle name="Vejica 2 5 4 4 3 2" xfId="24143" xr:uid="{62A66393-050C-4526-9725-4A74EA1E5985}"/>
    <cellStyle name="Vejica 2 5 4 5" xfId="7062" xr:uid="{00000000-0005-0000-0000-0000BE1B0000}"/>
    <cellStyle name="Vejica 2 5 4 5 2" xfId="7063" xr:uid="{00000000-0005-0000-0000-0000BF1B0000}"/>
    <cellStyle name="Vejica 2 5 4 5 2 2" xfId="12430" xr:uid="{646082CC-C511-4951-A9FB-6E0FE33E8ECD}"/>
    <cellStyle name="Vejica 2 5 4 5 2 2 2" xfId="19818" xr:uid="{F96AFBD7-BD40-4792-AB11-C14437E29608}"/>
    <cellStyle name="Vejica 2 5 4 5 3" xfId="12429" xr:uid="{7592451E-852E-43B9-9A44-754935E9DE4F}"/>
    <cellStyle name="Vejica 2 5 4 5 3 2" xfId="24251" xr:uid="{E18C6067-5C1D-41EF-88FB-142D7F43E42C}"/>
    <cellStyle name="Vejica 2 5 4 6" xfId="7064" xr:uid="{00000000-0005-0000-0000-0000C01B0000}"/>
    <cellStyle name="Vejica 2 5 4 6 2" xfId="7065" xr:uid="{00000000-0005-0000-0000-0000C11B0000}"/>
    <cellStyle name="Vejica 2 5 4 6 2 2" xfId="12432" xr:uid="{3C52D24E-06BD-495D-8744-AE07FC68E809}"/>
    <cellStyle name="Vejica 2 5 4 6 2 2 2" xfId="24348" xr:uid="{B8C4B24B-A488-4445-9FFD-53C0971D89E7}"/>
    <cellStyle name="Vejica 2 5 4 6 3" xfId="12431" xr:uid="{CE85BE7C-D529-4D93-96E5-4737FB01E1C4}"/>
    <cellStyle name="Vejica 2 5 4 6 3 2" xfId="17643" xr:uid="{7E4CFDC0-4B7C-4454-9895-84B720E3199C}"/>
    <cellStyle name="Vejica 2 5 4 7" xfId="7066" xr:uid="{00000000-0005-0000-0000-0000C21B0000}"/>
    <cellStyle name="Vejica 2 5 4 7 2" xfId="12433" xr:uid="{950EBA8F-BFEC-4AEE-8B05-9040F5BCEF1B}"/>
    <cellStyle name="Vejica 2 5 4 7 2 2" xfId="18411" xr:uid="{42D83DAD-A626-4695-B964-A9830FA52085}"/>
    <cellStyle name="Vejica 2 5 4 8" xfId="7067" xr:uid="{00000000-0005-0000-0000-0000C31B0000}"/>
    <cellStyle name="Vejica 2 5 4 8 2" xfId="21532" xr:uid="{B74F93EA-0713-4AA7-B004-7A93177A286E}"/>
    <cellStyle name="Vejica 2 5 4 8 3" xfId="20751" xr:uid="{46237BF9-3795-433F-BFC5-943707067FDF}"/>
    <cellStyle name="Vejica 2 5 4 9" xfId="12416" xr:uid="{9CF1B275-ED5E-4528-92A9-C9570BE28009}"/>
    <cellStyle name="Vejica 2 5 4 9 2" xfId="22214" xr:uid="{60C0BFE6-B115-429D-9B91-95BADF0EB013}"/>
    <cellStyle name="Vejica 2 5 5" xfId="7068" xr:uid="{00000000-0005-0000-0000-0000C41B0000}"/>
    <cellStyle name="Vejica 2 5 5 2" xfId="7069" xr:uid="{00000000-0005-0000-0000-0000C51B0000}"/>
    <cellStyle name="Vejica 2 5 5 2 2" xfId="12435" xr:uid="{332E8BC2-C096-47B9-8CD2-51DF55A1BB9D}"/>
    <cellStyle name="Vejica 2 5 5 2 2 2" xfId="17642" xr:uid="{8FB74D27-4836-4E33-9627-A847296C20EC}"/>
    <cellStyle name="Vejica 2 5 5 3" xfId="7070" xr:uid="{00000000-0005-0000-0000-0000C61B0000}"/>
    <cellStyle name="Vejica 2 5 5 3 2" xfId="7071" xr:uid="{00000000-0005-0000-0000-0000C71B0000}"/>
    <cellStyle name="Vejica 2 5 5 3 2 2" xfId="12437" xr:uid="{F6AB4BD2-610B-478A-910A-ADF948086296}"/>
    <cellStyle name="Vejica 2 5 5 3 2 2 2" xfId="22425" xr:uid="{88FCB06B-BA8B-4667-AF07-059823A7EAB6}"/>
    <cellStyle name="Vejica 2 5 5 3 3" xfId="12436" xr:uid="{237AD2BF-4A2E-475F-A0BA-9C35A0D4BCEC}"/>
    <cellStyle name="Vejica 2 5 5 3 3 2" xfId="24347" xr:uid="{396693DC-C9E1-4D32-87FE-09204EBF8680}"/>
    <cellStyle name="Vejica 2 5 5 4" xfId="7072" xr:uid="{00000000-0005-0000-0000-0000C81B0000}"/>
    <cellStyle name="Vejica 2 5 5 4 2" xfId="7073" xr:uid="{00000000-0005-0000-0000-0000C91B0000}"/>
    <cellStyle name="Vejica 2 5 5 4 2 2" xfId="12439" xr:uid="{22E3E2B6-3585-4705-8A59-55E31A3055A0}"/>
    <cellStyle name="Vejica 2 5 5 4 2 2 2" xfId="19816" xr:uid="{7F84F239-7908-4062-8550-D101E6F1866A}"/>
    <cellStyle name="Vejica 2 5 5 4 3" xfId="12438" xr:uid="{BA5EDABC-C084-4060-919B-C62556311344}"/>
    <cellStyle name="Vejica 2 5 5 4 3 2" xfId="21531" xr:uid="{4AEFCC1E-B3EA-42C2-A795-16AE2C36EB86}"/>
    <cellStyle name="Vejica 2 5 5 5" xfId="7074" xr:uid="{00000000-0005-0000-0000-0000CA1B0000}"/>
    <cellStyle name="Vejica 2 5 5 5 2" xfId="7075" xr:uid="{00000000-0005-0000-0000-0000CB1B0000}"/>
    <cellStyle name="Vejica 2 5 5 5 2 2" xfId="12441" xr:uid="{F908B464-A0AE-4430-AA73-AF446A18A047}"/>
    <cellStyle name="Vejica 2 5 5 5 2 2 2" xfId="17641" xr:uid="{4C63FFAB-E38F-4F89-B002-E1CD8BC458D5}"/>
    <cellStyle name="Vejica 2 5 5 5 3" xfId="12440" xr:uid="{C6920137-02E7-46BF-81E3-FD0E1757F07E}"/>
    <cellStyle name="Vejica 2 5 5 5 3 2" xfId="21530" xr:uid="{B50A58D5-F0B8-4441-913E-A467D0ADCAC3}"/>
    <cellStyle name="Vejica 2 5 5 6" xfId="7076" xr:uid="{00000000-0005-0000-0000-0000CC1B0000}"/>
    <cellStyle name="Vejica 2 5 5 6 2" xfId="12442" xr:uid="{C05DB463-70F5-41D5-B12F-BAEBAD7DDCDC}"/>
    <cellStyle name="Vejica 2 5 5 6 2 2" xfId="22736" xr:uid="{8EF237EC-57CC-48C8-B48A-058A2B2CDB5C}"/>
    <cellStyle name="Vejica 2 5 5 7" xfId="7077" xr:uid="{00000000-0005-0000-0000-0000CD1B0000}"/>
    <cellStyle name="Vejica 2 5 5 7 2" xfId="18020" xr:uid="{8784D7F9-EEC9-4ABF-9CBE-84AEBD3B4501}"/>
    <cellStyle name="Vejica 2 5 5 7 3" xfId="20750" xr:uid="{C502C00B-368D-4AA2-9C64-B78EF232E7D9}"/>
    <cellStyle name="Vejica 2 5 5 8" xfId="7078" xr:uid="{00000000-0005-0000-0000-0000CE1B0000}"/>
    <cellStyle name="Vejica 2 5 5 9" xfId="12434" xr:uid="{F986329E-9BBA-41A5-B3BC-D134C092B910}"/>
    <cellStyle name="Vejica 2 5 5 9 2" xfId="19817" xr:uid="{3048049E-5E10-46A5-B721-23B022DE0493}"/>
    <cellStyle name="Vejica 2 5 6" xfId="7079" xr:uid="{00000000-0005-0000-0000-0000CF1B0000}"/>
    <cellStyle name="Vejica 2 5 6 2" xfId="12443" xr:uid="{CAC3EEAD-A922-4A17-BD8E-BC7425CF1F89}"/>
    <cellStyle name="Vejica 2 5 6 2 2" xfId="19815" xr:uid="{6E35AEFD-CDFD-4472-87F0-25152CFF5DCE}"/>
    <cellStyle name="Vejica 2 5 7" xfId="7080" xr:uid="{00000000-0005-0000-0000-0000D01B0000}"/>
    <cellStyle name="Vejica 2 5 7 2" xfId="7081" xr:uid="{00000000-0005-0000-0000-0000D11B0000}"/>
    <cellStyle name="Vejica 2 5 7 2 2" xfId="12445" xr:uid="{11F954AA-D7A8-477C-B403-450E4FD88A0D}"/>
    <cellStyle name="Vejica 2 5 7 2 2 2" xfId="24142" xr:uid="{BBEFD95E-6CC4-48EE-A18D-D2ECBF8481A1}"/>
    <cellStyle name="Vejica 2 5 7 3" xfId="12444" xr:uid="{351ED049-B034-46D8-8A7A-B590D9F42EE8}"/>
    <cellStyle name="Vejica 2 5 7 3 2" xfId="23990" xr:uid="{97F030A1-28AF-424B-9E4F-4C05763EF677}"/>
    <cellStyle name="Vejica 2 5 8" xfId="7082" xr:uid="{00000000-0005-0000-0000-0000D21B0000}"/>
    <cellStyle name="Vejica 2 5 8 2" xfId="7083" xr:uid="{00000000-0005-0000-0000-0000D31B0000}"/>
    <cellStyle name="Vejica 2 5 8 2 2" xfId="12447" xr:uid="{E9E429E4-DBE0-4A50-8F07-0418033B94C2}"/>
    <cellStyle name="Vejica 2 5 8 2 2 2" xfId="23052" xr:uid="{6E1B0258-E283-4F50-90B0-1C1F0251296F}"/>
    <cellStyle name="Vejica 2 5 8 3" xfId="12446" xr:uid="{1EA590AA-540B-4C7D-BD46-8947A375ADB3}"/>
    <cellStyle name="Vejica 2 5 8 3 2" xfId="24095" xr:uid="{DA62060A-CC1E-4304-BC79-A8A46D64B141}"/>
    <cellStyle name="Vejica 2 5 9" xfId="7084" xr:uid="{00000000-0005-0000-0000-0000D41B0000}"/>
    <cellStyle name="Vejica 2 5 9 2" xfId="7085" xr:uid="{00000000-0005-0000-0000-0000D51B0000}"/>
    <cellStyle name="Vejica 2 5 9 2 2" xfId="12449" xr:uid="{88CB60E3-51D3-41C9-9A42-8844C06035FE}"/>
    <cellStyle name="Vejica 2 5 9 2 2 2" xfId="23740" xr:uid="{61847B9A-1DF3-4EB6-8F6A-6C340A5A0078}"/>
    <cellStyle name="Vejica 2 5 9 3" xfId="12448" xr:uid="{F2536915-73C3-40C1-A4CD-B8835CD52292}"/>
    <cellStyle name="Vejica 2 5 9 3 2" xfId="21529" xr:uid="{A4E77B93-C5AC-4A5B-AB77-CEA7FB4ADA9B}"/>
    <cellStyle name="Vejica 2 6" xfId="7086" xr:uid="{00000000-0005-0000-0000-0000D61B0000}"/>
    <cellStyle name="Vejica 2 6 10" xfId="7087" xr:uid="{00000000-0005-0000-0000-0000D71B0000}"/>
    <cellStyle name="Vejica 2 6 10 2" xfId="12451" xr:uid="{57CD4D4A-9CEB-472A-B5FE-856EB3820EC5}"/>
    <cellStyle name="Vejica 2 6 10 2 2" xfId="20865" xr:uid="{7394FB22-7708-48F6-BF25-5B39A201BDBF}"/>
    <cellStyle name="Vejica 2 6 11" xfId="7088" xr:uid="{00000000-0005-0000-0000-0000D81B0000}"/>
    <cellStyle name="Vejica 2 6 11 2" xfId="23991" xr:uid="{9DA48270-B0F3-4C79-96CE-A167F03E3688}"/>
    <cellStyle name="Vejica 2 6 11 3" xfId="23007" xr:uid="{BD1B08A7-8FC0-46E9-8D79-6C8C5A609CB3}"/>
    <cellStyle name="Vejica 2 6 12" xfId="12450" xr:uid="{B7E747DD-546E-4B4D-BF76-536E109E12B1}"/>
    <cellStyle name="Vejica 2 6 12 2" xfId="19097" xr:uid="{E1934709-31C1-41FF-8BDD-8EF0F5A28993}"/>
    <cellStyle name="Vejica 2 6 2" xfId="7089" xr:uid="{00000000-0005-0000-0000-0000D91B0000}"/>
    <cellStyle name="Vejica 2 6 2 10" xfId="12452" xr:uid="{6415EBFD-3B2A-499B-9663-FCAFD87902A8}"/>
    <cellStyle name="Vejica 2 6 2 10 2" xfId="19160" xr:uid="{0B5B732D-EFA8-4703-BFE2-B6AFF279E5E7}"/>
    <cellStyle name="Vejica 2 6 2 2" xfId="7090" xr:uid="{00000000-0005-0000-0000-0000DA1B0000}"/>
    <cellStyle name="Vejica 2 6 2 2 2" xfId="7091" xr:uid="{00000000-0005-0000-0000-0000DB1B0000}"/>
    <cellStyle name="Vejica 2 6 2 2 2 2" xfId="7092" xr:uid="{00000000-0005-0000-0000-0000DC1B0000}"/>
    <cellStyle name="Vejica 2 6 2 2 2 2 2" xfId="12455" xr:uid="{3A8DD797-69E2-48AE-AB0F-B8E11CBFD889}"/>
    <cellStyle name="Vejica 2 6 2 2 2 2 2 2" xfId="19814" xr:uid="{EBA3B83C-2B0B-43C8-B63B-70F8DFB210B4}"/>
    <cellStyle name="Vejica 2 6 2 2 2 3" xfId="7093" xr:uid="{00000000-0005-0000-0000-0000DD1B0000}"/>
    <cellStyle name="Vejica 2 6 2 2 2 3 2" xfId="7094" xr:uid="{00000000-0005-0000-0000-0000DE1B0000}"/>
    <cellStyle name="Vejica 2 6 2 2 2 3 2 2" xfId="12457" xr:uid="{9FE7238B-B746-422E-B4C2-BE444D4AE56A}"/>
    <cellStyle name="Vejica 2 6 2 2 2 3 2 2 2" xfId="21528" xr:uid="{40645D82-7A71-4819-B6E9-FF60376A5E51}"/>
    <cellStyle name="Vejica 2 6 2 2 2 3 3" xfId="12456" xr:uid="{E03A782D-C7F3-41D3-94CC-1C7DBCCCB569}"/>
    <cellStyle name="Vejica 2 6 2 2 2 3 3 2" xfId="17648" xr:uid="{1DEFD5AA-E5AC-44A8-BB49-DF9D317F0320}"/>
    <cellStyle name="Vejica 2 6 2 2 2 4" xfId="7095" xr:uid="{00000000-0005-0000-0000-0000DF1B0000}"/>
    <cellStyle name="Vejica 2 6 2 2 2 4 2" xfId="7096" xr:uid="{00000000-0005-0000-0000-0000E01B0000}"/>
    <cellStyle name="Vejica 2 6 2 2 2 4 2 2" xfId="12459" xr:uid="{465D3FFC-3039-41CB-9CB3-D56FB12121B1}"/>
    <cellStyle name="Vejica 2 6 2 2 2 4 2 2 2" xfId="18018" xr:uid="{72E231C0-9C54-4CC4-8607-BC7ED675F21F}"/>
    <cellStyle name="Vejica 2 6 2 2 2 4 3" xfId="12458" xr:uid="{17B156E3-693C-4898-9C50-FE3BB1D44D6B}"/>
    <cellStyle name="Vejica 2 6 2 2 2 4 3 2" xfId="23739" xr:uid="{19854D33-96B1-438D-AEC8-ACB9FA9C1905}"/>
    <cellStyle name="Vejica 2 6 2 2 2 5" xfId="7097" xr:uid="{00000000-0005-0000-0000-0000E11B0000}"/>
    <cellStyle name="Vejica 2 6 2 2 2 5 2" xfId="7098" xr:uid="{00000000-0005-0000-0000-0000E21B0000}"/>
    <cellStyle name="Vejica 2 6 2 2 2 5 2 2" xfId="12461" xr:uid="{60CEEB8F-6094-46D1-86A2-109B7E5F1AED}"/>
    <cellStyle name="Vejica 2 6 2 2 2 5 2 2 2" xfId="22881" xr:uid="{382E0F07-E53F-4EA7-925C-973283022D1C}"/>
    <cellStyle name="Vejica 2 6 2 2 2 5 3" xfId="12460" xr:uid="{55CF0D72-042D-43CA-A4BE-3FCE219EEE9B}"/>
    <cellStyle name="Vejica 2 6 2 2 2 5 3 2" xfId="20426" xr:uid="{71192755-57BF-4B26-9608-D5EE7F2B418F}"/>
    <cellStyle name="Vejica 2 6 2 2 2 6" xfId="7099" xr:uid="{00000000-0005-0000-0000-0000E31B0000}"/>
    <cellStyle name="Vejica 2 6 2 2 2 6 2" xfId="12462" xr:uid="{B1846714-E126-42DA-B9FD-03E1BEABCBB0}"/>
    <cellStyle name="Vejica 2 6 2 2 2 6 2 2" xfId="19813" xr:uid="{8D2AA1AF-A0B4-4067-989F-B630CBBEBB36}"/>
    <cellStyle name="Vejica 2 6 2 2 2 7" xfId="7100" xr:uid="{00000000-0005-0000-0000-0000E41B0000}"/>
    <cellStyle name="Vejica 2 6 2 2 2 7 2" xfId="17267" xr:uid="{785CFA19-E864-4D74-A005-5DFE1F7E8212}"/>
    <cellStyle name="Vejica 2 6 2 2 2 7 3" xfId="22659" xr:uid="{F4C179B6-8631-46A3-BA4B-5B4DD2CF5CDD}"/>
    <cellStyle name="Vejica 2 6 2 2 2 8" xfId="7101" xr:uid="{00000000-0005-0000-0000-0000E51B0000}"/>
    <cellStyle name="Vejica 2 6 2 2 2 9" xfId="12454" xr:uid="{B9C4A6E6-D792-42FE-AC5D-C9815C9F77F7}"/>
    <cellStyle name="Vejica 2 6 2 2 2 9 2" xfId="24096" xr:uid="{06FCCAF8-DAA9-4D4B-9B4C-756D1C25BE7A}"/>
    <cellStyle name="Vejica 2 6 2 2 3" xfId="7102" xr:uid="{00000000-0005-0000-0000-0000E61B0000}"/>
    <cellStyle name="Vejica 2 6 2 2 3 2" xfId="12463" xr:uid="{DCCC0EE6-383F-4239-A52E-38969D229A35}"/>
    <cellStyle name="Vejica 2 6 2 2 3 2 2" xfId="21527" xr:uid="{95AFB0E9-CDC4-44EF-B4A9-9947E9A56397}"/>
    <cellStyle name="Vejica 2 6 2 2 4" xfId="7103" xr:uid="{00000000-0005-0000-0000-0000E71B0000}"/>
    <cellStyle name="Vejica 2 6 2 2 4 2" xfId="7104" xr:uid="{00000000-0005-0000-0000-0000E81B0000}"/>
    <cellStyle name="Vejica 2 6 2 2 4 2 2" xfId="12465" xr:uid="{49655AED-BFB5-4C28-98C7-97CCED81322C}"/>
    <cellStyle name="Vejica 2 6 2 2 4 2 2 2" xfId="21607" xr:uid="{790C413B-DAAA-435D-AC0B-710F5159F3F2}"/>
    <cellStyle name="Vejica 2 6 2 2 4 3" xfId="12464" xr:uid="{FC9A2B09-5F6A-42E3-9483-7519AC01FC79}"/>
    <cellStyle name="Vejica 2 6 2 2 4 3 2" xfId="20606" xr:uid="{180F101D-6669-4C70-A6AA-7CED9E270B23}"/>
    <cellStyle name="Vejica 2 6 2 2 5" xfId="7105" xr:uid="{00000000-0005-0000-0000-0000E91B0000}"/>
    <cellStyle name="Vejica 2 6 2 2 5 2" xfId="7106" xr:uid="{00000000-0005-0000-0000-0000EA1B0000}"/>
    <cellStyle name="Vejica 2 6 2 2 5 2 2" xfId="12467" xr:uid="{275919AD-0732-4AC3-B92F-FE3133F61A80}"/>
    <cellStyle name="Vejica 2 6 2 2 5 2 2 2" xfId="24369" xr:uid="{2BE4FD25-4E3A-4E06-B1A5-E299AD9B6E65}"/>
    <cellStyle name="Vejica 2 6 2 2 5 3" xfId="12466" xr:uid="{3D8183AB-B03D-4FD6-8395-B3A8C0614A88}"/>
    <cellStyle name="Vejica 2 6 2 2 5 3 2" xfId="26052" xr:uid="{04978BE1-67A6-40EA-A070-788D6FE00D9D}"/>
    <cellStyle name="Vejica 2 6 2 2 6" xfId="7107" xr:uid="{00000000-0005-0000-0000-0000EB1B0000}"/>
    <cellStyle name="Vejica 2 6 2 2 6 2" xfId="7108" xr:uid="{00000000-0005-0000-0000-0000EC1B0000}"/>
    <cellStyle name="Vejica 2 6 2 2 6 2 2" xfId="12469" xr:uid="{47800A7D-6A7C-44FB-A226-F5D48E32CE1D}"/>
    <cellStyle name="Vejica 2 6 2 2 6 2 2 2" xfId="17266" xr:uid="{17F02C49-4D95-421C-B607-EA2BD55FDE3D}"/>
    <cellStyle name="Vejica 2 6 2 2 6 3" xfId="12468" xr:uid="{612A7462-0190-4F06-B826-E6581B487790}"/>
    <cellStyle name="Vejica 2 6 2 2 6 3 2" xfId="22028" xr:uid="{49522991-F958-4BC8-9319-AD3EC0677D42}"/>
    <cellStyle name="Vejica 2 6 2 2 7" xfId="7109" xr:uid="{00000000-0005-0000-0000-0000ED1B0000}"/>
    <cellStyle name="Vejica 2 6 2 2 7 2" xfId="12470" xr:uid="{F509851D-47D7-4093-90F6-CAC08FFBB36D}"/>
    <cellStyle name="Vejica 2 6 2 2 7 2 2" xfId="18410" xr:uid="{785A1742-2EA9-4E66-B25F-C22D51BB1772}"/>
    <cellStyle name="Vejica 2 6 2 2 8" xfId="7110" xr:uid="{00000000-0005-0000-0000-0000EE1B0000}"/>
    <cellStyle name="Vejica 2 6 2 2 8 2" xfId="24248" xr:uid="{FCDE4371-4249-4E4B-9B03-ED752ED38982}"/>
    <cellStyle name="Vejica 2 6 2 2 8 3" xfId="23008" xr:uid="{5AE52BAC-F705-4622-AE58-E3A53B883874}"/>
    <cellStyle name="Vejica 2 6 2 2 9" xfId="12453" xr:uid="{A5AB3928-DDBB-4ADC-ABB7-E67DB0EE7CAA}"/>
    <cellStyle name="Vejica 2 6 2 2 9 2" xfId="18019" xr:uid="{2A5A190F-1EFD-4985-B468-8AC8A2EF6AD3}"/>
    <cellStyle name="Vejica 2 6 2 3" xfId="7111" xr:uid="{00000000-0005-0000-0000-0000EF1B0000}"/>
    <cellStyle name="Vejica 2 6 2 3 2" xfId="7112" xr:uid="{00000000-0005-0000-0000-0000F01B0000}"/>
    <cellStyle name="Vejica 2 6 2 3 2 2" xfId="12472" xr:uid="{772A0344-00EF-42C9-B27C-0146C48A3F3A}"/>
    <cellStyle name="Vejica 2 6 2 3 2 2 2" xfId="20427" xr:uid="{1A032565-FF8A-4018-B4F5-BF80C33BC20C}"/>
    <cellStyle name="Vejica 2 6 2 3 3" xfId="7113" xr:uid="{00000000-0005-0000-0000-0000F11B0000}"/>
    <cellStyle name="Vejica 2 6 2 3 3 2" xfId="7114" xr:uid="{00000000-0005-0000-0000-0000F21B0000}"/>
    <cellStyle name="Vejica 2 6 2 3 3 2 2" xfId="12474" xr:uid="{6BD98E64-78E9-4019-B862-67F3A1DACBA8}"/>
    <cellStyle name="Vejica 2 6 2 3 3 2 2 2" xfId="20866" xr:uid="{721A2D79-734B-456C-9DBC-0F7E0E233138}"/>
    <cellStyle name="Vejica 2 6 2 3 3 3" xfId="12473" xr:uid="{A4D80E01-652F-473B-9D3F-63F88CCE7A0B}"/>
    <cellStyle name="Vejica 2 6 2 3 3 3 2" xfId="20867" xr:uid="{DFD79EC9-EE95-47EB-8B3B-5524531CDD47}"/>
    <cellStyle name="Vejica 2 6 2 3 4" xfId="7115" xr:uid="{00000000-0005-0000-0000-0000F31B0000}"/>
    <cellStyle name="Vejica 2 6 2 3 4 2" xfId="7116" xr:uid="{00000000-0005-0000-0000-0000F41B0000}"/>
    <cellStyle name="Vejica 2 6 2 3 4 2 2" xfId="12476" xr:uid="{A1054499-DC12-444C-B19B-5105E67A5496}"/>
    <cellStyle name="Vejica 2 6 2 3 4 2 2 2" xfId="23307" xr:uid="{415E66F9-75B2-464B-BB6D-FB760CEF89D8}"/>
    <cellStyle name="Vejica 2 6 2 3 4 3" xfId="12475" xr:uid="{6A2680BC-7FA5-4F76-AB02-B8BF2DDA7D4C}"/>
    <cellStyle name="Vejica 2 6 2 3 4 3 2" xfId="23543" xr:uid="{10E9C498-D404-4774-B4D1-0CA6C4F8DB5F}"/>
    <cellStyle name="Vejica 2 6 2 3 5" xfId="7117" xr:uid="{00000000-0005-0000-0000-0000F51B0000}"/>
    <cellStyle name="Vejica 2 6 2 3 5 2" xfId="7118" xr:uid="{00000000-0005-0000-0000-0000F61B0000}"/>
    <cellStyle name="Vejica 2 6 2 3 5 2 2" xfId="12478" xr:uid="{29E9B3E0-9C71-4CB8-B0E0-39BF3012A278}"/>
    <cellStyle name="Vejica 2 6 2 3 5 2 2 2" xfId="17021" xr:uid="{99016E5B-5FEF-434B-BF91-BEE923650ABE}"/>
    <cellStyle name="Vejica 2 6 2 3 5 3" xfId="12477" xr:uid="{38ED97FE-4383-4BD5-97ED-B033CB730114}"/>
    <cellStyle name="Vejica 2 6 2 3 5 3 2" xfId="23054" xr:uid="{7592692A-29E4-4EC7-BDB5-0401C0600B29}"/>
    <cellStyle name="Vejica 2 6 2 3 6" xfId="7119" xr:uid="{00000000-0005-0000-0000-0000F71B0000}"/>
    <cellStyle name="Vejica 2 6 2 3 6 2" xfId="12479" xr:uid="{FAF47C5C-D611-453C-8904-CBB071F13318}"/>
    <cellStyle name="Vejica 2 6 2 3 6 2 2" xfId="24547" xr:uid="{2910CE31-98FD-47E9-B876-3FEABEBEC111}"/>
    <cellStyle name="Vejica 2 6 2 3 7" xfId="7120" xr:uid="{00000000-0005-0000-0000-0000F81B0000}"/>
    <cellStyle name="Vejica 2 6 2 3 7 2" xfId="19812" xr:uid="{7A0AE8D0-1933-45F4-BB13-B583784250CF}"/>
    <cellStyle name="Vejica 2 6 2 3 7 3" xfId="24576" xr:uid="{174D7479-0C5C-41AE-9CDD-5295745E61FE}"/>
    <cellStyle name="Vejica 2 6 2 3 8" xfId="7121" xr:uid="{00000000-0005-0000-0000-0000F91B0000}"/>
    <cellStyle name="Vejica 2 6 2 3 9" xfId="12471" xr:uid="{9B4325B5-BDA8-4AC6-8502-6850F39B8B43}"/>
    <cellStyle name="Vejica 2 6 2 3 9 2" xfId="22692" xr:uid="{92CDDCDD-2810-4611-BA51-000EBF3CAE05}"/>
    <cellStyle name="Vejica 2 6 2 4" xfId="7122" xr:uid="{00000000-0005-0000-0000-0000FA1B0000}"/>
    <cellStyle name="Vejica 2 6 2 4 2" xfId="12480" xr:uid="{E24D3541-7C8D-4136-AEF0-06F16FFEDCE9}"/>
    <cellStyle name="Vejica 2 6 2 4 2 2" xfId="17638" xr:uid="{006BB51E-FC93-490D-903B-81764B42FA5D}"/>
    <cellStyle name="Vejica 2 6 2 5" xfId="7123" xr:uid="{00000000-0005-0000-0000-0000FB1B0000}"/>
    <cellStyle name="Vejica 2 6 2 5 2" xfId="7124" xr:uid="{00000000-0005-0000-0000-0000FC1B0000}"/>
    <cellStyle name="Vejica 2 6 2 5 2 2" xfId="12482" xr:uid="{608B98F2-F5CB-4871-9E5C-BBAB39751AB5}"/>
    <cellStyle name="Vejica 2 6 2 5 2 2 2" xfId="18408" xr:uid="{70E1F055-2C59-4A9A-866A-5520210F6F71}"/>
    <cellStyle name="Vejica 2 6 2 5 3" xfId="12481" xr:uid="{2BF757B3-964F-4ED4-B737-EF8ED2E4602B}"/>
    <cellStyle name="Vejica 2 6 2 5 3 2" xfId="18016" xr:uid="{5DA31802-A27E-4CCE-B870-A97755CC11C4}"/>
    <cellStyle name="Vejica 2 6 2 6" xfId="7125" xr:uid="{00000000-0005-0000-0000-0000FD1B0000}"/>
    <cellStyle name="Vejica 2 6 2 6 2" xfId="7126" xr:uid="{00000000-0005-0000-0000-0000FE1B0000}"/>
    <cellStyle name="Vejica 2 6 2 6 2 2" xfId="12484" xr:uid="{EFF524E1-CCEC-406A-8680-05A97033AB8D}"/>
    <cellStyle name="Vejica 2 6 2 6 2 2 2" xfId="17639" xr:uid="{0E0EC0CB-2827-471C-812C-C7538A5199B0}"/>
    <cellStyle name="Vejica 2 6 2 6 3" xfId="12483" xr:uid="{4E20735F-DB1F-4E6F-9D1B-E66B465B7BB7}"/>
    <cellStyle name="Vejica 2 6 2 6 3 2" xfId="21526" xr:uid="{E18EC6B8-1C4F-4101-B224-CBC4B3E6CD35}"/>
    <cellStyle name="Vejica 2 6 2 7" xfId="7127" xr:uid="{00000000-0005-0000-0000-0000FF1B0000}"/>
    <cellStyle name="Vejica 2 6 2 7 2" xfId="7128" xr:uid="{00000000-0005-0000-0000-0000001C0000}"/>
    <cellStyle name="Vejica 2 6 2 7 2 2" xfId="12486" xr:uid="{8423A1B0-D7FF-47E9-B9A1-5BE8AD3698CB}"/>
    <cellStyle name="Vejica 2 6 2 7 2 2 2" xfId="22076" xr:uid="{F65E3DEA-5CE3-4D83-8801-5F60750629A3}"/>
    <cellStyle name="Vejica 2 6 2 7 3" xfId="12485" xr:uid="{AD7D25F5-08E9-49B6-8A93-3A2867BE5ECB}"/>
    <cellStyle name="Vejica 2 6 2 7 3 2" xfId="18017" xr:uid="{61CF8B6A-517F-4A3C-AAB3-86F33B72FBF2}"/>
    <cellStyle name="Vejica 2 6 2 8" xfId="7129" xr:uid="{00000000-0005-0000-0000-0000011C0000}"/>
    <cellStyle name="Vejica 2 6 2 8 2" xfId="12487" xr:uid="{16A96C4E-2E88-4C85-8B04-C9319F0B3040}"/>
    <cellStyle name="Vejica 2 6 2 8 2 2" xfId="18409" xr:uid="{31C65C2F-B17F-411E-A09E-FCBB9396D0F2}"/>
    <cellStyle name="Vejica 2 6 2 9" xfId="7130" xr:uid="{00000000-0005-0000-0000-0000021C0000}"/>
    <cellStyle name="Vejica 2 6 2 9 2" xfId="24250" xr:uid="{A7F9493B-58CA-4461-B8DA-9C698262C7E7}"/>
    <cellStyle name="Vejica 2 6 2 9 3" xfId="22658" xr:uid="{D77DB483-74AB-44A0-9529-72C5A0B15E0E}"/>
    <cellStyle name="Vejica 2 6 3" xfId="7131" xr:uid="{00000000-0005-0000-0000-0000031C0000}"/>
    <cellStyle name="Vejica 2 6 3 10" xfId="12488" xr:uid="{10D3473B-0821-49AC-A0EF-7D6B96470E99}"/>
    <cellStyle name="Vejica 2 6 3 10 2" xfId="19811" xr:uid="{D7773533-16D0-4C90-B931-F23D3E401E22}"/>
    <cellStyle name="Vejica 2 6 3 2" xfId="7132" xr:uid="{00000000-0005-0000-0000-0000041C0000}"/>
    <cellStyle name="Vejica 2 6 3 2 2" xfId="7133" xr:uid="{00000000-0005-0000-0000-0000051C0000}"/>
    <cellStyle name="Vejica 2 6 3 2 2 2" xfId="7134" xr:uid="{00000000-0005-0000-0000-0000061C0000}"/>
    <cellStyle name="Vejica 2 6 3 2 2 2 2" xfId="12491" xr:uid="{13A8C3E2-C9D2-457A-ADBA-3C073CB917EC}"/>
    <cellStyle name="Vejica 2 6 3 2 2 2 2 2" xfId="18407" xr:uid="{A8D7C4A2-41B2-4D9A-BF31-145339297698}"/>
    <cellStyle name="Vejica 2 6 3 2 2 3" xfId="7135" xr:uid="{00000000-0005-0000-0000-0000071C0000}"/>
    <cellStyle name="Vejica 2 6 3 2 2 3 2" xfId="7136" xr:uid="{00000000-0005-0000-0000-0000081C0000}"/>
    <cellStyle name="Vejica 2 6 3 2 2 3 2 2" xfId="12493" xr:uid="{71719EEB-0626-4A73-B77A-437802B4D7AD}"/>
    <cellStyle name="Vejica 2 6 3 2 2 3 2 2 2" xfId="23738" xr:uid="{E93E1785-7570-494C-ADA3-3C935B768DB4}"/>
    <cellStyle name="Vejica 2 6 3 2 2 3 3" xfId="12492" xr:uid="{DCF12976-489B-4A88-AFC5-E4597F57680C}"/>
    <cellStyle name="Vejica 2 6 3 2 2 3 3 2" xfId="21585" xr:uid="{7CDEF2BD-75EC-4C15-A3FF-0389098070C8}"/>
    <cellStyle name="Vejica 2 6 3 2 2 4" xfId="7137" xr:uid="{00000000-0005-0000-0000-0000091C0000}"/>
    <cellStyle name="Vejica 2 6 3 2 2 4 2" xfId="7138" xr:uid="{00000000-0005-0000-0000-00000A1C0000}"/>
    <cellStyle name="Vejica 2 6 3 2 2 4 2 2" xfId="12495" xr:uid="{0F5227EE-8EEA-4D63-8961-0EF46F05BC18}"/>
    <cellStyle name="Vejica 2 6 3 2 2 4 2 2 2" xfId="22027" xr:uid="{1E0EC24F-8AD1-46B4-948E-28C5E840CDDE}"/>
    <cellStyle name="Vejica 2 6 3 2 2 4 3" xfId="12494" xr:uid="{3848C95F-1CC9-4534-9BC0-7B5261F54AC5}"/>
    <cellStyle name="Vejica 2 6 3 2 2 4 3 2" xfId="17637" xr:uid="{D01A5760-E61D-4544-8E0E-2EF5CCFFDFAC}"/>
    <cellStyle name="Vejica 2 6 3 2 2 5" xfId="7139" xr:uid="{00000000-0005-0000-0000-00000B1C0000}"/>
    <cellStyle name="Vejica 2 6 3 2 2 5 2" xfId="7140" xr:uid="{00000000-0005-0000-0000-00000C1C0000}"/>
    <cellStyle name="Vejica 2 6 3 2 2 5 2 2" xfId="12497" xr:uid="{B67B359E-0535-4978-A64F-CE03CC129D55}"/>
    <cellStyle name="Vejica 2 6 3 2 2 5 2 2 2" xfId="24249" xr:uid="{D6984734-02BB-4239-87AE-653720A6A405}"/>
    <cellStyle name="Vejica 2 6 3 2 2 5 3" xfId="12496" xr:uid="{C7FDB934-D9FC-4D23-B809-CFE3CE6212E6}"/>
    <cellStyle name="Vejica 2 6 3 2 2 5 3 2" xfId="18406" xr:uid="{922742F8-BBCC-4A3F-9A25-8CA4C3F11969}"/>
    <cellStyle name="Vejica 2 6 3 2 2 6" xfId="7141" xr:uid="{00000000-0005-0000-0000-00000D1C0000}"/>
    <cellStyle name="Vejica 2 6 3 2 2 6 2" xfId="12498" xr:uid="{D5244BB9-B06F-413A-AAA3-C9B437B4A73A}"/>
    <cellStyle name="Vejica 2 6 3 2 2 6 2 2" xfId="19810" xr:uid="{72DED81C-075C-4E01-94B4-DBBAE258C29C}"/>
    <cellStyle name="Vejica 2 6 3 2 2 7" xfId="7142" xr:uid="{00000000-0005-0000-0000-00000E1C0000}"/>
    <cellStyle name="Vejica 2 6 3 2 2 7 2" xfId="23992" xr:uid="{D537CF31-9083-4CA9-96D6-1DE7DDFAC2D6}"/>
    <cellStyle name="Vejica 2 6 3 2 2 7 3" xfId="20749" xr:uid="{E555F56F-488F-41C8-8739-3EC9BC90F668}"/>
    <cellStyle name="Vejica 2 6 3 2 2 8" xfId="7143" xr:uid="{00000000-0005-0000-0000-00000F1C0000}"/>
    <cellStyle name="Vejica 2 6 3 2 2 9" xfId="12490" xr:uid="{1549C9D9-B836-4E9B-9BC6-93AD8EC85D03}"/>
    <cellStyle name="Vejica 2 6 3 2 2 9 2" xfId="18015" xr:uid="{38AC8C6C-53ED-49A4-A504-07A5405B3B56}"/>
    <cellStyle name="Vejica 2 6 3 2 3" xfId="7144" xr:uid="{00000000-0005-0000-0000-0000101C0000}"/>
    <cellStyle name="Vejica 2 6 3 2 3 2" xfId="12499" xr:uid="{03F30173-033D-478F-B67B-2C56B88FEC1D}"/>
    <cellStyle name="Vejica 2 6 3 2 3 2 2" xfId="18405" xr:uid="{C55C5BB0-C8ED-474F-86D5-DA3B6144E11A}"/>
    <cellStyle name="Vejica 2 6 3 2 4" xfId="7145" xr:uid="{00000000-0005-0000-0000-0000111C0000}"/>
    <cellStyle name="Vejica 2 6 3 2 4 2" xfId="7146" xr:uid="{00000000-0005-0000-0000-0000121C0000}"/>
    <cellStyle name="Vejica 2 6 3 2 4 2 2" xfId="12501" xr:uid="{06B05E4E-C7EC-408B-945B-D07CDF178AAE}"/>
    <cellStyle name="Vejica 2 6 3 2 4 2 2 2" xfId="20464" xr:uid="{5E882E56-D6F4-4117-8984-27B78DC2C890}"/>
    <cellStyle name="Vejica 2 6 3 2 4 3" xfId="12500" xr:uid="{5AFD02E1-BF96-427A-931C-D49E900C19D0}"/>
    <cellStyle name="Vejica 2 6 3 2 4 3 2" xfId="19809" xr:uid="{A01ACE7F-70B6-4C24-9219-45A1E9B46A2E}"/>
    <cellStyle name="Vejica 2 6 3 2 5" xfId="7147" xr:uid="{00000000-0005-0000-0000-0000131C0000}"/>
    <cellStyle name="Vejica 2 6 3 2 5 2" xfId="7148" xr:uid="{00000000-0005-0000-0000-0000141C0000}"/>
    <cellStyle name="Vejica 2 6 3 2 5 2 2" xfId="12503" xr:uid="{A9CD2542-613D-40E8-AFE9-0D97BCAC906B}"/>
    <cellStyle name="Vejica 2 6 3 2 5 2 2 2" xfId="17055" xr:uid="{71BE0815-AA31-46D9-8EFD-148168598C47}"/>
    <cellStyle name="Vejica 2 6 3 2 5 3" xfId="12502" xr:uid="{4E899FB2-8756-4D68-91D5-E9D6CB4548DE}"/>
    <cellStyle name="Vejica 2 6 3 2 5 3 2" xfId="18969" xr:uid="{DC298928-2B58-4EB5-9DC6-551B14FFE43E}"/>
    <cellStyle name="Vejica 2 6 3 2 6" xfId="7149" xr:uid="{00000000-0005-0000-0000-0000151C0000}"/>
    <cellStyle name="Vejica 2 6 3 2 6 2" xfId="7150" xr:uid="{00000000-0005-0000-0000-0000161C0000}"/>
    <cellStyle name="Vejica 2 6 3 2 6 2 2" xfId="12505" xr:uid="{A14F423C-9725-433C-A5AB-371276512BB8}"/>
    <cellStyle name="Vejica 2 6 3 2 6 2 2 2" xfId="24034" xr:uid="{5902BC89-B0DB-4AC7-98E5-6ABC474A9874}"/>
    <cellStyle name="Vejica 2 6 3 2 6 3" xfId="12504" xr:uid="{035FE75C-63DD-4997-8D01-98EB2D0C4140}"/>
    <cellStyle name="Vejica 2 6 3 2 6 3 2" xfId="16986" xr:uid="{1A533242-FE4E-44A6-83A1-3BA759F89B1D}"/>
    <cellStyle name="Vejica 2 6 3 2 7" xfId="7151" xr:uid="{00000000-0005-0000-0000-0000171C0000}"/>
    <cellStyle name="Vejica 2 6 3 2 7 2" xfId="12506" xr:uid="{B9847F6D-B471-4DF4-82DC-41CBEBC17F3F}"/>
    <cellStyle name="Vejica 2 6 3 2 7 2 2" xfId="17054" xr:uid="{26076D9A-3100-4DB9-9E48-2BC003F7567F}"/>
    <cellStyle name="Vejica 2 6 3 2 8" xfId="7152" xr:uid="{00000000-0005-0000-0000-0000181C0000}"/>
    <cellStyle name="Vejica 2 6 3 2 8 2" xfId="19808" xr:uid="{C3561F62-5A4C-4C54-8CFE-64D2E733F25D}"/>
    <cellStyle name="Vejica 2 6 3 2 8 3" xfId="20337" xr:uid="{5F76E3ED-FE45-4F1C-9C74-9F5EF855449F}"/>
    <cellStyle name="Vejica 2 6 3 2 9" xfId="12489" xr:uid="{CF724538-3C43-4ED5-A03E-EB79BB129893}"/>
    <cellStyle name="Vejica 2 6 3 2 9 2" xfId="24371" xr:uid="{37B79664-4C3A-4E60-869B-7B2C18769BD7}"/>
    <cellStyle name="Vejica 2 6 3 3" xfId="7153" xr:uid="{00000000-0005-0000-0000-0000191C0000}"/>
    <cellStyle name="Vejica 2 6 3 3 2" xfId="7154" xr:uid="{00000000-0005-0000-0000-00001A1C0000}"/>
    <cellStyle name="Vejica 2 6 3 3 2 2" xfId="12508" xr:uid="{E1E95049-DC9B-4913-8486-7C3F0A9832BC}"/>
    <cellStyle name="Vejica 2 6 3 3 2 2 2" xfId="21522" xr:uid="{F645E285-6727-4E26-B19D-520F9F9462F2}"/>
    <cellStyle name="Vejica 2 6 3 3 3" xfId="7155" xr:uid="{00000000-0005-0000-0000-00001B1C0000}"/>
    <cellStyle name="Vejica 2 6 3 3 3 2" xfId="7156" xr:uid="{00000000-0005-0000-0000-00001C1C0000}"/>
    <cellStyle name="Vejica 2 6 3 3 3 2 2" xfId="12510" xr:uid="{DCD33E28-C03E-4EE3-AAD6-BF83FF89A00C}"/>
    <cellStyle name="Vejica 2 6 3 3 3 2 2 2" xfId="20607" xr:uid="{7028FA6D-F94A-4A2F-9765-0B224260527A}"/>
    <cellStyle name="Vejica 2 6 3 3 3 3" xfId="12509" xr:uid="{BDA8C8EF-DD25-4C6D-B216-819AA62B289A}"/>
    <cellStyle name="Vejica 2 6 3 3 3 3 2" xfId="24045" xr:uid="{5874AD95-5212-45CF-A892-DD55FFE2B301}"/>
    <cellStyle name="Vejica 2 6 3 3 4" xfId="7157" xr:uid="{00000000-0005-0000-0000-00001D1C0000}"/>
    <cellStyle name="Vejica 2 6 3 3 4 2" xfId="7158" xr:uid="{00000000-0005-0000-0000-00001E1C0000}"/>
    <cellStyle name="Vejica 2 6 3 3 4 2 2" xfId="12512" xr:uid="{6CE3C03A-0AF6-43C9-BB39-B58F7DE84F10}"/>
    <cellStyle name="Vejica 2 6 3 3 4 2 2 2" xfId="21066" xr:uid="{77F2EF40-9804-4441-A108-34F0DBF7B99B}"/>
    <cellStyle name="Vejica 2 6 3 3 4 3" xfId="12511" xr:uid="{8968A584-E600-44FC-AF73-83F1F48F8826}"/>
    <cellStyle name="Vejica 2 6 3 3 4 3 2" xfId="17636" xr:uid="{8B7EE724-530F-4830-84F0-736A803EDF91}"/>
    <cellStyle name="Vejica 2 6 3 3 5" xfId="7159" xr:uid="{00000000-0005-0000-0000-00001F1C0000}"/>
    <cellStyle name="Vejica 2 6 3 3 5 2" xfId="7160" xr:uid="{00000000-0005-0000-0000-0000201C0000}"/>
    <cellStyle name="Vejica 2 6 3 3 5 2 2" xfId="12514" xr:uid="{DD937FB4-DF36-4A38-9240-4B8A0B500EDE}"/>
    <cellStyle name="Vejica 2 6 3 3 5 2 2 2" xfId="19117" xr:uid="{ECEA068F-00A7-4F93-85CC-2F1E39198B18}"/>
    <cellStyle name="Vejica 2 6 3 3 5 3" xfId="12513" xr:uid="{6CDD46EE-0334-4F4C-AEE1-E0041347D806}"/>
    <cellStyle name="Vejica 2 6 3 3 5 3 2" xfId="23672" xr:uid="{F207193A-6807-493E-96B6-EFA7172FE78A}"/>
    <cellStyle name="Vejica 2 6 3 3 6" xfId="7161" xr:uid="{00000000-0005-0000-0000-0000211C0000}"/>
    <cellStyle name="Vejica 2 6 3 3 6 2" xfId="12515" xr:uid="{C18CA556-D121-4095-8A7F-5233120BD05C}"/>
    <cellStyle name="Vejica 2 6 3 3 6 2 2" xfId="23434" xr:uid="{C951E808-F81F-474A-857A-9AB54980C53F}"/>
    <cellStyle name="Vejica 2 6 3 3 7" xfId="7162" xr:uid="{00000000-0005-0000-0000-0000221C0000}"/>
    <cellStyle name="Vejica 2 6 3 3 7 2" xfId="26181" xr:uid="{0F264087-7265-4289-8F87-A2067BCD0F96}"/>
    <cellStyle name="Vejica 2 6 3 3 7 3" xfId="18929" xr:uid="{8A5659D1-2C72-434E-8984-2B59D5A64EBD}"/>
    <cellStyle name="Vejica 2 6 3 3 8" xfId="7163" xr:uid="{00000000-0005-0000-0000-0000231C0000}"/>
    <cellStyle name="Vejica 2 6 3 3 9" xfId="12507" xr:uid="{2027E95F-C1D6-4CCD-B9E8-9F18D4D35CB6}"/>
    <cellStyle name="Vejica 2 6 3 3 9 2" xfId="23611" xr:uid="{61478443-926E-4EAC-974E-9E4F6AFD6D02}"/>
    <cellStyle name="Vejica 2 6 3 4" xfId="7164" xr:uid="{00000000-0005-0000-0000-0000241C0000}"/>
    <cellStyle name="Vejica 2 6 3 4 2" xfId="12516" xr:uid="{4A8256B5-B2F7-4DE0-A69B-3DABD4DB8B55}"/>
    <cellStyle name="Vejica 2 6 3 4 2 2" xfId="21049" xr:uid="{767B1794-7707-4E38-8ABD-8476ED61EE80}"/>
    <cellStyle name="Vejica 2 6 3 5" xfId="7165" xr:uid="{00000000-0005-0000-0000-0000251C0000}"/>
    <cellStyle name="Vejica 2 6 3 5 2" xfId="7166" xr:uid="{00000000-0005-0000-0000-0000261C0000}"/>
    <cellStyle name="Vejica 2 6 3 5 2 2" xfId="12518" xr:uid="{77E0C27B-86D8-402E-B53C-4F8DE2D1ADBA}"/>
    <cellStyle name="Vejica 2 6 3 5 2 2 2" xfId="26346" xr:uid="{740F489F-3D4F-4757-B8E3-6763E227806E}"/>
    <cellStyle name="Vejica 2 6 3 5 3" xfId="12517" xr:uid="{9174B98F-9F15-4525-B08C-2A0F6DE1BC91}"/>
    <cellStyle name="Vejica 2 6 3 5 3 2" xfId="23634" xr:uid="{4B462CDD-3359-44DB-9FC0-FCA222A15760}"/>
    <cellStyle name="Vejica 2 6 3 6" xfId="7167" xr:uid="{00000000-0005-0000-0000-0000271C0000}"/>
    <cellStyle name="Vejica 2 6 3 6 2" xfId="7168" xr:uid="{00000000-0005-0000-0000-0000281C0000}"/>
    <cellStyle name="Vejica 2 6 3 6 2 2" xfId="12520" xr:uid="{BEAD6C84-E108-42E9-9FE1-3B088A83F354}"/>
    <cellStyle name="Vejica 2 6 3 6 2 2 2" xfId="26174" xr:uid="{2ACBDBA2-EBF8-49CE-8D5B-CB6869CE9B1D}"/>
    <cellStyle name="Vejica 2 6 3 6 3" xfId="12519" xr:uid="{566CF103-5B0C-46FD-94A3-FBB1CA6BDB68}"/>
    <cellStyle name="Vejica 2 6 3 6 3 2" xfId="26225" xr:uid="{31AA3DE6-76D0-4858-AE7D-94CF6B868E1F}"/>
    <cellStyle name="Vejica 2 6 3 7" xfId="7169" xr:uid="{00000000-0005-0000-0000-0000291C0000}"/>
    <cellStyle name="Vejica 2 6 3 7 2" xfId="7170" xr:uid="{00000000-0005-0000-0000-00002A1C0000}"/>
    <cellStyle name="Vejica 2 6 3 7 2 2" xfId="12522" xr:uid="{87C2E6BA-614F-4D0D-A997-316B34F626BB}"/>
    <cellStyle name="Vejica 2 6 3 7 2 2 2" xfId="18013" xr:uid="{21AED921-2789-432C-B556-4C63E0B6FB24}"/>
    <cellStyle name="Vejica 2 6 3 7 3" xfId="12521" xr:uid="{E95BA913-9D89-4A7C-89BC-4E9D966775F4}"/>
    <cellStyle name="Vejica 2 6 3 7 3 2" xfId="26408" xr:uid="{36FC936F-6661-4BBF-A6B5-78EB47164F28}"/>
    <cellStyle name="Vejica 2 6 3 8" xfId="7171" xr:uid="{00000000-0005-0000-0000-00002B1C0000}"/>
    <cellStyle name="Vejica 2 6 3 8 2" xfId="12523" xr:uid="{F99B5C50-766D-4B0B-8AE4-343E00DEB55E}"/>
    <cellStyle name="Vejica 2 6 3 8 2 2" xfId="24093" xr:uid="{6F07E0D6-695E-40AE-905D-A580513A1442}"/>
    <cellStyle name="Vejica 2 6 3 9" xfId="7172" xr:uid="{00000000-0005-0000-0000-00002C1C0000}"/>
    <cellStyle name="Vejica 2 6 3 9 2" xfId="19163" xr:uid="{8988A2DA-1733-4AC1-9302-B8A20C1CD078}"/>
    <cellStyle name="Vejica 2 6 3 9 3" xfId="22377" xr:uid="{73B566EA-EA90-4605-B3AD-375D3B45F6F0}"/>
    <cellStyle name="Vejica 2 6 4" xfId="7173" xr:uid="{00000000-0005-0000-0000-00002D1C0000}"/>
    <cellStyle name="Vejica 2 6 4 2" xfId="7174" xr:uid="{00000000-0005-0000-0000-00002E1C0000}"/>
    <cellStyle name="Vejica 2 6 4 2 2" xfId="7175" xr:uid="{00000000-0005-0000-0000-00002F1C0000}"/>
    <cellStyle name="Vejica 2 6 4 2 2 2" xfId="12526" xr:uid="{AE37B01C-1D0B-484A-8A7A-2D0214668E9F}"/>
    <cellStyle name="Vejica 2 6 4 2 2 2 2" xfId="21275" xr:uid="{F1CB6F5A-9445-47C4-BE89-2805A15789F8}"/>
    <cellStyle name="Vejica 2 6 4 2 3" xfId="7176" xr:uid="{00000000-0005-0000-0000-0000301C0000}"/>
    <cellStyle name="Vejica 2 6 4 2 3 2" xfId="7177" xr:uid="{00000000-0005-0000-0000-0000311C0000}"/>
    <cellStyle name="Vejica 2 6 4 2 3 2 2" xfId="12528" xr:uid="{B85C3EFC-C17C-48C8-85F9-9A7B3BACD722}"/>
    <cellStyle name="Vejica 2 6 4 2 3 2 2 2" xfId="19229" xr:uid="{E815926F-37F9-4AFD-950E-F7B1B870135F}"/>
    <cellStyle name="Vejica 2 6 4 2 3 3" xfId="12527" xr:uid="{8D2EB5B3-9F2A-43C7-AF54-D8AB76B6C727}"/>
    <cellStyle name="Vejica 2 6 4 2 3 3 2" xfId="17350" xr:uid="{BB563E60-C242-40A1-BE56-CEE5EFC8FA2A}"/>
    <cellStyle name="Vejica 2 6 4 2 4" xfId="7178" xr:uid="{00000000-0005-0000-0000-0000321C0000}"/>
    <cellStyle name="Vejica 2 6 4 2 4 2" xfId="7179" xr:uid="{00000000-0005-0000-0000-0000331C0000}"/>
    <cellStyle name="Vejica 2 6 4 2 4 2 2" xfId="12530" xr:uid="{EC69981A-C13E-42DB-9752-F5013416C5D4}"/>
    <cellStyle name="Vejica 2 6 4 2 4 2 2 2" xfId="24370" xr:uid="{42231EA6-E267-4038-9463-2038ABB68D82}"/>
    <cellStyle name="Vejica 2 6 4 2 4 3" xfId="12529" xr:uid="{63AAE1F1-FE11-4AE3-86AE-68DFC24A4965}"/>
    <cellStyle name="Vejica 2 6 4 2 4 3 2" xfId="19807" xr:uid="{79D79DE4-13B5-4FF1-9800-C015BA8EECCF}"/>
    <cellStyle name="Vejica 2 6 4 2 5" xfId="7180" xr:uid="{00000000-0005-0000-0000-0000341C0000}"/>
    <cellStyle name="Vejica 2 6 4 2 5 2" xfId="7181" xr:uid="{00000000-0005-0000-0000-0000351C0000}"/>
    <cellStyle name="Vejica 2 6 4 2 5 2 2" xfId="12532" xr:uid="{DBC882A7-850A-4A42-8CA7-9226864E3AC7}"/>
    <cellStyle name="Vejica 2 6 4 2 5 2 2 2" xfId="22426" xr:uid="{D89CDCB6-3AAB-4420-A318-F46856CDD3C2}"/>
    <cellStyle name="Vejica 2 6 4 2 5 3" xfId="12531" xr:uid="{573461AD-806E-4287-89F9-37CB4728F4E1}"/>
    <cellStyle name="Vejica 2 6 4 2 5 3 2" xfId="18014" xr:uid="{3A59A574-6250-499C-A97F-A4BF2FF58DB8}"/>
    <cellStyle name="Vejica 2 6 4 2 6" xfId="7182" xr:uid="{00000000-0005-0000-0000-0000361C0000}"/>
    <cellStyle name="Vejica 2 6 4 2 6 2" xfId="12533" xr:uid="{E87D50E5-8B45-466C-BD6B-2409C2881742}"/>
    <cellStyle name="Vejica 2 6 4 2 6 2 2" xfId="21525" xr:uid="{2AEC3CBE-1B63-41A5-899D-8587FD94482F}"/>
    <cellStyle name="Vejica 2 6 4 2 7" xfId="7183" xr:uid="{00000000-0005-0000-0000-0000371C0000}"/>
    <cellStyle name="Vejica 2 6 4 2 7 2" xfId="19806" xr:uid="{ADFFF48F-4270-4B88-839F-B161BC67D916}"/>
    <cellStyle name="Vejica 2 6 4 2 7 3" xfId="23006" xr:uid="{ACC44A4D-6009-451E-9A75-00897350319D}"/>
    <cellStyle name="Vejica 2 6 4 2 8" xfId="7184" xr:uid="{00000000-0005-0000-0000-0000381C0000}"/>
    <cellStyle name="Vejica 2 6 4 2 9" xfId="12525" xr:uid="{0329700D-E75D-41FD-9F01-F5F90150A001}"/>
    <cellStyle name="Vejica 2 6 4 2 9 2" xfId="23193" xr:uid="{71DBCAC4-71C5-4566-922B-8FCDDB62AC97}"/>
    <cellStyle name="Vejica 2 6 4 3" xfId="7185" xr:uid="{00000000-0005-0000-0000-0000391C0000}"/>
    <cellStyle name="Vejica 2 6 4 3 2" xfId="12534" xr:uid="{A3E7DB5F-1F5A-475A-8E4F-64F2D5E3C59B}"/>
    <cellStyle name="Vejica 2 6 4 3 2 2" xfId="18012" xr:uid="{9A0409E0-BFCC-4DFD-A586-704B3AF18018}"/>
    <cellStyle name="Vejica 2 6 4 4" xfId="7186" xr:uid="{00000000-0005-0000-0000-00003A1C0000}"/>
    <cellStyle name="Vejica 2 6 4 4 2" xfId="7187" xr:uid="{00000000-0005-0000-0000-00003B1C0000}"/>
    <cellStyle name="Vejica 2 6 4 4 2 2" xfId="12536" xr:uid="{65834CB7-C175-4610-981A-A175118AFB06}"/>
    <cellStyle name="Vejica 2 6 4 4 2 2 2" xfId="21524" xr:uid="{D7B79B3D-42F2-4FF0-885F-AD7FE625E289}"/>
    <cellStyle name="Vejica 2 6 4 4 3" xfId="12535" xr:uid="{583BD5A8-83AF-48CF-9D6C-DA15303F2403}"/>
    <cellStyle name="Vejica 2 6 4 4 3 2" xfId="18404" xr:uid="{C8A9B177-5A84-4619-8054-2FF05A5E250A}"/>
    <cellStyle name="Vejica 2 6 4 5" xfId="7188" xr:uid="{00000000-0005-0000-0000-00003C1C0000}"/>
    <cellStyle name="Vejica 2 6 4 5 2" xfId="7189" xr:uid="{00000000-0005-0000-0000-00003D1C0000}"/>
    <cellStyle name="Vejica 2 6 4 5 2 2" xfId="12538" xr:uid="{D793ADDB-DAD0-4E93-A29B-582677A2E9FB}"/>
    <cellStyle name="Vejica 2 6 4 5 2 2 2" xfId="19804" xr:uid="{0A3A8D38-24FF-49B0-A210-433AAB887E97}"/>
    <cellStyle name="Vejica 2 6 4 5 3" xfId="12537" xr:uid="{D28AB477-1BA1-479D-9821-3E64F0AB1A89}"/>
    <cellStyle name="Vejica 2 6 4 5 3 2" xfId="17640" xr:uid="{EE3C52F5-05FB-4CDB-873A-B864A79927C2}"/>
    <cellStyle name="Vejica 2 6 4 6" xfId="7190" xr:uid="{00000000-0005-0000-0000-00003E1C0000}"/>
    <cellStyle name="Vejica 2 6 4 6 2" xfId="7191" xr:uid="{00000000-0005-0000-0000-00003F1C0000}"/>
    <cellStyle name="Vejica 2 6 4 6 2 2" xfId="12540" xr:uid="{73BE130D-EA5A-4702-A82B-E9B6CA10007D}"/>
    <cellStyle name="Vejica 2 6 4 6 2 2 2" xfId="21523" xr:uid="{56751D14-A7F5-488C-A56A-60437A046861}"/>
    <cellStyle name="Vejica 2 6 4 6 3" xfId="12539" xr:uid="{5B4A5A69-C98E-423F-ABB9-7BE69849EEED}"/>
    <cellStyle name="Vejica 2 6 4 6 3 2" xfId="19805" xr:uid="{DB16EAAA-8F7B-43F2-BB7C-21146DDC9E7C}"/>
    <cellStyle name="Vejica 2 6 4 7" xfId="7192" xr:uid="{00000000-0005-0000-0000-0000401C0000}"/>
    <cellStyle name="Vejica 2 6 4 7 2" xfId="12541" xr:uid="{2C577D37-64E2-4397-A024-6E31D55E994B}"/>
    <cellStyle name="Vejica 2 6 4 7 2 2" xfId="23183" xr:uid="{D9525CBD-3EF4-4FFA-BDBD-F19F9D7DEE54}"/>
    <cellStyle name="Vejica 2 6 4 8" xfId="7193" xr:uid="{00000000-0005-0000-0000-0000411C0000}"/>
    <cellStyle name="Vejica 2 6 4 8 2" xfId="23437" xr:uid="{1674895F-A1F7-49C2-98D1-7DD1EA15124B}"/>
    <cellStyle name="Vejica 2 6 4 8 3" xfId="18928" xr:uid="{F9E891ED-9463-488E-8741-A568D7FF7408}"/>
    <cellStyle name="Vejica 2 6 4 9" xfId="12524" xr:uid="{5C1DEC25-10CF-469C-8D3B-05C02685A3E2}"/>
    <cellStyle name="Vejica 2 6 4 9 2" xfId="23190" xr:uid="{21CC0292-968A-4A3A-887B-991DC895B205}"/>
    <cellStyle name="Vejica 2 6 5" xfId="7194" xr:uid="{00000000-0005-0000-0000-0000421C0000}"/>
    <cellStyle name="Vejica 2 6 5 2" xfId="7195" xr:uid="{00000000-0005-0000-0000-0000431C0000}"/>
    <cellStyle name="Vejica 2 6 5 2 2" xfId="12543" xr:uid="{6D219AAA-8B7F-4124-9946-49A0C7B3D739}"/>
    <cellStyle name="Vejica 2 6 5 2 2 2" xfId="23335" xr:uid="{83E36FFE-D8C6-4A8D-AECB-925C91498F0E}"/>
    <cellStyle name="Vejica 2 6 5 3" xfId="7196" xr:uid="{00000000-0005-0000-0000-0000441C0000}"/>
    <cellStyle name="Vejica 2 6 5 3 2" xfId="7197" xr:uid="{00000000-0005-0000-0000-0000451C0000}"/>
    <cellStyle name="Vejica 2 6 5 3 2 2" xfId="12545" xr:uid="{2E182BB0-54C5-4952-818F-43B9594919C2}"/>
    <cellStyle name="Vejica 2 6 5 3 2 2 2" xfId="19298" xr:uid="{7E5CD031-7E64-41F0-B521-6D1EEE273186}"/>
    <cellStyle name="Vejica 2 6 5 3 3" xfId="12544" xr:uid="{1A696FCE-4632-4A58-92DC-5A108C5E2E8D}"/>
    <cellStyle name="Vejica 2 6 5 3 3 2" xfId="18011" xr:uid="{5E9B7985-5443-4CAF-B849-271868CB042C}"/>
    <cellStyle name="Vejica 2 6 5 4" xfId="7198" xr:uid="{00000000-0005-0000-0000-0000461C0000}"/>
    <cellStyle name="Vejica 2 6 5 4 2" xfId="7199" xr:uid="{00000000-0005-0000-0000-0000471C0000}"/>
    <cellStyle name="Vejica 2 6 5 4 2 2" xfId="12547" xr:uid="{24CA260D-451C-41CC-AEDD-7C64DB71708D}"/>
    <cellStyle name="Vejica 2 6 5 4 2 2 2" xfId="24392" xr:uid="{948DC340-3098-44EA-9610-2B62A09B425B}"/>
    <cellStyle name="Vejica 2 6 5 4 3" xfId="12546" xr:uid="{1BACEBEB-D32C-47B9-BFF4-9D310BE788CD}"/>
    <cellStyle name="Vejica 2 6 5 4 3 2" xfId="20868" xr:uid="{941D27AE-7000-42F9-B14D-8CF22646A8F1}"/>
    <cellStyle name="Vejica 2 6 5 5" xfId="7200" xr:uid="{00000000-0005-0000-0000-0000481C0000}"/>
    <cellStyle name="Vejica 2 6 5 5 2" xfId="7201" xr:uid="{00000000-0005-0000-0000-0000491C0000}"/>
    <cellStyle name="Vejica 2 6 5 5 2 2" xfId="12549" xr:uid="{223F92CB-1EF5-4ED9-9FCE-29E33D8F38F5}"/>
    <cellStyle name="Vejica 2 6 5 5 2 2 2" xfId="24094" xr:uid="{BF9493F1-4DAF-4837-B724-3761FC9A7219}"/>
    <cellStyle name="Vejica 2 6 5 5 3" xfId="12548" xr:uid="{21DE7E46-B74D-46F7-A25F-D29804BE7C78}"/>
    <cellStyle name="Vejica 2 6 5 5 3 2" xfId="20941" xr:uid="{778CDA3D-5E56-43F3-A75D-FA93A558CD53}"/>
    <cellStyle name="Vejica 2 6 5 6" xfId="7202" xr:uid="{00000000-0005-0000-0000-00004A1C0000}"/>
    <cellStyle name="Vejica 2 6 5 6 2" xfId="12550" xr:uid="{5D0F43EC-BF92-491D-80C3-7AF7166B061E}"/>
    <cellStyle name="Vejica 2 6 5 6 2 2" xfId="21521" xr:uid="{56515678-7BA4-4F86-856A-59FF24730D86}"/>
    <cellStyle name="Vejica 2 6 5 7" xfId="7203" xr:uid="{00000000-0005-0000-0000-00004B1C0000}"/>
    <cellStyle name="Vejica 2 6 5 7 2" xfId="17162" xr:uid="{B0A1FEA2-B5A8-4FC4-AD7A-52A76F8D842E}"/>
    <cellStyle name="Vejica 2 6 5 7 3" xfId="23842" xr:uid="{DEB7A4C3-CE5F-4D70-AF87-83B3B6C6926E}"/>
    <cellStyle name="Vejica 2 6 5 8" xfId="7204" xr:uid="{00000000-0005-0000-0000-00004C1C0000}"/>
    <cellStyle name="Vejica 2 6 5 9" xfId="12542" xr:uid="{A036F080-6859-44BD-9184-8C681B14AA8D}"/>
    <cellStyle name="Vejica 2 6 5 9 2" xfId="23055" xr:uid="{7CF34F34-7384-4AC8-9F81-EB7BED7DC53A}"/>
    <cellStyle name="Vejica 2 6 6" xfId="7205" xr:uid="{00000000-0005-0000-0000-00004D1C0000}"/>
    <cellStyle name="Vejica 2 6 6 2" xfId="12551" xr:uid="{BCCB4C6B-7B19-4549-B679-26FD27843947}"/>
    <cellStyle name="Vejica 2 6 6 2 2" xfId="19224" xr:uid="{EEA454FB-4AD9-49D8-8F07-EE0E68E4DDAB}"/>
    <cellStyle name="Vejica 2 6 7" xfId="7206" xr:uid="{00000000-0005-0000-0000-00004E1C0000}"/>
    <cellStyle name="Vejica 2 6 7 2" xfId="7207" xr:uid="{00000000-0005-0000-0000-00004F1C0000}"/>
    <cellStyle name="Vejica 2 6 7 2 2" xfId="12553" xr:uid="{E4B3F627-D63F-4A3D-8C33-39560FE4AEDD}"/>
    <cellStyle name="Vejica 2 6 7 2 2 2" xfId="21319" xr:uid="{032F7E5F-EFDC-4530-8893-D5C43A9835C7}"/>
    <cellStyle name="Vejica 2 6 7 3" xfId="12552" xr:uid="{9BB62104-2EBE-47BB-944F-9571C63C8BD3}"/>
    <cellStyle name="Vejica 2 6 7 3 2" xfId="23589" xr:uid="{C28C4209-76D6-48FA-A3B8-B7B4881946C4}"/>
    <cellStyle name="Vejica 2 6 8" xfId="7208" xr:uid="{00000000-0005-0000-0000-0000501C0000}"/>
    <cellStyle name="Vejica 2 6 8 2" xfId="7209" xr:uid="{00000000-0005-0000-0000-0000511C0000}"/>
    <cellStyle name="Vejica 2 6 8 2 2" xfId="12555" xr:uid="{C4AA65E4-7818-49A2-8441-CE77004F9F34}"/>
    <cellStyle name="Vejica 2 6 8 2 2 2" xfId="17265" xr:uid="{76F33429-9996-4BE3-AE7B-5F87F9620E4E}"/>
    <cellStyle name="Vejica 2 6 8 3" xfId="12554" xr:uid="{F417CB24-69E9-4984-9906-0C19D31FCE77}"/>
    <cellStyle name="Vejica 2 6 8 3 2" xfId="22030" xr:uid="{CC70DF01-628A-4BCA-B1E8-FB7790A07B72}"/>
    <cellStyle name="Vejica 2 6 9" xfId="7210" xr:uid="{00000000-0005-0000-0000-0000521C0000}"/>
    <cellStyle name="Vejica 2 6 9 2" xfId="7211" xr:uid="{00000000-0005-0000-0000-0000531C0000}"/>
    <cellStyle name="Vejica 2 6 9 2 2" xfId="12557" xr:uid="{17B0B79D-AC04-4CF9-81BF-843B8ACBF339}"/>
    <cellStyle name="Vejica 2 6 9 2 2 2" xfId="18403" xr:uid="{ABD4D0C4-FED4-4474-BF9D-791E6089D32B}"/>
    <cellStyle name="Vejica 2 6 9 3" xfId="12556" xr:uid="{5875135F-33FE-4999-945D-CFA4EF9CFDCA}"/>
    <cellStyle name="Vejica 2 6 9 3 2" xfId="21611" xr:uid="{3B21CC55-8452-4B7B-A386-3ABC2CEA3C0A}"/>
    <cellStyle name="Vejica 2 7" xfId="7212" xr:uid="{00000000-0005-0000-0000-0000541C0000}"/>
    <cellStyle name="Vejica 2 7 10" xfId="7213" xr:uid="{00000000-0005-0000-0000-0000551C0000}"/>
    <cellStyle name="Vejica 2 7 10 2" xfId="12559" xr:uid="{50DD2081-5742-45DD-B61C-BFF8C41DC064}"/>
    <cellStyle name="Vejica 2 7 10 2 2" xfId="21520" xr:uid="{9EC4869F-CD20-453C-A7E9-940FCF5B5CA0}"/>
    <cellStyle name="Vejica 2 7 11" xfId="7214" xr:uid="{00000000-0005-0000-0000-0000561C0000}"/>
    <cellStyle name="Vejica 2 7 11 2" xfId="19802" xr:uid="{2EF30C11-18D3-4845-A297-1F88E4A18282}"/>
    <cellStyle name="Vejica 2 7 11 3" xfId="18927" xr:uid="{91961AA0-1ADD-477E-8C4A-7E389DD3FFA3}"/>
    <cellStyle name="Vejica 2 7 12" xfId="12558" xr:uid="{80A0CEE4-3584-40AD-B378-26ACD955F6B7}"/>
    <cellStyle name="Vejica 2 7 12 2" xfId="19803" xr:uid="{8E60A767-C1EE-480D-A3D1-9CE8AAB0B04E}"/>
    <cellStyle name="Vejica 2 7 2" xfId="7215" xr:uid="{00000000-0005-0000-0000-0000571C0000}"/>
    <cellStyle name="Vejica 2 7 2 10" xfId="7216" xr:uid="{00000000-0005-0000-0000-0000581C0000}"/>
    <cellStyle name="Vejica 2 7 2 10 2" xfId="18009" xr:uid="{5CA21AFB-9E97-455B-877D-7A9F5F1D0891}"/>
    <cellStyle name="Vejica 2 7 2 10 3" xfId="23005" xr:uid="{93D98F2D-F9E9-4E7F-8BD1-4A2989CA8CCE}"/>
    <cellStyle name="Vejica 2 7 2 11" xfId="12560" xr:uid="{8FC03F3E-75FF-466E-A3EC-CCE6FC3E3A2B}"/>
    <cellStyle name="Vejica 2 7 2 11 2" xfId="17633" xr:uid="{03644A73-636D-4D5B-8EE0-B75F5976AD4E}"/>
    <cellStyle name="Vejica 2 7 2 2" xfId="7217" xr:uid="{00000000-0005-0000-0000-0000591C0000}"/>
    <cellStyle name="Vejica 2 7 2 2 2" xfId="7218" xr:uid="{00000000-0005-0000-0000-00005A1C0000}"/>
    <cellStyle name="Vejica 2 7 2 2 2 2" xfId="7219" xr:uid="{00000000-0005-0000-0000-00005B1C0000}"/>
    <cellStyle name="Vejica 2 7 2 2 2 2 2" xfId="12563" xr:uid="{6E3B955E-0C77-4BAB-9449-7BA08CDFB7B0}"/>
    <cellStyle name="Vejica 2 7 2 2 2 2 2 2" xfId="23906" xr:uid="{F69A059C-32CC-4B2F-9328-5BE5685F6EEA}"/>
    <cellStyle name="Vejica 2 7 2 2 2 3" xfId="7220" xr:uid="{00000000-0005-0000-0000-00005C1C0000}"/>
    <cellStyle name="Vejica 2 7 2 2 2 3 2" xfId="7221" xr:uid="{00000000-0005-0000-0000-00005D1C0000}"/>
    <cellStyle name="Vejica 2 7 2 2 2 3 2 2" xfId="12565" xr:uid="{5880F3E3-507C-4D10-AA63-2377CB70E836}"/>
    <cellStyle name="Vejica 2 7 2 2 2 3 2 2 2" xfId="21519" xr:uid="{18AFE646-2E70-4BEB-BCD1-002C831CE4B5}"/>
    <cellStyle name="Vejica 2 7 2 2 2 3 3" xfId="12564" xr:uid="{21E77D26-1971-4183-8349-AD50E3A45049}"/>
    <cellStyle name="Vejica 2 7 2 2 2 3 3 2" xfId="19363" xr:uid="{F02EC646-FF3C-4C0A-AA83-A5F1498B242D}"/>
    <cellStyle name="Vejica 2 7 2 2 2 4" xfId="7222" xr:uid="{00000000-0005-0000-0000-00005E1C0000}"/>
    <cellStyle name="Vejica 2 7 2 2 2 4 2" xfId="7223" xr:uid="{00000000-0005-0000-0000-00005F1C0000}"/>
    <cellStyle name="Vejica 2 7 2 2 2 4 2 2" xfId="12567" xr:uid="{38843587-505B-43BA-8ECA-3D51DBE00651}"/>
    <cellStyle name="Vejica 2 7 2 2 2 4 2 2 2" xfId="23692" xr:uid="{D1D66750-C52E-4395-9889-8CD6A29DDED0}"/>
    <cellStyle name="Vejica 2 7 2 2 2 4 3" xfId="12566" xr:uid="{86774024-2760-49F4-98EE-F6CA961C4C4C}"/>
    <cellStyle name="Vejica 2 7 2 2 2 4 3 2" xfId="21219" xr:uid="{D3765377-73E0-4FE2-A89B-63EB31F61326}"/>
    <cellStyle name="Vejica 2 7 2 2 2 5" xfId="7224" xr:uid="{00000000-0005-0000-0000-0000601C0000}"/>
    <cellStyle name="Vejica 2 7 2 2 2 5 2" xfId="7225" xr:uid="{00000000-0005-0000-0000-0000611C0000}"/>
    <cellStyle name="Vejica 2 7 2 2 2 5 2 2" xfId="12569" xr:uid="{A26023A5-DD30-4974-97F8-5EDA78843030}"/>
    <cellStyle name="Vejica 2 7 2 2 2 5 2 2 2" xfId="26059" xr:uid="{9B271048-CFCF-41C6-8506-1484DE720A2E}"/>
    <cellStyle name="Vejica 2 7 2 2 2 5 3" xfId="12568" xr:uid="{AF5F0EBD-A366-4217-B067-9A381F77411B}"/>
    <cellStyle name="Vejica 2 7 2 2 2 5 3 2" xfId="22735" xr:uid="{4691E2F4-FF71-41D7-AD6A-316776DD10E8}"/>
    <cellStyle name="Vejica 2 7 2 2 2 6" xfId="7226" xr:uid="{00000000-0005-0000-0000-0000621C0000}"/>
    <cellStyle name="Vejica 2 7 2 2 2 6 2" xfId="12570" xr:uid="{F7912F72-BEF0-4CDA-890A-C3A694B71AB7}"/>
    <cellStyle name="Vejica 2 7 2 2 2 6 2 2" xfId="23485" xr:uid="{EF65136C-7581-4804-8363-B0E74F228C3C}"/>
    <cellStyle name="Vejica 2 7 2 2 2 7" xfId="7227" xr:uid="{00000000-0005-0000-0000-0000631C0000}"/>
    <cellStyle name="Vejica 2 7 2 2 2 7 2" xfId="21047" xr:uid="{5B528027-257E-42AC-9EE5-03901AAAF324}"/>
    <cellStyle name="Vejica 2 7 2 2 2 7 3" xfId="20748" xr:uid="{91D9E1B6-21C9-4436-8A6C-F550218A8E16}"/>
    <cellStyle name="Vejica 2 7 2 2 2 8" xfId="7228" xr:uid="{00000000-0005-0000-0000-0000641C0000}"/>
    <cellStyle name="Vejica 2 7 2 2 2 9" xfId="12562" xr:uid="{81A3C828-1161-4B62-8487-78C2D43BD9B2}"/>
    <cellStyle name="Vejica 2 7 2 2 2 9 2" xfId="23922" xr:uid="{BEF6A105-36D7-46CA-BD6F-E32F5576E3E9}"/>
    <cellStyle name="Vejica 2 7 2 2 3" xfId="7229" xr:uid="{00000000-0005-0000-0000-0000651C0000}"/>
    <cellStyle name="Vejica 2 7 2 2 3 2" xfId="12571" xr:uid="{3847DD9C-4B35-4F7C-8930-BE0834A7D421}"/>
    <cellStyle name="Vejica 2 7 2 2 3 2 2" xfId="26039" xr:uid="{947A9215-6CB3-45B9-ADAC-7C269D850E9B}"/>
    <cellStyle name="Vejica 2 7 2 2 4" xfId="7230" xr:uid="{00000000-0005-0000-0000-0000661C0000}"/>
    <cellStyle name="Vejica 2 7 2 2 4 2" xfId="7231" xr:uid="{00000000-0005-0000-0000-0000671C0000}"/>
    <cellStyle name="Vejica 2 7 2 2 4 2 2" xfId="12573" xr:uid="{2B4BC927-ECD1-45DC-97B8-AFFB1F4B00AF}"/>
    <cellStyle name="Vejica 2 7 2 2 4 2 2 2" xfId="21167" xr:uid="{A9564069-9443-48F5-877D-06D3E8AD6224}"/>
    <cellStyle name="Vejica 2 7 2 2 4 3" xfId="12572" xr:uid="{E50FFDA9-67B4-421F-9AEB-A616C161FE8D}"/>
    <cellStyle name="Vejica 2 7 2 2 4 3 2" xfId="23844" xr:uid="{7961E66C-3E3A-47F1-AC6B-7DE2805FB445}"/>
    <cellStyle name="Vejica 2 7 2 2 5" xfId="7232" xr:uid="{00000000-0005-0000-0000-0000681C0000}"/>
    <cellStyle name="Vejica 2 7 2 2 5 2" xfId="7233" xr:uid="{00000000-0005-0000-0000-0000691C0000}"/>
    <cellStyle name="Vejica 2 7 2 2 5 2 2" xfId="12575" xr:uid="{A1AD06A5-C2EB-45E7-807B-B5ED238BFA5B}"/>
    <cellStyle name="Vejica 2 7 2 2 5 2 2 2" xfId="26420" xr:uid="{AB829C10-7F23-463E-A19B-9E84616B8A6C}"/>
    <cellStyle name="Vejica 2 7 2 2 5 3" xfId="12574" xr:uid="{1DBAA5EC-4297-401E-84AA-968BE25D457E}"/>
    <cellStyle name="Vejica 2 7 2 2 5 3 2" xfId="23910" xr:uid="{3C1F6546-6439-46E3-A8A8-11625E904E0C}"/>
    <cellStyle name="Vejica 2 7 2 2 6" xfId="7234" xr:uid="{00000000-0005-0000-0000-00006A1C0000}"/>
    <cellStyle name="Vejica 2 7 2 2 6 2" xfId="7235" xr:uid="{00000000-0005-0000-0000-00006B1C0000}"/>
    <cellStyle name="Vejica 2 7 2 2 6 2 2" xfId="12577" xr:uid="{75CAC56E-17DA-4D03-B16F-C1846A3EB680}"/>
    <cellStyle name="Vejica 2 7 2 2 6 2 2 2" xfId="20375" xr:uid="{A16F85B7-9F47-4212-B1F1-6D329BB469C6}"/>
    <cellStyle name="Vejica 2 7 2 2 6 3" xfId="12576" xr:uid="{AE0AB987-CA06-4FE1-B4C1-8251945B7588}"/>
    <cellStyle name="Vejica 2 7 2 2 6 3 2" xfId="19094" xr:uid="{1F676411-C627-4ABB-8465-D93EFAC755B3}"/>
    <cellStyle name="Vejica 2 7 2 2 7" xfId="7236" xr:uid="{00000000-0005-0000-0000-00006C1C0000}"/>
    <cellStyle name="Vejica 2 7 2 2 7 2" xfId="12578" xr:uid="{E90248F4-FF74-40FF-B3AF-63E0133685F6}"/>
    <cellStyle name="Vejica 2 7 2 2 7 2 2" xfId="17034" xr:uid="{A18FE1EA-CE00-4460-B52B-1C4B064415AC}"/>
    <cellStyle name="Vejica 2 7 2 2 8" xfId="7237" xr:uid="{00000000-0005-0000-0000-00006D1C0000}"/>
    <cellStyle name="Vejica 2 7 2 2 8 2" xfId="23455" xr:uid="{90F752B5-9BE8-4A03-939F-19C34E9F403A}"/>
    <cellStyle name="Vejica 2 7 2 2 8 3" xfId="18926" xr:uid="{21866E14-4C8B-4C00-861E-3B0928C6D6DD}"/>
    <cellStyle name="Vejica 2 7 2 2 9" xfId="12561" xr:uid="{1220BD5E-E7DA-450B-B955-4AEA0CC5B6DE}"/>
    <cellStyle name="Vejica 2 7 2 2 9 2" xfId="21636" xr:uid="{E821B492-D78A-4C01-94AC-69217AE9AE24}"/>
    <cellStyle name="Vejica 2 7 2 3" xfId="7238" xr:uid="{00000000-0005-0000-0000-00006E1C0000}"/>
    <cellStyle name="Vejica 2 7 2 3 2" xfId="7239" xr:uid="{00000000-0005-0000-0000-00006F1C0000}"/>
    <cellStyle name="Vejica 2 7 2 3 2 2" xfId="12580" xr:uid="{FFB450F8-26B3-4402-BB50-697E3CD76B00}"/>
    <cellStyle name="Vejica 2 7 2 3 2 2 2" xfId="23914" xr:uid="{EC14A1C3-00A6-4291-90BB-F402D914C4C8}"/>
    <cellStyle name="Vejica 2 7 2 3 3" xfId="7240" xr:uid="{00000000-0005-0000-0000-0000701C0000}"/>
    <cellStyle name="Vejica 2 7 2 3 3 2" xfId="7241" xr:uid="{00000000-0005-0000-0000-0000711C0000}"/>
    <cellStyle name="Vejica 2 7 2 3 3 2 2" xfId="12582" xr:uid="{D9E00EB2-E9C9-4458-BC95-7A0DCE61FD40}"/>
    <cellStyle name="Vejica 2 7 2 3 3 2 2 2" xfId="22294" xr:uid="{EF1EE1B7-1838-4BF0-9E81-AA7ED34114D9}"/>
    <cellStyle name="Vejica 2 7 2 3 3 3" xfId="12581" xr:uid="{74A3D317-A01B-4A31-9A79-D5678910D6D7}"/>
    <cellStyle name="Vejica 2 7 2 3 3 3 2" xfId="21557" xr:uid="{E7847E68-26A0-4FD6-B83C-EFDE0D708D8E}"/>
    <cellStyle name="Vejica 2 7 2 3 4" xfId="7242" xr:uid="{00000000-0005-0000-0000-0000721C0000}"/>
    <cellStyle name="Vejica 2 7 2 3 4 2" xfId="7243" xr:uid="{00000000-0005-0000-0000-0000731C0000}"/>
    <cellStyle name="Vejica 2 7 2 3 4 2 2" xfId="12584" xr:uid="{2BB742CF-83A3-4960-9E1C-8FBB24C48B16}"/>
    <cellStyle name="Vejica 2 7 2 3 4 2 2 2" xfId="20403" xr:uid="{AACFC742-BE6F-47CB-B9E2-57F2B307FB02}"/>
    <cellStyle name="Vejica 2 7 2 3 4 3" xfId="12583" xr:uid="{3222C977-7A31-4642-B77F-30899548612D}"/>
    <cellStyle name="Vejica 2 7 2 3 4 3 2" xfId="17634" xr:uid="{ABE8B496-729F-4810-BDBF-9364A946D864}"/>
    <cellStyle name="Vejica 2 7 2 3 5" xfId="7244" xr:uid="{00000000-0005-0000-0000-0000741C0000}"/>
    <cellStyle name="Vejica 2 7 2 3 5 2" xfId="7245" xr:uid="{00000000-0005-0000-0000-0000751C0000}"/>
    <cellStyle name="Vejica 2 7 2 3 5 2 2" xfId="12586" xr:uid="{B2118E1F-2858-44D3-92EC-29B1DD9298E8}"/>
    <cellStyle name="Vejica 2 7 2 3 5 2 2 2" xfId="18977" xr:uid="{7076CF00-F36D-435D-B7A7-2E27B34FB404}"/>
    <cellStyle name="Vejica 2 7 2 3 5 3" xfId="12585" xr:uid="{0043B8F6-4403-42B0-93FF-0B322E35069B}"/>
    <cellStyle name="Vejica 2 7 2 3 5 3 2" xfId="23444" xr:uid="{9B921B5E-B21E-4F7F-A684-4EF4367322B8}"/>
    <cellStyle name="Vejica 2 7 2 3 6" xfId="7246" xr:uid="{00000000-0005-0000-0000-0000761C0000}"/>
    <cellStyle name="Vejica 2 7 2 3 6 2" xfId="12587" xr:uid="{587EF5E0-5328-4494-88D1-6D7A7AFACA8A}"/>
    <cellStyle name="Vejica 2 7 2 3 6 2 2" xfId="22327" xr:uid="{8EDB2D23-5023-40A9-9DE7-40C227793900}"/>
    <cellStyle name="Vejica 2 7 2 3 7" xfId="7247" xr:uid="{00000000-0005-0000-0000-0000771C0000}"/>
    <cellStyle name="Vejica 2 7 2 3 7 2" xfId="23196" xr:uid="{910454B4-ED78-4E0F-8F0B-DE6749ACAE40}"/>
    <cellStyle name="Vejica 2 7 2 3 7 3" xfId="22657" xr:uid="{E24FA82D-651C-4B14-BC0B-C704BE60C9AB}"/>
    <cellStyle name="Vejica 2 7 2 3 8" xfId="7248" xr:uid="{00000000-0005-0000-0000-0000781C0000}"/>
    <cellStyle name="Vejica 2 7 2 3 9" xfId="12579" xr:uid="{7A4BCC76-0D1D-41A0-AF87-124AD8C7A926}"/>
    <cellStyle name="Vejica 2 7 2 3 9 2" xfId="26340" xr:uid="{B06CCB3D-E8DF-4091-B8F1-30204FD346B2}"/>
    <cellStyle name="Vejica 2 7 2 4" xfId="7249" xr:uid="{00000000-0005-0000-0000-0000791C0000}"/>
    <cellStyle name="Vejica 2 7 2 4 2" xfId="12588" xr:uid="{BAF439C6-4880-43F7-8FDC-1ECF403A1A5F}"/>
    <cellStyle name="Vejica 2 7 2 4 2 2" xfId="21177" xr:uid="{E61037F9-94D5-49ED-B780-1A9E206ED707}"/>
    <cellStyle name="Vejica 2 7 2 5" xfId="7250" xr:uid="{00000000-0005-0000-0000-00007A1C0000}"/>
    <cellStyle name="Vejica 2 7 2 5 2" xfId="7251" xr:uid="{00000000-0005-0000-0000-00007B1C0000}"/>
    <cellStyle name="Vejica 2 7 2 5 2 2" xfId="12590" xr:uid="{54A71C1D-AE47-4E74-B75B-7D3D464CCC44}"/>
    <cellStyle name="Vejica 2 7 2 5 2 2 2" xfId="20465" xr:uid="{C229F073-C0DF-4166-BCBB-421F71569041}"/>
    <cellStyle name="Vejica 2 7 2 5 3" xfId="12589" xr:uid="{76ADF566-6C44-483D-9581-3DF786FFD8FF}"/>
    <cellStyle name="Vejica 2 7 2 5 3 2" xfId="21235" xr:uid="{2238208C-FD73-4A0C-B862-3340F259F62B}"/>
    <cellStyle name="Vejica 2 7 2 6" xfId="7252" xr:uid="{00000000-0005-0000-0000-00007C1C0000}"/>
    <cellStyle name="Vejica 2 7 2 6 2" xfId="7253" xr:uid="{00000000-0005-0000-0000-00007D1C0000}"/>
    <cellStyle name="Vejica 2 7 2 6 2 2" xfId="12592" xr:uid="{6F251838-1DC0-4018-9B8D-E21690472CEE}"/>
    <cellStyle name="Vejica 2 7 2 6 2 2 2" xfId="23717" xr:uid="{7E942363-44E2-49AB-ADB8-49F92A4798BC}"/>
    <cellStyle name="Vejica 2 7 2 6 3" xfId="12591" xr:uid="{8BE9B4B0-24AA-44ED-B5A5-1F7BB23AFB22}"/>
    <cellStyle name="Vejica 2 7 2 6 3 2" xfId="19098" xr:uid="{F0816138-08F1-4331-9731-4B74CA01324C}"/>
    <cellStyle name="Vejica 2 7 2 7" xfId="7254" xr:uid="{00000000-0005-0000-0000-00007E1C0000}"/>
    <cellStyle name="Vejica 2 7 2 7 2" xfId="12593" xr:uid="{E2C50BF1-A59A-48FA-912F-F639D8F4D13E}"/>
    <cellStyle name="Vejica 2 7 2 7 2 2" xfId="23911" xr:uid="{46B337CE-75F9-4E31-8490-D3FA058D03E2}"/>
    <cellStyle name="Vejica 2 7 2 8" xfId="7255" xr:uid="{00000000-0005-0000-0000-00007F1C0000}"/>
    <cellStyle name="Vejica 2 7 2 8 2" xfId="7256" xr:uid="{00000000-0005-0000-0000-0000801C0000}"/>
    <cellStyle name="Vejica 2 7 2 8 2 2" xfId="12595" xr:uid="{C30926F2-B73C-4080-8333-13B02DB27D57}"/>
    <cellStyle name="Vejica 2 7 2 8 2 2 2" xfId="18010" xr:uid="{4B8FABFC-E442-4483-BBCF-22BF132D6B15}"/>
    <cellStyle name="Vejica 2 7 2 8 3" xfId="12594" xr:uid="{553337FE-D543-475D-B762-E9511F7CA8B6}"/>
    <cellStyle name="Vejica 2 7 2 8 3 2" xfId="19035" xr:uid="{DDC657CD-8099-480F-90D2-1260A21816D7}"/>
    <cellStyle name="Vejica 2 7 2 9" xfId="7257" xr:uid="{00000000-0005-0000-0000-0000811C0000}"/>
    <cellStyle name="Vejica 2 7 2 9 2" xfId="12596" xr:uid="{C4AD611C-6D03-4834-BE7A-355411777F95}"/>
    <cellStyle name="Vejica 2 7 2 9 2 2" xfId="17264" xr:uid="{9D62B462-8A74-484A-B036-7CB90A631EE8}"/>
    <cellStyle name="Vejica 2 7 3" xfId="7258" xr:uid="{00000000-0005-0000-0000-0000821C0000}"/>
    <cellStyle name="Vejica 2 7 3 10" xfId="12597" xr:uid="{645CB83D-B74C-42A2-8D7C-DE87DD2629EA}"/>
    <cellStyle name="Vejica 2 7 3 10 2" xfId="21224" xr:uid="{A5FEC45E-ED2D-4D4D-838B-2ED3700E980B}"/>
    <cellStyle name="Vejica 2 7 3 2" xfId="7259" xr:uid="{00000000-0005-0000-0000-0000831C0000}"/>
    <cellStyle name="Vejica 2 7 3 2 2" xfId="7260" xr:uid="{00000000-0005-0000-0000-0000841C0000}"/>
    <cellStyle name="Vejica 2 7 3 2 2 2" xfId="7261" xr:uid="{00000000-0005-0000-0000-0000851C0000}"/>
    <cellStyle name="Vejica 2 7 3 2 2 2 2" xfId="12600" xr:uid="{F712FD8B-9530-42BF-A81F-DF3FC02CBE4E}"/>
    <cellStyle name="Vejica 2 7 3 2 2 2 2 2" xfId="23912" xr:uid="{34D75107-F84C-469F-AF5F-F5A57E6C6595}"/>
    <cellStyle name="Vejica 2 7 3 2 2 3" xfId="7262" xr:uid="{00000000-0005-0000-0000-0000861C0000}"/>
    <cellStyle name="Vejica 2 7 3 2 2 3 2" xfId="7263" xr:uid="{00000000-0005-0000-0000-0000871C0000}"/>
    <cellStyle name="Vejica 2 7 3 2 2 3 2 2" xfId="12602" xr:uid="{0ADF7DEE-198E-4076-BC74-C723FEB5293E}"/>
    <cellStyle name="Vejica 2 7 3 2 2 3 2 2 2" xfId="19157" xr:uid="{D74A25B9-FDCA-4D95-B1AB-E5E0D57986EF}"/>
    <cellStyle name="Vejica 2 7 3 2 2 3 3" xfId="12601" xr:uid="{D571353E-E005-4E6D-859B-8A23CCD8D328}"/>
    <cellStyle name="Vejica 2 7 3 2 2 3 3 2" xfId="21556" xr:uid="{94AE3842-2179-409B-83E8-C5B53074016C}"/>
    <cellStyle name="Vejica 2 7 3 2 2 4" xfId="7264" xr:uid="{00000000-0005-0000-0000-0000881C0000}"/>
    <cellStyle name="Vejica 2 7 3 2 2 4 2" xfId="7265" xr:uid="{00000000-0005-0000-0000-0000891C0000}"/>
    <cellStyle name="Vejica 2 7 3 2 2 4 2 2" xfId="12604" xr:uid="{87269F44-FEC0-465D-A041-2E95B18A1F61}"/>
    <cellStyle name="Vejica 2 7 3 2 2 4 2 2 2" xfId="21252" xr:uid="{C5EF2035-35CD-40BC-BBEA-9B0B15229C57}"/>
    <cellStyle name="Vejica 2 7 3 2 2 4 3" xfId="12603" xr:uid="{1837C61D-8537-45AF-B391-D93C4EBA9CB2}"/>
    <cellStyle name="Vejica 2 7 3 2 2 4 3 2" xfId="22883" xr:uid="{E04A987B-6666-4401-BEBB-1E2425D9757B}"/>
    <cellStyle name="Vejica 2 7 3 2 2 5" xfId="7266" xr:uid="{00000000-0005-0000-0000-00008A1C0000}"/>
    <cellStyle name="Vejica 2 7 3 2 2 5 2" xfId="7267" xr:uid="{00000000-0005-0000-0000-00008B1C0000}"/>
    <cellStyle name="Vejica 2 7 3 2 2 5 2 2" xfId="12606" xr:uid="{9C531901-FEC9-40E3-91F2-F16BBFE03F92}"/>
    <cellStyle name="Vejica 2 7 3 2 2 5 2 2 2" xfId="22913" xr:uid="{61FE5CF0-3338-44ED-B884-8C31998C94CD}"/>
    <cellStyle name="Vejica 2 7 3 2 2 5 3" xfId="12605" xr:uid="{AE37753C-DE3D-4A60-9853-5F6275847B66}"/>
    <cellStyle name="Vejica 2 7 3 2 2 5 3 2" xfId="23703" xr:uid="{11021908-D9FD-47B7-B9B1-AD47F57291C9}"/>
    <cellStyle name="Vejica 2 7 3 2 2 6" xfId="7268" xr:uid="{00000000-0005-0000-0000-00008C1C0000}"/>
    <cellStyle name="Vejica 2 7 3 2 2 6 2" xfId="12607" xr:uid="{CEA49CA1-6C9D-43C2-96C3-513EB530732A}"/>
    <cellStyle name="Vejica 2 7 3 2 2 6 2 2" xfId="18402" xr:uid="{04E9E788-4B8C-466D-9569-2ECB75F1878F}"/>
    <cellStyle name="Vejica 2 7 3 2 2 7" xfId="7269" xr:uid="{00000000-0005-0000-0000-00008D1C0000}"/>
    <cellStyle name="Vejica 2 7 3 2 2 7 2" xfId="19801" xr:uid="{BB275FA9-0349-40AE-B24F-4CA4D5A61699}"/>
    <cellStyle name="Vejica 2 7 3 2 2 7 3" xfId="23004" xr:uid="{238659FD-4DF2-4464-90DB-41D79ADA03E4}"/>
    <cellStyle name="Vejica 2 7 3 2 2 8" xfId="7270" xr:uid="{00000000-0005-0000-0000-00008E1C0000}"/>
    <cellStyle name="Vejica 2 7 3 2 2 9" xfId="12599" xr:uid="{7B7BCD65-06D8-4472-A484-745EE95AA8BF}"/>
    <cellStyle name="Vejica 2 7 3 2 2 9 2" xfId="26015" xr:uid="{217BC3E5-7938-48F5-AC22-7F9E762D6835}"/>
    <cellStyle name="Vejica 2 7 3 2 3" xfId="7271" xr:uid="{00000000-0005-0000-0000-00008F1C0000}"/>
    <cellStyle name="Vejica 2 7 3 2 3 2" xfId="12608" xr:uid="{C7EAD04A-5EBE-443A-888B-9A7440E9E4DB}"/>
    <cellStyle name="Vejica 2 7 3 2 3 2 2" xfId="19093" xr:uid="{06296807-3526-4A61-9F69-7BB2AD2C9113}"/>
    <cellStyle name="Vejica 2 7 3 2 4" xfId="7272" xr:uid="{00000000-0005-0000-0000-0000901C0000}"/>
    <cellStyle name="Vejica 2 7 3 2 4 2" xfId="7273" xr:uid="{00000000-0005-0000-0000-0000911C0000}"/>
    <cellStyle name="Vejica 2 7 3 2 4 2 2" xfId="12610" xr:uid="{96DC8D05-66CB-4025-9B09-A344D2C2D4B0}"/>
    <cellStyle name="Vejica 2 7 3 2 4 2 2 2" xfId="17632" xr:uid="{9F6013A8-282A-4D3F-8767-B6F1AC2F3C2F}"/>
    <cellStyle name="Vejica 2 7 3 2 4 3" xfId="12609" xr:uid="{AB819F3E-203C-4531-BE77-F7E0DC1E5823}"/>
    <cellStyle name="Vejica 2 7 3 2 4 3 2" xfId="21518" xr:uid="{B6BEBEF8-9C2F-47CF-8562-9D6BBF165FC7}"/>
    <cellStyle name="Vejica 2 7 3 2 5" xfId="7274" xr:uid="{00000000-0005-0000-0000-0000921C0000}"/>
    <cellStyle name="Vejica 2 7 3 2 5 2" xfId="7275" xr:uid="{00000000-0005-0000-0000-0000931C0000}"/>
    <cellStyle name="Vejica 2 7 3 2 5 2 2" xfId="12612" xr:uid="{E6F53C98-BEC5-4A8D-A88F-74FE57660D6D}"/>
    <cellStyle name="Vejica 2 7 3 2 5 2 2 2" xfId="18008" xr:uid="{216A24F6-0047-4509-A5B2-03B58E862C1E}"/>
    <cellStyle name="Vejica 2 7 3 2 5 3" xfId="12611" xr:uid="{9CF03185-3191-436C-ADDD-D07088E3D628}"/>
    <cellStyle name="Vejica 2 7 3 2 5 3 2" xfId="19088" xr:uid="{E8FE7F04-8DFA-48D1-8CA9-2489BCFEB330}"/>
    <cellStyle name="Vejica 2 7 3 2 6" xfId="7276" xr:uid="{00000000-0005-0000-0000-0000941C0000}"/>
    <cellStyle name="Vejica 2 7 3 2 6 2" xfId="7277" xr:uid="{00000000-0005-0000-0000-0000951C0000}"/>
    <cellStyle name="Vejica 2 7 3 2 6 2 2" xfId="12614" xr:uid="{D9AEB544-48A0-40F9-8371-DC3770229823}"/>
    <cellStyle name="Vejica 2 7 3 2 6 2 2 2" xfId="19800" xr:uid="{55FA24B1-3DE6-4E21-AFDC-A1C05C8990B9}"/>
    <cellStyle name="Vejica 2 7 3 2 6 3" xfId="12613" xr:uid="{8669094C-5789-45A1-8B69-264AD445AA5E}"/>
    <cellStyle name="Vejica 2 7 3 2 6 3 2" xfId="18401" xr:uid="{63C3C804-5064-4583-9576-DAB2746279BA}"/>
    <cellStyle name="Vejica 2 7 3 2 7" xfId="7278" xr:uid="{00000000-0005-0000-0000-0000961C0000}"/>
    <cellStyle name="Vejica 2 7 3 2 7 2" xfId="12615" xr:uid="{54D4ACA9-E12A-4245-AF1D-8507DAA47A74}"/>
    <cellStyle name="Vejica 2 7 3 2 7 2 2" xfId="21517" xr:uid="{29452EB6-2F44-489A-BF2B-CA5A21BA3473}"/>
    <cellStyle name="Vejica 2 7 3 2 8" xfId="7279" xr:uid="{00000000-0005-0000-0000-0000971C0000}"/>
    <cellStyle name="Vejica 2 7 3 2 8 2" xfId="17631" xr:uid="{C41DA626-4138-4EF5-999D-6ADB7EE286E1}"/>
    <cellStyle name="Vejica 2 7 3 2 8 3" xfId="18925" xr:uid="{87A8ADDF-C42D-4092-8D52-0366A5F320CA}"/>
    <cellStyle name="Vejica 2 7 3 2 9" xfId="12598" xr:uid="{193AE520-202C-4AF1-8013-909760E38457}"/>
    <cellStyle name="Vejica 2 7 3 2 9 2" xfId="23453" xr:uid="{A8D74D39-EBED-4E93-B8B2-DAECC9C6C3E7}"/>
    <cellStyle name="Vejica 2 7 3 3" xfId="7280" xr:uid="{00000000-0005-0000-0000-0000981C0000}"/>
    <cellStyle name="Vejica 2 7 3 3 2" xfId="7281" xr:uid="{00000000-0005-0000-0000-0000991C0000}"/>
    <cellStyle name="Vejica 2 7 3 3 2 2" xfId="12617" xr:uid="{41FDAD3C-C83C-4D13-850F-A3EC2421B94B}"/>
    <cellStyle name="Vejica 2 7 3 3 2 2 2" xfId="23045" xr:uid="{FEEBDE53-4F47-46A6-9BB0-AC55F5B519F8}"/>
    <cellStyle name="Vejica 2 7 3 3 3" xfId="7282" xr:uid="{00000000-0005-0000-0000-00009A1C0000}"/>
    <cellStyle name="Vejica 2 7 3 3 3 2" xfId="7283" xr:uid="{00000000-0005-0000-0000-00009B1C0000}"/>
    <cellStyle name="Vejica 2 7 3 3 3 2 2" xfId="12619" xr:uid="{95F40645-5754-4217-89BA-DF9C4914EB15}"/>
    <cellStyle name="Vejica 2 7 3 3 3 2 2 2" xfId="22029" xr:uid="{F6CA5AE2-AA9E-411B-86B0-9D1652E2E32C}"/>
    <cellStyle name="Vejica 2 7 3 3 3 3" xfId="12618" xr:uid="{073EF3F5-A827-4DCE-90EE-2953F3DA9C53}"/>
    <cellStyle name="Vejica 2 7 3 3 3 3 2" xfId="19011" xr:uid="{ED976AE7-D7CF-4098-8141-D760B0503E9E}"/>
    <cellStyle name="Vejica 2 7 3 3 4" xfId="7284" xr:uid="{00000000-0005-0000-0000-00009C1C0000}"/>
    <cellStyle name="Vejica 2 7 3 3 4 2" xfId="7285" xr:uid="{00000000-0005-0000-0000-00009D1C0000}"/>
    <cellStyle name="Vejica 2 7 3 3 4 2 2" xfId="12621" xr:uid="{AA7CBC06-D003-47DB-A301-70416E6085A4}"/>
    <cellStyle name="Vejica 2 7 3 3 4 2 2 2" xfId="19009" xr:uid="{725B4B7B-C63E-4D87-B07C-DD0E7E363977}"/>
    <cellStyle name="Vejica 2 7 3 3 4 3" xfId="12620" xr:uid="{97472357-715A-47AD-83CB-ED8D40DBE9F3}"/>
    <cellStyle name="Vejica 2 7 3 3 4 3 2" xfId="22353" xr:uid="{5CDCE2E5-5E5F-479C-8D32-72661B49B44F}"/>
    <cellStyle name="Vejica 2 7 3 3 5" xfId="7286" xr:uid="{00000000-0005-0000-0000-00009E1C0000}"/>
    <cellStyle name="Vejica 2 7 3 3 5 2" xfId="7287" xr:uid="{00000000-0005-0000-0000-00009F1C0000}"/>
    <cellStyle name="Vejica 2 7 3 3 5 2 2" xfId="12623" xr:uid="{D70E426B-857A-4DA2-A6DE-250089DAC41E}"/>
    <cellStyle name="Vejica 2 7 3 3 5 2 2 2" xfId="24975" xr:uid="{E8E4179B-807E-4A04-9788-E495A51A6539}"/>
    <cellStyle name="Vejica 2 7 3 3 5 3" xfId="12622" xr:uid="{6EB66CA4-3CE5-4584-B747-ABC916177E77}"/>
    <cellStyle name="Vejica 2 7 3 3 5 3 2" xfId="18400" xr:uid="{5FFFDE66-C073-4748-9C1D-5B7E4BCF0B95}"/>
    <cellStyle name="Vejica 2 7 3 3 6" xfId="7288" xr:uid="{00000000-0005-0000-0000-0000A01C0000}"/>
    <cellStyle name="Vejica 2 7 3 3 6 2" xfId="12624" xr:uid="{E1E88F8B-A639-4D28-B5CB-521DCEE6E016}"/>
    <cellStyle name="Vejica 2 7 3 3 6 2 2" xfId="16988" xr:uid="{3EDF7461-BE65-49E3-824D-B1275BDB1DEF}"/>
    <cellStyle name="Vejica 2 7 3 3 7" xfId="7289" xr:uid="{00000000-0005-0000-0000-0000A11C0000}"/>
    <cellStyle name="Vejica 2 7 3 3 7 2" xfId="26393" xr:uid="{1A0DAF0F-1EE3-4365-81EB-431DDA9777B0}"/>
    <cellStyle name="Vejica 2 7 3 3 7 3" xfId="22656" xr:uid="{D25525C9-0DD9-4C18-B68B-BD871F2CE71F}"/>
    <cellStyle name="Vejica 2 7 3 3 8" xfId="7290" xr:uid="{00000000-0005-0000-0000-0000A21C0000}"/>
    <cellStyle name="Vejica 2 7 3 3 9" xfId="12616" xr:uid="{F1765F79-8B57-4BD2-937B-7A54799324B5}"/>
    <cellStyle name="Vejica 2 7 3 3 9 2" xfId="20826" xr:uid="{E6015639-8B97-42E1-BD07-149956AD1E4C}"/>
    <cellStyle name="Vejica 2 7 3 4" xfId="7291" xr:uid="{00000000-0005-0000-0000-0000A31C0000}"/>
    <cellStyle name="Vejica 2 7 3 4 2" xfId="12625" xr:uid="{AE6405D8-9FBA-4993-BB85-09BDB6E19ABE}"/>
    <cellStyle name="Vejica 2 7 3 4 2 2" xfId="19188" xr:uid="{FA1D23B0-A11A-4938-A3FB-6D1385845788}"/>
    <cellStyle name="Vejica 2 7 3 5" xfId="7292" xr:uid="{00000000-0005-0000-0000-0000A41C0000}"/>
    <cellStyle name="Vejica 2 7 3 5 2" xfId="7293" xr:uid="{00000000-0005-0000-0000-0000A51C0000}"/>
    <cellStyle name="Vejica 2 7 3 5 2 2" xfId="12627" xr:uid="{89A65256-8F25-43D8-BEAE-C9DA771D0001}"/>
    <cellStyle name="Vejica 2 7 3 5 2 2 2" xfId="26209" xr:uid="{D0F6B2C4-F027-4DA8-A103-F44B342B439C}"/>
    <cellStyle name="Vejica 2 7 3 5 3" xfId="12626" xr:uid="{7AC1428F-E695-4C18-A180-B032A4934492}"/>
    <cellStyle name="Vejica 2 7 3 5 3 2" xfId="19285" xr:uid="{B3F3E010-3414-4A3A-9939-AF884EFC05DE}"/>
    <cellStyle name="Vejica 2 7 3 6" xfId="7294" xr:uid="{00000000-0005-0000-0000-0000A61C0000}"/>
    <cellStyle name="Vejica 2 7 3 6 2" xfId="7295" xr:uid="{00000000-0005-0000-0000-0000A71C0000}"/>
    <cellStyle name="Vejica 2 7 3 6 2 2" xfId="12629" xr:uid="{C3D6DF77-6A7D-4F22-91A6-95463367740D}"/>
    <cellStyle name="Vejica 2 7 3 6 2 2 2" xfId="21240" xr:uid="{DEC3903B-44CD-4A30-8847-B202533F10D1}"/>
    <cellStyle name="Vejica 2 7 3 6 3" xfId="12628" xr:uid="{38A47C7C-008F-4E1B-BA52-60DC57EF7F6C}"/>
    <cellStyle name="Vejica 2 7 3 6 3 2" xfId="22335" xr:uid="{56F15B96-1AC0-4CF5-AEAE-6C814A10E3A2}"/>
    <cellStyle name="Vejica 2 7 3 7" xfId="7296" xr:uid="{00000000-0005-0000-0000-0000A81C0000}"/>
    <cellStyle name="Vejica 2 7 3 7 2" xfId="7297" xr:uid="{00000000-0005-0000-0000-0000A91C0000}"/>
    <cellStyle name="Vejica 2 7 3 7 2 2" xfId="12631" xr:uid="{F759266B-E222-4205-A71D-C37E2FC3F6B9}"/>
    <cellStyle name="Vejica 2 7 3 7 2 2 2" xfId="23737" xr:uid="{429F3455-0236-4544-B7C2-3426987F3EC2}"/>
    <cellStyle name="Vejica 2 7 3 7 3" xfId="12630" xr:uid="{BC9EBC9F-F421-48CF-B0C9-BE264CB1CE1F}"/>
    <cellStyle name="Vejica 2 7 3 7 3 2" xfId="22365" xr:uid="{19A8140B-5017-4A34-A275-5211017F4F1E}"/>
    <cellStyle name="Vejica 2 7 3 8" xfId="7298" xr:uid="{00000000-0005-0000-0000-0000AA1C0000}"/>
    <cellStyle name="Vejica 2 7 3 8 2" xfId="12632" xr:uid="{71EA52FA-87EE-4EAA-A4F7-D2C7882A8BF2}"/>
    <cellStyle name="Vejica 2 7 3 8 2 2" xfId="19799" xr:uid="{CEE3D5B1-CB86-48E1-AEA6-25E07F416041}"/>
    <cellStyle name="Vejica 2 7 3 9" xfId="7299" xr:uid="{00000000-0005-0000-0000-0000AB1C0000}"/>
    <cellStyle name="Vejica 2 7 3 9 2" xfId="21978" xr:uid="{A8C967C5-CF0E-4630-802A-5FE426B96680}"/>
    <cellStyle name="Vejica 2 7 3 9 3" xfId="20747" xr:uid="{3F953EC2-60B5-4B65-8E55-B059C89D756C}"/>
    <cellStyle name="Vejica 2 7 4" xfId="7300" xr:uid="{00000000-0005-0000-0000-0000AC1C0000}"/>
    <cellStyle name="Vejica 2 7 4 2" xfId="7301" xr:uid="{00000000-0005-0000-0000-0000AD1C0000}"/>
    <cellStyle name="Vejica 2 7 4 2 2" xfId="7302" xr:uid="{00000000-0005-0000-0000-0000AE1C0000}"/>
    <cellStyle name="Vejica 2 7 4 2 2 2" xfId="12635" xr:uid="{C6816259-3542-434C-BED4-274A8F5D0881}"/>
    <cellStyle name="Vejica 2 7 4 2 2 2 2" xfId="25955" xr:uid="{3974245F-02B8-42A7-A6D3-8C97405F7A69}"/>
    <cellStyle name="Vejica 2 7 4 2 3" xfId="7303" xr:uid="{00000000-0005-0000-0000-0000AF1C0000}"/>
    <cellStyle name="Vejica 2 7 4 2 3 2" xfId="7304" xr:uid="{00000000-0005-0000-0000-0000B01C0000}"/>
    <cellStyle name="Vejica 2 7 4 2 3 2 2" xfId="12637" xr:uid="{B6AA00B6-BA05-4F4F-9E9F-CBBE29F4036F}"/>
    <cellStyle name="Vejica 2 7 4 2 3 2 2 2" xfId="20978" xr:uid="{EA8E0AEF-3474-4FEB-8402-35FBEBA2FE9B}"/>
    <cellStyle name="Vejica 2 7 4 2 3 3" xfId="12636" xr:uid="{D114BCF8-0C31-4D6B-9F44-95E376D5C9EF}"/>
    <cellStyle name="Vejica 2 7 4 2 3 3 2" xfId="21020" xr:uid="{75274C6B-CC81-43C1-92D6-69AC9C671837}"/>
    <cellStyle name="Vejica 2 7 4 2 4" xfId="7305" xr:uid="{00000000-0005-0000-0000-0000B11C0000}"/>
    <cellStyle name="Vejica 2 7 4 2 4 2" xfId="7306" xr:uid="{00000000-0005-0000-0000-0000B21C0000}"/>
    <cellStyle name="Vejica 2 7 4 2 4 2 2" xfId="12639" xr:uid="{180BE792-C37C-453F-8350-599DEFB51641}"/>
    <cellStyle name="Vejica 2 7 4 2 4 2 2 2" xfId="20837" xr:uid="{C9D1843D-7B4B-4B6A-81F0-450C49D08AD4}"/>
    <cellStyle name="Vejica 2 7 4 2 4 3" xfId="12638" xr:uid="{27708D9E-F2BD-496A-B221-F5413182C2B4}"/>
    <cellStyle name="Vejica 2 7 4 2 4 3 2" xfId="23620" xr:uid="{05E68B39-F89A-4F03-9B08-F8780A07DC80}"/>
    <cellStyle name="Vejica 2 7 4 2 5" xfId="7307" xr:uid="{00000000-0005-0000-0000-0000B31C0000}"/>
    <cellStyle name="Vejica 2 7 4 2 5 2" xfId="7308" xr:uid="{00000000-0005-0000-0000-0000B41C0000}"/>
    <cellStyle name="Vejica 2 7 4 2 5 2 2" xfId="12641" xr:uid="{C9C944F6-DB31-43CA-93C5-EA48C6C3C2D9}"/>
    <cellStyle name="Vejica 2 7 4 2 5 2 2 2" xfId="25988" xr:uid="{98D5D96D-05BC-4448-8228-92024D3354E4}"/>
    <cellStyle name="Vejica 2 7 4 2 5 3" xfId="12640" xr:uid="{71F0E049-250E-4CD4-BF26-F9B6F758B7C3}"/>
    <cellStyle name="Vejica 2 7 4 2 5 3 2" xfId="23615" xr:uid="{8D736031-0343-413D-8C86-EBA55013A165}"/>
    <cellStyle name="Vejica 2 7 4 2 6" xfId="7309" xr:uid="{00000000-0005-0000-0000-0000B51C0000}"/>
    <cellStyle name="Vejica 2 7 4 2 6 2" xfId="12642" xr:uid="{AF5B3317-B62B-4B8D-8407-B0D1C535DF3B}"/>
    <cellStyle name="Vejica 2 7 4 2 6 2 2" xfId="23836" xr:uid="{7CA38BF7-09EF-41EA-A76B-089FC66D0FA9}"/>
    <cellStyle name="Vejica 2 7 4 2 7" xfId="7310" xr:uid="{00000000-0005-0000-0000-0000B61C0000}"/>
    <cellStyle name="Vejica 2 7 4 2 7 2" xfId="17630" xr:uid="{2EFBAA4A-3CB3-4A6D-8AE4-1883BE3DDF6C}"/>
    <cellStyle name="Vejica 2 7 4 2 7 3" xfId="22280" xr:uid="{898864FF-0CC8-4485-B4E1-E53179329A55}"/>
    <cellStyle name="Vejica 2 7 4 2 8" xfId="7311" xr:uid="{00000000-0005-0000-0000-0000B71C0000}"/>
    <cellStyle name="Vejica 2 7 4 2 9" xfId="12634" xr:uid="{CE7EBAA8-42F9-4878-A995-27DCB52DDF27}"/>
    <cellStyle name="Vejica 2 7 4 2 9 2" xfId="21045" xr:uid="{74167644-81B7-44E1-8F2F-BBA43EB8CDF7}"/>
    <cellStyle name="Vejica 2 7 4 3" xfId="7312" xr:uid="{00000000-0005-0000-0000-0000B81C0000}"/>
    <cellStyle name="Vejica 2 7 4 3 2" xfId="12643" xr:uid="{6B1B87DA-7464-4A8F-85A3-81D60E7B2BD8}"/>
    <cellStyle name="Vejica 2 7 4 3 2 2" xfId="23613" xr:uid="{5A8DFA53-7127-4FCF-A01C-F13B9698D551}"/>
    <cellStyle name="Vejica 2 7 4 4" xfId="7313" xr:uid="{00000000-0005-0000-0000-0000B91C0000}"/>
    <cellStyle name="Vejica 2 7 4 4 2" xfId="7314" xr:uid="{00000000-0005-0000-0000-0000BA1C0000}"/>
    <cellStyle name="Vejica 2 7 4 4 2 2" xfId="12645" xr:uid="{03E615C9-CA00-493D-ABC8-2AF5BF11BC67}"/>
    <cellStyle name="Vejica 2 7 4 4 2 2 2" xfId="20992" xr:uid="{F065C27D-B18C-4ACB-B79C-96DB68A9FA1A}"/>
    <cellStyle name="Vejica 2 7 4 4 3" xfId="12644" xr:uid="{CC59E917-8700-4CDC-BDE9-529B6A13E735}"/>
    <cellStyle name="Vejica 2 7 4 4 3 2" xfId="20848" xr:uid="{4ADF42ED-362D-4078-B9B2-100BC5DAA114}"/>
    <cellStyle name="Vejica 2 7 4 5" xfId="7315" xr:uid="{00000000-0005-0000-0000-0000BB1C0000}"/>
    <cellStyle name="Vejica 2 7 4 5 2" xfId="7316" xr:uid="{00000000-0005-0000-0000-0000BC1C0000}"/>
    <cellStyle name="Vejica 2 7 4 5 2 2" xfId="12647" xr:uid="{C2640AB6-7E93-4C2E-8EA6-8F7675FE4C4A}"/>
    <cellStyle name="Vejica 2 7 4 5 2 2 2" xfId="20965" xr:uid="{7B3BFDAA-EDE0-48FE-9E3B-3EE0721A2770}"/>
    <cellStyle name="Vejica 2 7 4 5 3" xfId="12646" xr:uid="{1051825E-D521-448A-A7FF-72CE89184ED8}"/>
    <cellStyle name="Vejica 2 7 4 5 3 2" xfId="23359" xr:uid="{C85EE693-5941-4A68-85D0-71111BF27C87}"/>
    <cellStyle name="Vejica 2 7 4 6" xfId="7317" xr:uid="{00000000-0005-0000-0000-0000BD1C0000}"/>
    <cellStyle name="Vejica 2 7 4 6 2" xfId="7318" xr:uid="{00000000-0005-0000-0000-0000BE1C0000}"/>
    <cellStyle name="Vejica 2 7 4 6 2 2" xfId="12649" xr:uid="{D84DB5A0-CD0C-4BEB-9A14-361A46250956}"/>
    <cellStyle name="Vejica 2 7 4 6 2 2 2" xfId="23879" xr:uid="{48D3D773-5A55-4EDF-BC20-79AC3278692A}"/>
    <cellStyle name="Vejica 2 7 4 6 3" xfId="12648" xr:uid="{9442596D-47F2-4269-9B9A-1B8D1AADFB34}"/>
    <cellStyle name="Vejica 2 7 4 6 3 2" xfId="23070" xr:uid="{FA70FE0A-E436-488F-8389-3F1ABB2D3AB4}"/>
    <cellStyle name="Vejica 2 7 4 7" xfId="7319" xr:uid="{00000000-0005-0000-0000-0000BF1C0000}"/>
    <cellStyle name="Vejica 2 7 4 7 2" xfId="12650" xr:uid="{A5AD7CA1-0B78-4EF9-BFB0-2AE5C7BF6FDB}"/>
    <cellStyle name="Vejica 2 7 4 7 2 2" xfId="21644" xr:uid="{F9E41EDE-A69E-4F91-A48F-0C2FB5BA4C3C}"/>
    <cellStyle name="Vejica 2 7 4 8" xfId="7320" xr:uid="{00000000-0005-0000-0000-0000C01C0000}"/>
    <cellStyle name="Vejica 2 7 4 8 2" xfId="20842" xr:uid="{B7E69E0B-816A-4572-B14E-C00C397A0934}"/>
    <cellStyle name="Vejica 2 7 4 8 3" xfId="20336" xr:uid="{46AF7FD3-4C08-4C5C-8755-6981BD023F57}"/>
    <cellStyle name="Vejica 2 7 4 9" xfId="12633" xr:uid="{3147CD47-4B6A-4903-B706-A3C8C256363F}"/>
    <cellStyle name="Vejica 2 7 4 9 2" xfId="26241" xr:uid="{1E4810F7-E96A-4089-84A1-4E5B77473894}"/>
    <cellStyle name="Vejica 2 7 5" xfId="7321" xr:uid="{00000000-0005-0000-0000-0000C11C0000}"/>
    <cellStyle name="Vejica 2 7 5 2" xfId="7322" xr:uid="{00000000-0005-0000-0000-0000C21C0000}"/>
    <cellStyle name="Vejica 2 7 5 2 2" xfId="12652" xr:uid="{9BE7FDC5-C01F-4DF0-8635-F3B92AAD675E}"/>
    <cellStyle name="Vejica 2 7 5 2 2 2" xfId="18171" xr:uid="{6E6D45AB-59A2-4A69-868C-DA6A522EF533}"/>
    <cellStyle name="Vejica 2 7 5 3" xfId="7323" xr:uid="{00000000-0005-0000-0000-0000C31C0000}"/>
    <cellStyle name="Vejica 2 7 5 3 2" xfId="7324" xr:uid="{00000000-0005-0000-0000-0000C41C0000}"/>
    <cellStyle name="Vejica 2 7 5 3 2 2" xfId="12654" xr:uid="{5667E8F3-335B-49BD-9125-B6222B0A922E}"/>
    <cellStyle name="Vejica 2 7 5 3 2 2 2" xfId="21516" xr:uid="{E9E049D9-1A21-4BF6-9A4A-6C8C707065F3}"/>
    <cellStyle name="Vejica 2 7 5 3 3" xfId="12653" xr:uid="{F9F869E9-A6B4-42C8-B3C5-617AFD64CED0}"/>
    <cellStyle name="Vejica 2 7 5 3 3 2" xfId="23524" xr:uid="{34C9AC54-2366-405F-BAD7-7BEC1BAECCE7}"/>
    <cellStyle name="Vejica 2 7 5 4" xfId="7325" xr:uid="{00000000-0005-0000-0000-0000C51C0000}"/>
    <cellStyle name="Vejica 2 7 5 4 2" xfId="7326" xr:uid="{00000000-0005-0000-0000-0000C61C0000}"/>
    <cellStyle name="Vejica 2 7 5 4 2 2" xfId="12656" xr:uid="{4498C566-F74C-4C89-9763-3C09CC79DA02}"/>
    <cellStyle name="Vejica 2 7 5 4 2 2 2" xfId="18399" xr:uid="{29CA26FA-9D1F-4045-A474-76DF7A6C1E6B}"/>
    <cellStyle name="Vejica 2 7 5 4 3" xfId="12655" xr:uid="{D3EEF76E-69ED-40A4-BC3C-B4C7FE4F7B1D}"/>
    <cellStyle name="Vejica 2 7 5 4 3 2" xfId="23571" xr:uid="{88888158-EC75-4478-B2FF-6BE809EE3975}"/>
    <cellStyle name="Vejica 2 7 5 5" xfId="7327" xr:uid="{00000000-0005-0000-0000-0000C71C0000}"/>
    <cellStyle name="Vejica 2 7 5 5 2" xfId="7328" xr:uid="{00000000-0005-0000-0000-0000C81C0000}"/>
    <cellStyle name="Vejica 2 7 5 5 2 2" xfId="12658" xr:uid="{78C7EC93-A14A-41AE-8EBC-70CFD8F1AB90}"/>
    <cellStyle name="Vejica 2 7 5 5 2 2 2" xfId="20937" xr:uid="{E31AAB4C-A026-498E-8A04-B289A419735C}"/>
    <cellStyle name="Vejica 2 7 5 5 3" xfId="12657" xr:uid="{0B460BB7-DE58-43B3-98C8-A5CF15B82785}"/>
    <cellStyle name="Vejica 2 7 5 5 3 2" xfId="17760" xr:uid="{E2E456A9-0CE6-4807-9B55-2B71CC25236F}"/>
    <cellStyle name="Vejica 2 7 5 6" xfId="7329" xr:uid="{00000000-0005-0000-0000-0000C91C0000}"/>
    <cellStyle name="Vejica 2 7 5 6 2" xfId="12659" xr:uid="{5CBCA185-81B8-4FCC-958F-A421E14DEF12}"/>
    <cellStyle name="Vejica 2 7 5 6 2 2" xfId="20895" xr:uid="{371A8F16-8F83-4A96-8709-A83DF66AFD14}"/>
    <cellStyle name="Vejica 2 7 5 7" xfId="7330" xr:uid="{00000000-0005-0000-0000-0000CA1C0000}"/>
    <cellStyle name="Vejica 2 7 5 7 2" xfId="22266" xr:uid="{93E8AF81-EDB7-49DC-8E69-EA1B99417D1B}"/>
    <cellStyle name="Vejica 2 7 5 7 3" xfId="18924" xr:uid="{DC57DD88-5744-4564-8721-FF0B40AB5C9A}"/>
    <cellStyle name="Vejica 2 7 5 8" xfId="7331" xr:uid="{00000000-0005-0000-0000-0000CB1C0000}"/>
    <cellStyle name="Vejica 2 7 5 9" xfId="12651" xr:uid="{0EB56F3E-2A9B-4BF4-8B46-E4EE9802B7C0}"/>
    <cellStyle name="Vejica 2 7 5 9 2" xfId="22341" xr:uid="{264C427C-39DA-4300-8509-6087934E8920}"/>
    <cellStyle name="Vejica 2 7 6" xfId="7332" xr:uid="{00000000-0005-0000-0000-0000CC1C0000}"/>
    <cellStyle name="Vejica 2 7 6 2" xfId="7333" xr:uid="{00000000-0005-0000-0000-0000CD1C0000}"/>
    <cellStyle name="Vejica 2 7 6 2 2" xfId="23866" xr:uid="{83C28D08-CCA5-4B8A-A3E3-2C3AB7333AB5}"/>
    <cellStyle name="Vejica 2 7 6 2 3" xfId="20746" xr:uid="{B63F36BA-B504-4089-B860-39A73E13A96A}"/>
    <cellStyle name="Vejica 2 7 6 3" xfId="7334" xr:uid="{00000000-0005-0000-0000-0000CE1C0000}"/>
    <cellStyle name="Vejica 2 7 6 4" xfId="12660" xr:uid="{DED0BA5D-03EB-41EC-8FC9-A1E84298B9B5}"/>
    <cellStyle name="Vejica 2 7 6 4 2" xfId="20938" xr:uid="{9F1EBCE2-F130-4177-BDAD-4225DADD47D0}"/>
    <cellStyle name="Vejica 2 7 6 5" xfId="22685" xr:uid="{13704533-A2C7-4C36-91AD-DAB48DE90315}"/>
    <cellStyle name="Vejica 2 7 7" xfId="7335" xr:uid="{00000000-0005-0000-0000-0000CF1C0000}"/>
    <cellStyle name="Vejica 2 7 7 2" xfId="7336" xr:uid="{00000000-0005-0000-0000-0000D01C0000}"/>
    <cellStyle name="Vejica 2 7 7 2 2" xfId="12662" xr:uid="{FDF12C75-698F-4BD7-9A19-EF75FF368F81}"/>
    <cellStyle name="Vejica 2 7 7 2 2 2" xfId="25973" xr:uid="{1E33A1BE-F94A-4A91-A213-914CD7519AFA}"/>
    <cellStyle name="Vejica 2 7 7 3" xfId="12661" xr:uid="{0D0D7AB4-A81D-43EC-B6F6-CFFB560E3FB6}"/>
    <cellStyle name="Vejica 2 7 7 3 2" xfId="24582" xr:uid="{C33E8980-0292-4824-A8E2-77E48AD0BF71}"/>
    <cellStyle name="Vejica 2 7 8" xfId="7337" xr:uid="{00000000-0005-0000-0000-0000D11C0000}"/>
    <cellStyle name="Vejica 2 7 8 2" xfId="7338" xr:uid="{00000000-0005-0000-0000-0000D21C0000}"/>
    <cellStyle name="Vejica 2 7 8 2 2" xfId="12664" xr:uid="{5C25BDBF-B79C-4F84-A142-7213598B01D6}"/>
    <cellStyle name="Vejica 2 7 8 2 2 2" xfId="22691" xr:uid="{97CFD664-0639-4287-8652-21B668FF1CE6}"/>
    <cellStyle name="Vejica 2 7 8 3" xfId="12663" xr:uid="{F3C89389-95E6-40E8-8318-041ECC54C334}"/>
    <cellStyle name="Vejica 2 7 8 3 2" xfId="23572" xr:uid="{E4E404B3-C1E6-497D-8D38-335F52CD7856}"/>
    <cellStyle name="Vejica 2 7 9" xfId="7339" xr:uid="{00000000-0005-0000-0000-0000D31C0000}"/>
    <cellStyle name="Vejica 2 7 9 2" xfId="7340" xr:uid="{00000000-0005-0000-0000-0000D41C0000}"/>
    <cellStyle name="Vejica 2 7 9 2 2" xfId="12666" xr:uid="{02DC6B4A-0041-49DC-A821-511C972B9837}"/>
    <cellStyle name="Vejica 2 7 9 2 2 2" xfId="19798" xr:uid="{AB57E46E-3066-4F80-991D-DC265B72C14D}"/>
    <cellStyle name="Vejica 2 7 9 3" xfId="12665" xr:uid="{2FF1E70D-2706-4F1F-8524-05D949B25D29}"/>
    <cellStyle name="Vejica 2 7 9 3 2" xfId="23736" xr:uid="{0FE2B6FA-BC90-44E1-AF0F-9A041EF1E4C5}"/>
    <cellStyle name="Vejica 2 8" xfId="7341" xr:uid="{00000000-0005-0000-0000-0000D51C0000}"/>
    <cellStyle name="Vejica 2 8 10" xfId="7342" xr:uid="{00000000-0005-0000-0000-0000D61C0000}"/>
    <cellStyle name="Vejica 2 8 10 2" xfId="7343" xr:uid="{00000000-0005-0000-0000-0000D71C0000}"/>
    <cellStyle name="Vejica 2 8 10 2 2" xfId="12669" xr:uid="{07E063DA-6CC9-4603-A477-D9015DD36208}"/>
    <cellStyle name="Vejica 2 8 10 2 2 2" xfId="23644" xr:uid="{3F3CF5EB-E65F-4AF7-928F-D89C2E4626D3}"/>
    <cellStyle name="Vejica 2 8 10 3" xfId="12668" xr:uid="{6FA24C2C-1293-4B08-9A7D-16384CB55B8C}"/>
    <cellStyle name="Vejica 2 8 10 3 2" xfId="17628" xr:uid="{CABDFAF9-DD8C-4BC6-B7E4-4FCE8A9A53FF}"/>
    <cellStyle name="Vejica 2 8 11" xfId="7344" xr:uid="{00000000-0005-0000-0000-0000D81C0000}"/>
    <cellStyle name="Vejica 2 8 11 2" xfId="12670" xr:uid="{D95A9F78-493D-4970-A2CB-D14E2A483AC5}"/>
    <cellStyle name="Vejica 2 8 11 2 2" xfId="23683" xr:uid="{C9DC2A39-8D72-4953-AE2F-E38FC6327516}"/>
    <cellStyle name="Vejica 2 8 12" xfId="7345" xr:uid="{00000000-0005-0000-0000-0000D91C0000}"/>
    <cellStyle name="Vejica 2 8 12 2" xfId="18006" xr:uid="{2CD1C982-9414-45E9-80CE-9D9583B97532}"/>
    <cellStyle name="Vejica 2 8 12 3" xfId="23002" xr:uid="{306C2813-1BEE-455F-9AD2-2E58D6E1E49D}"/>
    <cellStyle name="Vejica 2 8 13" xfId="12667" xr:uid="{682DD061-35FE-4A10-B92B-0F1838A1584E}"/>
    <cellStyle name="Vejica 2 8 13 2" xfId="17113" xr:uid="{DEF33EC3-B7E6-4192-A206-FF988A730D84}"/>
    <cellStyle name="Vejica 2 8 2" xfId="7346" xr:uid="{00000000-0005-0000-0000-0000DA1C0000}"/>
    <cellStyle name="Vejica 2 8 2 10" xfId="12671" xr:uid="{571B2A8E-9BF9-4A50-9A82-2BA90A222F57}"/>
    <cellStyle name="Vejica 2 8 2 10 2" xfId="18397" xr:uid="{F83EF848-2A9E-495D-BCFB-1981BC61BD72}"/>
    <cellStyle name="Vejica 2 8 2 2" xfId="7347" xr:uid="{00000000-0005-0000-0000-0000DB1C0000}"/>
    <cellStyle name="Vejica 2 8 2 2 2" xfId="7348" xr:uid="{00000000-0005-0000-0000-0000DC1C0000}"/>
    <cellStyle name="Vejica 2 8 2 2 2 2" xfId="7349" xr:uid="{00000000-0005-0000-0000-0000DD1C0000}"/>
    <cellStyle name="Vejica 2 8 2 2 2 2 2" xfId="12674" xr:uid="{C9A34AD1-A110-4113-9E26-96467524DE79}"/>
    <cellStyle name="Vejica 2 8 2 2 2 2 2 2" xfId="24599" xr:uid="{0FEBE385-5624-42E7-9B5F-2500DAE0858C}"/>
    <cellStyle name="Vejica 2 8 2 2 2 3" xfId="7350" xr:uid="{00000000-0005-0000-0000-0000DE1C0000}"/>
    <cellStyle name="Vejica 2 8 2 2 2 3 2" xfId="7351" xr:uid="{00000000-0005-0000-0000-0000DF1C0000}"/>
    <cellStyle name="Vejica 2 8 2 2 2 3 2 2" xfId="12676" xr:uid="{3F8CDD2E-2E8D-4E9F-AEAD-BA402FD345A8}"/>
    <cellStyle name="Vejica 2 8 2 2 2 3 2 2 2" xfId="20901" xr:uid="{F6CC0CCA-97C2-4897-A65A-B5B605EB7C27}"/>
    <cellStyle name="Vejica 2 8 2 2 2 3 3" xfId="12675" xr:uid="{5C8E3F0C-7CFB-48C9-885A-7C57C8C5CE83}"/>
    <cellStyle name="Vejica 2 8 2 2 2 3 3 2" xfId="23289" xr:uid="{84F8BC59-8305-45E4-8683-B49F09E4D4C0}"/>
    <cellStyle name="Vejica 2 8 2 2 2 4" xfId="7352" xr:uid="{00000000-0005-0000-0000-0000E01C0000}"/>
    <cellStyle name="Vejica 2 8 2 2 2 4 2" xfId="7353" xr:uid="{00000000-0005-0000-0000-0000E11C0000}"/>
    <cellStyle name="Vejica 2 8 2 2 2 4 2 2" xfId="12678" xr:uid="{3A4E7EDF-3659-4740-B019-CD3B0124716B}"/>
    <cellStyle name="Vejica 2 8 2 2 2 4 2 2 2" xfId="23291" xr:uid="{358BCFF0-F1ED-40A9-BBDD-3A2456C308C2}"/>
    <cellStyle name="Vejica 2 8 2 2 2 4 3" xfId="12677" xr:uid="{7A3CD78E-2A92-4C5A-A769-B352136C9F67}"/>
    <cellStyle name="Vejica 2 8 2 2 2 4 3 2" xfId="23036" xr:uid="{BAD33F3D-77A4-4BC6-8144-23E54F15A55B}"/>
    <cellStyle name="Vejica 2 8 2 2 2 5" xfId="7354" xr:uid="{00000000-0005-0000-0000-0000E21C0000}"/>
    <cellStyle name="Vejica 2 8 2 2 2 5 2" xfId="7355" xr:uid="{00000000-0005-0000-0000-0000E31C0000}"/>
    <cellStyle name="Vejica 2 8 2 2 2 5 2 2" xfId="12680" xr:uid="{8AFCBEC3-17A5-4CFC-B20C-46A5048BC265}"/>
    <cellStyle name="Vejica 2 8 2 2 2 5 2 2 2" xfId="19183" xr:uid="{73D85A99-7BAE-48FD-A537-0B1DA8D3C95F}"/>
    <cellStyle name="Vejica 2 8 2 2 2 5 3" xfId="12679" xr:uid="{C6216352-D0E3-4918-B9BB-30B8C99C4C1B}"/>
    <cellStyle name="Vejica 2 8 2 2 2 5 3 2" xfId="20838" xr:uid="{3D65B83A-B2A1-4D2D-9478-5B092DD03E4A}"/>
    <cellStyle name="Vejica 2 8 2 2 2 6" xfId="7356" xr:uid="{00000000-0005-0000-0000-0000E41C0000}"/>
    <cellStyle name="Vejica 2 8 2 2 2 6 2" xfId="12681" xr:uid="{187C04E6-89E3-4BE3-A77C-BB22CCD24A7E}"/>
    <cellStyle name="Vejica 2 8 2 2 2 6 2 2" xfId="17081" xr:uid="{5321DB1F-BA46-4107-97F8-E55776482891}"/>
    <cellStyle name="Vejica 2 8 2 2 2 7" xfId="7357" xr:uid="{00000000-0005-0000-0000-0000E51C0000}"/>
    <cellStyle name="Vejica 2 8 2 2 2 7 2" xfId="23533" xr:uid="{AF79F19A-506B-4729-95FA-960D0921216A}"/>
    <cellStyle name="Vejica 2 8 2 2 2 7 3" xfId="18923" xr:uid="{CAE62899-77A8-49BD-8B39-5ABE5D71C780}"/>
    <cellStyle name="Vejica 2 8 2 2 2 8" xfId="7358" xr:uid="{00000000-0005-0000-0000-0000E61C0000}"/>
    <cellStyle name="Vejica 2 8 2 2 2 9" xfId="12673" xr:uid="{97B864B4-68F7-45D3-83B6-DCBA6C51258E}"/>
    <cellStyle name="Vejica 2 8 2 2 2 9 2" xfId="21898" xr:uid="{38C85D7A-A97B-4372-BCA4-59BCD276A9D4}"/>
    <cellStyle name="Vejica 2 8 2 2 3" xfId="7359" xr:uid="{00000000-0005-0000-0000-0000E71C0000}"/>
    <cellStyle name="Vejica 2 8 2 2 3 2" xfId="12682" xr:uid="{B5E64ADF-93DF-40F7-986C-D05BA5D6EA48}"/>
    <cellStyle name="Vejica 2 8 2 2 3 2 2" xfId="23297" xr:uid="{2CF0678D-6AA2-4256-84D3-AB6BF8E8C656}"/>
    <cellStyle name="Vejica 2 8 2 2 4" xfId="7360" xr:uid="{00000000-0005-0000-0000-0000E81C0000}"/>
    <cellStyle name="Vejica 2 8 2 2 4 2" xfId="7361" xr:uid="{00000000-0005-0000-0000-0000E91C0000}"/>
    <cellStyle name="Vejica 2 8 2 2 4 2 2" xfId="12684" xr:uid="{F493319B-128C-422E-9A62-F1E39B7752BE}"/>
    <cellStyle name="Vejica 2 8 2 2 4 2 2 2" xfId="18007" xr:uid="{3EC496E7-23B9-4245-844F-3CF212DDBD86}"/>
    <cellStyle name="Vejica 2 8 2 2 4 3" xfId="12683" xr:uid="{4A5670A6-A0B2-4485-B0D8-FE3F211AF006}"/>
    <cellStyle name="Vejica 2 8 2 2 4 3 2" xfId="19282" xr:uid="{90A3B34F-DC3D-42E9-BE08-5D0066CA6697}"/>
    <cellStyle name="Vejica 2 8 2 2 5" xfId="7362" xr:uid="{00000000-0005-0000-0000-0000EA1C0000}"/>
    <cellStyle name="Vejica 2 8 2 2 5 2" xfId="7363" xr:uid="{00000000-0005-0000-0000-0000EB1C0000}"/>
    <cellStyle name="Vejica 2 8 2 2 5 2 2" xfId="12686" xr:uid="{E6EA824D-CFA0-406A-A3B6-CD4D5D07A11F}"/>
    <cellStyle name="Vejica 2 8 2 2 5 2 2 2" xfId="22215" xr:uid="{F691C673-CE48-4320-9FE0-A6AE695D7187}"/>
    <cellStyle name="Vejica 2 8 2 2 5 3" xfId="12685" xr:uid="{EA8F3852-EDAA-45B2-938F-4A5CD0650DAA}"/>
    <cellStyle name="Vejica 2 8 2 2 5 3 2" xfId="18398" xr:uid="{D6AFF662-1350-4A1A-B13B-3C747B9D1589}"/>
    <cellStyle name="Vejica 2 8 2 2 6" xfId="7364" xr:uid="{00000000-0005-0000-0000-0000EC1C0000}"/>
    <cellStyle name="Vejica 2 8 2 2 6 2" xfId="7365" xr:uid="{00000000-0005-0000-0000-0000ED1C0000}"/>
    <cellStyle name="Vejica 2 8 2 2 6 2 2" xfId="12688" xr:uid="{1BF9BD27-A4D3-42B8-8184-32FB9B44AEFB}"/>
    <cellStyle name="Vejica 2 8 2 2 6 2 2 2" xfId="17627" xr:uid="{6EDEA6E4-1524-4E7C-BB8C-1CCB7B8A7B8F}"/>
    <cellStyle name="Vejica 2 8 2 2 6 3" xfId="12687" xr:uid="{B914FFC6-9545-4EF1-83D9-FFB30433FE71}"/>
    <cellStyle name="Vejica 2 8 2 2 6 3 2" xfId="23735" xr:uid="{A0759C1D-4419-447B-998B-D84D11222633}"/>
    <cellStyle name="Vejica 2 8 2 2 7" xfId="7366" xr:uid="{00000000-0005-0000-0000-0000EE1C0000}"/>
    <cellStyle name="Vejica 2 8 2 2 7 2" xfId="12689" xr:uid="{4935B7AB-3E20-4DFB-A7B6-3AB400799C28}"/>
    <cellStyle name="Vejica 2 8 2 2 7 2 2" xfId="25965" xr:uid="{71327A04-F94E-4F23-996D-F795FCF82B00}"/>
    <cellStyle name="Vejica 2 8 2 2 8" xfId="7367" xr:uid="{00000000-0005-0000-0000-0000EF1C0000}"/>
    <cellStyle name="Vejica 2 8 2 2 8 2" xfId="25972" xr:uid="{8AC65972-B5F7-4536-B3AF-D132E83494FF}"/>
    <cellStyle name="Vejica 2 8 2 2 8 3" xfId="22655" xr:uid="{C0BA3BA1-8F91-4A78-B9AA-FE45F53C5A98}"/>
    <cellStyle name="Vejica 2 8 2 2 9" xfId="12672" xr:uid="{D1D70ADA-1169-4F6E-9273-D6DEBECC3BCE}"/>
    <cellStyle name="Vejica 2 8 2 2 9 2" xfId="21515" xr:uid="{3906530A-DBB2-42B9-B9EA-A77CB7D90E94}"/>
    <cellStyle name="Vejica 2 8 2 3" xfId="7368" xr:uid="{00000000-0005-0000-0000-0000F01C0000}"/>
    <cellStyle name="Vejica 2 8 2 3 2" xfId="7369" xr:uid="{00000000-0005-0000-0000-0000F11C0000}"/>
    <cellStyle name="Vejica 2 8 2 3 2 2" xfId="12691" xr:uid="{EAAE7DAD-075D-4EA4-BE9B-D014BEAAA387}"/>
    <cellStyle name="Vejica 2 8 2 3 2 2 2" xfId="22428" xr:uid="{064004FD-1A6C-4C92-A999-B6795656F0E7}"/>
    <cellStyle name="Vejica 2 8 2 3 3" xfId="7370" xr:uid="{00000000-0005-0000-0000-0000F21C0000}"/>
    <cellStyle name="Vejica 2 8 2 3 3 2" xfId="7371" xr:uid="{00000000-0005-0000-0000-0000F31C0000}"/>
    <cellStyle name="Vejica 2 8 2 3 3 2 2" xfId="12693" xr:uid="{838E3A09-B0A5-469B-9E2B-A2017D782F64}"/>
    <cellStyle name="Vejica 2 8 2 3 3 2 2 2" xfId="17635" xr:uid="{7AB5719D-A3B5-4720-889D-44E5713C568E}"/>
    <cellStyle name="Vejica 2 8 2 3 3 3" xfId="12692" xr:uid="{369642C9-FA32-47AB-8688-8A17D6D134EC}"/>
    <cellStyle name="Vejica 2 8 2 3 3 3 2" xfId="19797" xr:uid="{260ED982-B012-4D3D-B49B-D6325B5B446F}"/>
    <cellStyle name="Vejica 2 8 2 3 4" xfId="7372" xr:uid="{00000000-0005-0000-0000-0000F41C0000}"/>
    <cellStyle name="Vejica 2 8 2 3 4 2" xfId="7373" xr:uid="{00000000-0005-0000-0000-0000F51C0000}"/>
    <cellStyle name="Vejica 2 8 2 3 4 2 2" xfId="12695" xr:uid="{C1890CEF-E019-4D79-AB77-37DC09093B34}"/>
    <cellStyle name="Vejica 2 8 2 3 4 2 2 2" xfId="19796" xr:uid="{DB8DA69D-5C57-46A2-BA89-D478AD1AE45F}"/>
    <cellStyle name="Vejica 2 8 2 3 4 3" xfId="12694" xr:uid="{430D14A0-976B-412D-9328-EDE174C5673F}"/>
    <cellStyle name="Vejica 2 8 2 3 4 3 2" xfId="22882" xr:uid="{4FA587A0-9EDE-4841-B601-19C51A5809FB}"/>
    <cellStyle name="Vejica 2 8 2 3 5" xfId="7374" xr:uid="{00000000-0005-0000-0000-0000F61C0000}"/>
    <cellStyle name="Vejica 2 8 2 3 5 2" xfId="7375" xr:uid="{00000000-0005-0000-0000-0000F71C0000}"/>
    <cellStyle name="Vejica 2 8 2 3 5 2 2" xfId="12697" xr:uid="{5C6D2664-E96C-412A-A7AD-98293D0E60B1}"/>
    <cellStyle name="Vejica 2 8 2 3 5 2 2 2" xfId="18004" xr:uid="{11CF63D4-6B56-4F2C-9CAA-F4420B1F9BA4}"/>
    <cellStyle name="Vejica 2 8 2 3 5 3" xfId="12696" xr:uid="{8A411E22-4B88-4D59-8D26-DB51BF2A354B}"/>
    <cellStyle name="Vejica 2 8 2 3 5 3 2" xfId="21514" xr:uid="{C9252AE8-EB28-41B9-9AD3-48EE83B1AF63}"/>
    <cellStyle name="Vejica 2 8 2 3 6" xfId="7376" xr:uid="{00000000-0005-0000-0000-0000F81C0000}"/>
    <cellStyle name="Vejica 2 8 2 3 6 2" xfId="12698" xr:uid="{8784BEB6-5699-4FA8-86B9-F4E2DD917359}"/>
    <cellStyle name="Vejica 2 8 2 3 6 2 2" xfId="23034" xr:uid="{E604568A-21B6-4F6A-8569-CBC8BF2BC4E0}"/>
    <cellStyle name="Vejica 2 8 2 3 7" xfId="7377" xr:uid="{00000000-0005-0000-0000-0000F91C0000}"/>
    <cellStyle name="Vejica 2 8 2 3 7 2" xfId="19174" xr:uid="{43F7F192-32F7-442F-A0F6-B316CA5C997E}"/>
    <cellStyle name="Vejica 2 8 2 3 7 3" xfId="18922" xr:uid="{443BAEA4-54E1-4A82-80FC-6EC6F7E2F104}"/>
    <cellStyle name="Vejica 2 8 2 3 8" xfId="7378" xr:uid="{00000000-0005-0000-0000-0000FA1C0000}"/>
    <cellStyle name="Vejica 2 8 2 3 9" xfId="12690" xr:uid="{121F0735-B453-41DC-A86C-85183F5B15FD}"/>
    <cellStyle name="Vejica 2 8 2 3 9 2" xfId="18005" xr:uid="{32981753-B1A8-4718-A9D5-EE3ACE029FFB}"/>
    <cellStyle name="Vejica 2 8 2 4" xfId="7379" xr:uid="{00000000-0005-0000-0000-0000FB1C0000}"/>
    <cellStyle name="Vejica 2 8 2 4 2" xfId="12699" xr:uid="{C4799C14-27C4-423D-92C0-B176E718E1AA}"/>
    <cellStyle name="Vejica 2 8 2 4 2 2" xfId="19795" xr:uid="{92D63576-5401-49E4-AC9B-7558806FFDAE}"/>
    <cellStyle name="Vejica 2 8 2 5" xfId="7380" xr:uid="{00000000-0005-0000-0000-0000FC1C0000}"/>
    <cellStyle name="Vejica 2 8 2 5 2" xfId="7381" xr:uid="{00000000-0005-0000-0000-0000FD1C0000}"/>
    <cellStyle name="Vejica 2 8 2 5 2 2" xfId="12701" xr:uid="{C2FB3F91-0E44-4846-B726-4B034087D10B}"/>
    <cellStyle name="Vejica 2 8 2 5 2 2 2" xfId="24092" xr:uid="{E9A2C008-220A-455E-88E6-6DDE0E85D9D0}"/>
    <cellStyle name="Vejica 2 8 2 5 3" xfId="12700" xr:uid="{D4D12AFD-6B29-4F70-BC73-C9E98A1D4BDA}"/>
    <cellStyle name="Vejica 2 8 2 5 3 2" xfId="17263" xr:uid="{A9911071-9DF9-4A76-AB96-06A12AB17F8E}"/>
    <cellStyle name="Vejica 2 8 2 6" xfId="7382" xr:uid="{00000000-0005-0000-0000-0000FE1C0000}"/>
    <cellStyle name="Vejica 2 8 2 6 2" xfId="7383" xr:uid="{00000000-0005-0000-0000-0000FF1C0000}"/>
    <cellStyle name="Vejica 2 8 2 6 2 2" xfId="12703" xr:uid="{A14D88E2-B85C-4918-9D45-F37302524B87}"/>
    <cellStyle name="Vejica 2 8 2 6 2 2 2" xfId="20917" xr:uid="{325E2142-99C4-4D4E-8CFA-88AE512BEBA8}"/>
    <cellStyle name="Vejica 2 8 2 6 3" xfId="12702" xr:uid="{7D21C3C5-D9D2-424E-9E84-2A1D52EE3330}"/>
    <cellStyle name="Vejica 2 8 2 6 3 2" xfId="21891" xr:uid="{3F7E73D0-D603-4808-BBE5-E92D1D29D509}"/>
    <cellStyle name="Vejica 2 8 2 7" xfId="7384" xr:uid="{00000000-0005-0000-0000-0000001D0000}"/>
    <cellStyle name="Vejica 2 8 2 7 2" xfId="7385" xr:uid="{00000000-0005-0000-0000-0000011D0000}"/>
    <cellStyle name="Vejica 2 8 2 7 2 2" xfId="12705" xr:uid="{2046307A-8745-40CE-99CC-B6791A9883F8}"/>
    <cellStyle name="Vejica 2 8 2 7 2 2 2" xfId="23777" xr:uid="{974A2B6E-A6F1-4E99-9E2D-5E90C8A15591}"/>
    <cellStyle name="Vejica 2 8 2 7 3" xfId="12704" xr:uid="{1F45BC8D-6500-4B8D-A7C4-D7BC2CEE0760}"/>
    <cellStyle name="Vejica 2 8 2 7 3 2" xfId="21584" xr:uid="{B4F55C26-AAE9-404D-B8C0-875230812F86}"/>
    <cellStyle name="Vejica 2 8 2 8" xfId="7386" xr:uid="{00000000-0005-0000-0000-0000021D0000}"/>
    <cellStyle name="Vejica 2 8 2 8 2" xfId="12706" xr:uid="{34056777-F67C-41B8-A2B8-E6C8B703C8DC}"/>
    <cellStyle name="Vejica 2 8 2 8 2 2" xfId="24541" xr:uid="{97EAC126-57A2-4338-B97B-D3095926E842}"/>
    <cellStyle name="Vejica 2 8 2 9" xfId="7387" xr:uid="{00000000-0005-0000-0000-0000031D0000}"/>
    <cellStyle name="Vejica 2 8 2 9 2" xfId="22032" xr:uid="{DBFB9A66-8967-412B-A820-4F3D81F1BAC4}"/>
    <cellStyle name="Vejica 2 8 2 9 3" xfId="20745" xr:uid="{14800BAC-6AC7-427B-B507-9E519D1DE073}"/>
    <cellStyle name="Vejica 2 8 3" xfId="7388" xr:uid="{00000000-0005-0000-0000-0000041D0000}"/>
    <cellStyle name="Vejica 2 8 3 10" xfId="12707" xr:uid="{4EAC4A06-E824-45A1-83B6-24863E0C4CB6}"/>
    <cellStyle name="Vejica 2 8 3 10 2" xfId="24394" xr:uid="{378441D3-18D7-43F1-B93F-471F3BDE3F65}"/>
    <cellStyle name="Vejica 2 8 3 2" xfId="7389" xr:uid="{00000000-0005-0000-0000-0000051D0000}"/>
    <cellStyle name="Vejica 2 8 3 2 2" xfId="7390" xr:uid="{00000000-0005-0000-0000-0000061D0000}"/>
    <cellStyle name="Vejica 2 8 3 2 2 2" xfId="7391" xr:uid="{00000000-0005-0000-0000-0000071D0000}"/>
    <cellStyle name="Vejica 2 8 3 2 2 2 2" xfId="12710" xr:uid="{4353136A-84C4-4602-BC25-E864C9A71313}"/>
    <cellStyle name="Vejica 2 8 3 2 2 2 2 2" xfId="18385" xr:uid="{FC3BE58A-CA67-42B2-AC79-85474C7E9816}"/>
    <cellStyle name="Vejica 2 8 3 2 2 3" xfId="7392" xr:uid="{00000000-0005-0000-0000-0000081D0000}"/>
    <cellStyle name="Vejica 2 8 3 2 2 3 2" xfId="7393" xr:uid="{00000000-0005-0000-0000-0000091D0000}"/>
    <cellStyle name="Vejica 2 8 3 2 2 3 2 2" xfId="12712" xr:uid="{F7C5D0E7-57A1-46E3-8161-93818289CEBF}"/>
    <cellStyle name="Vejica 2 8 3 2 2 3 2 2 2" xfId="19793" xr:uid="{ADAEDDF6-926E-4CB2-A60F-4D1CB3DF6ADB}"/>
    <cellStyle name="Vejica 2 8 3 2 2 3 3" xfId="12711" xr:uid="{C9E23A8D-14F6-446F-81C5-71109ED89A6C}"/>
    <cellStyle name="Vejica 2 8 3 2 2 3 3 2" xfId="19794" xr:uid="{D3FA4618-7873-4A9C-9078-888B230C3A8F}"/>
    <cellStyle name="Vejica 2 8 3 2 2 4" xfId="7394" xr:uid="{00000000-0005-0000-0000-00000A1D0000}"/>
    <cellStyle name="Vejica 2 8 3 2 2 4 2" xfId="7395" xr:uid="{00000000-0005-0000-0000-00000B1D0000}"/>
    <cellStyle name="Vejica 2 8 3 2 2 4 2 2" xfId="12714" xr:uid="{CD9D614C-4081-4FDC-BD77-C22BE97A8AD3}"/>
    <cellStyle name="Vejica 2 8 3 2 2 4 2 2 2" xfId="17625" xr:uid="{8E56F01D-45DE-4EBF-96DA-E8801868C08F}"/>
    <cellStyle name="Vejica 2 8 3 2 2 4 3" xfId="12713" xr:uid="{A019D1E1-B6B0-45DA-9D69-CF63AB71583C}"/>
    <cellStyle name="Vejica 2 8 3 2 2 4 3 2" xfId="19792" xr:uid="{6CA5F6D0-9BF1-4BF0-A503-07AE9DB8101A}"/>
    <cellStyle name="Vejica 2 8 3 2 2 5" xfId="7396" xr:uid="{00000000-0005-0000-0000-00000C1D0000}"/>
    <cellStyle name="Vejica 2 8 3 2 2 5 2" xfId="7397" xr:uid="{00000000-0005-0000-0000-00000D1D0000}"/>
    <cellStyle name="Vejica 2 8 3 2 2 5 2 2" xfId="12716" xr:uid="{870652DC-FD0E-4888-8489-D2F032B1FF43}"/>
    <cellStyle name="Vejica 2 8 3 2 2 5 2 2 2" xfId="20915" xr:uid="{F4E44EA0-7BE3-4602-B186-3EEF27793827}"/>
    <cellStyle name="Vejica 2 8 3 2 2 5 3" xfId="12715" xr:uid="{F21EFF8D-4D65-4728-9901-E38BB2A04142}"/>
    <cellStyle name="Vejica 2 8 3 2 2 5 3 2" xfId="19092" xr:uid="{D7173024-8F1A-4305-AD2C-D0C27061D212}"/>
    <cellStyle name="Vejica 2 8 3 2 2 6" xfId="7398" xr:uid="{00000000-0005-0000-0000-00000E1D0000}"/>
    <cellStyle name="Vejica 2 8 3 2 2 6 2" xfId="12717" xr:uid="{4EC16D8B-7390-4EA7-AF3B-4899E4AB67E7}"/>
    <cellStyle name="Vejica 2 8 3 2 2 6 2 2" xfId="18002" xr:uid="{538CA0CE-9A8B-4E72-A5C2-6F83B85C7463}"/>
    <cellStyle name="Vejica 2 8 3 2 2 7" xfId="7399" xr:uid="{00000000-0005-0000-0000-00000F1D0000}"/>
    <cellStyle name="Vejica 2 8 3 2 2 7 2" xfId="18395" xr:uid="{F6E5D15F-E258-47B3-8DA7-AADA5C1B7AC7}"/>
    <cellStyle name="Vejica 2 8 3 2 2 7 3" xfId="18921" xr:uid="{7C422715-D524-4A2F-9A3C-4018A1DE8F8E}"/>
    <cellStyle name="Vejica 2 8 3 2 2 8" xfId="7400" xr:uid="{00000000-0005-0000-0000-0000101D0000}"/>
    <cellStyle name="Vejica 2 8 3 2 2 9" xfId="12709" xr:uid="{5BB84554-7E6F-4048-94A6-3DBD76287A94}"/>
    <cellStyle name="Vejica 2 8 3 2 2 9 2" xfId="20916" xr:uid="{C2F846B6-D24B-47BD-8232-48156D2042D6}"/>
    <cellStyle name="Vejica 2 8 3 2 3" xfId="7401" xr:uid="{00000000-0005-0000-0000-0000111D0000}"/>
    <cellStyle name="Vejica 2 8 3 2 3 2" xfId="12718" xr:uid="{2124F0B3-9741-47FA-82C4-A4D60FED4332}"/>
    <cellStyle name="Vejica 2 8 3 2 3 2 2" xfId="17626" xr:uid="{D62C2CAD-DA80-44E5-87BC-4C3183D7048D}"/>
    <cellStyle name="Vejica 2 8 3 2 4" xfId="7402" xr:uid="{00000000-0005-0000-0000-0000121D0000}"/>
    <cellStyle name="Vejica 2 8 3 2 4 2" xfId="7403" xr:uid="{00000000-0005-0000-0000-0000131D0000}"/>
    <cellStyle name="Vejica 2 8 3 2 4 2 2" xfId="12720" xr:uid="{9139A43D-8C16-4C74-97E1-4A6195F11278}"/>
    <cellStyle name="Vejica 2 8 3 2 4 2 2 2" xfId="20608" xr:uid="{94FA15F6-18BD-4810-8194-9C02704C8228}"/>
    <cellStyle name="Vejica 2 8 3 2 4 3" xfId="12719" xr:uid="{5BAF194E-4441-43D3-A0CC-CA78C0C96101}"/>
    <cellStyle name="Vejica 2 8 3 2 4 3 2" xfId="18003" xr:uid="{D5A915AB-A1C2-47CF-96B5-26487AF41531}"/>
    <cellStyle name="Vejica 2 8 3 2 5" xfId="7404" xr:uid="{00000000-0005-0000-0000-0000141D0000}"/>
    <cellStyle name="Vejica 2 8 3 2 5 2" xfId="7405" xr:uid="{00000000-0005-0000-0000-0000151D0000}"/>
    <cellStyle name="Vejica 2 8 3 2 5 2 2" xfId="12722" xr:uid="{8D39EF3E-ED4C-4E73-BCC0-D041D7F9A258}"/>
    <cellStyle name="Vejica 2 8 3 2 5 2 2 2" xfId="17262" xr:uid="{10794C73-0D1C-4416-BE9C-986DEDDA6CC0}"/>
    <cellStyle name="Vejica 2 8 3 2 5 3" xfId="12721" xr:uid="{55AF5E85-A26B-4771-A01A-9BA29F22B7B3}"/>
    <cellStyle name="Vejica 2 8 3 2 5 3 2" xfId="25974" xr:uid="{8A613329-E892-4BA8-B040-11AB3089FB5D}"/>
    <cellStyle name="Vejica 2 8 3 2 6" xfId="7406" xr:uid="{00000000-0005-0000-0000-0000161D0000}"/>
    <cellStyle name="Vejica 2 8 3 2 6 2" xfId="7407" xr:uid="{00000000-0005-0000-0000-0000171D0000}"/>
    <cellStyle name="Vejica 2 8 3 2 6 2 2" xfId="12724" xr:uid="{785F4ACA-5DAB-4667-974F-73A032A947A9}"/>
    <cellStyle name="Vejica 2 8 3 2 6 2 2 2" xfId="19791" xr:uid="{DA22BBE4-3538-4524-9716-CFF52B3FEB80}"/>
    <cellStyle name="Vejica 2 8 3 2 6 3" xfId="12723" xr:uid="{5E6264DB-5D37-4A5B-91D7-5E13D0FAFE5E}"/>
    <cellStyle name="Vejica 2 8 3 2 6 3 2" xfId="18396" xr:uid="{1461B6B1-774B-4E42-80FD-CB014FA1FF6C}"/>
    <cellStyle name="Vejica 2 8 3 2 7" xfId="7408" xr:uid="{00000000-0005-0000-0000-0000181D0000}"/>
    <cellStyle name="Vejica 2 8 3 2 7 2" xfId="12725" xr:uid="{95B71DC0-3687-4547-BE26-CE763D71F6B8}"/>
    <cellStyle name="Vejica 2 8 3 2 7 2 2" xfId="21513" xr:uid="{393FC8CD-2731-44BD-80B8-B82C7C0D2746}"/>
    <cellStyle name="Vejica 2 8 3 2 8" xfId="7409" xr:uid="{00000000-0005-0000-0000-0000191D0000}"/>
    <cellStyle name="Vejica 2 8 3 2 8 2" xfId="17624" xr:uid="{67D30BF3-9E2B-4D63-ABD5-01E7B982D3BA}"/>
    <cellStyle name="Vejica 2 8 3 2 8 3" xfId="20744" xr:uid="{8B2F5591-84AB-4335-9B7D-28406D0A749B}"/>
    <cellStyle name="Vejica 2 8 3 2 9" xfId="12708" xr:uid="{39FA98FF-6EDA-4990-93F8-2CBF1BC9991B}"/>
    <cellStyle name="Vejica 2 8 3 2 9 2" xfId="19089" xr:uid="{5AF7853A-32A9-4E36-B139-6AFB41D4C456}"/>
    <cellStyle name="Vejica 2 8 3 3" xfId="7410" xr:uid="{00000000-0005-0000-0000-00001A1D0000}"/>
    <cellStyle name="Vejica 2 8 3 3 2" xfId="7411" xr:uid="{00000000-0005-0000-0000-00001B1D0000}"/>
    <cellStyle name="Vejica 2 8 3 3 2 2" xfId="12727" xr:uid="{7B7977FB-3B42-4E0C-8C52-922C9A575103}"/>
    <cellStyle name="Vejica 2 8 3 3 2 2 2" xfId="17068" xr:uid="{94669581-30F1-4A17-9051-1E0B14247707}"/>
    <cellStyle name="Vejica 2 8 3 3 3" xfId="7412" xr:uid="{00000000-0005-0000-0000-00001C1D0000}"/>
    <cellStyle name="Vejica 2 8 3 3 3 2" xfId="7413" xr:uid="{00000000-0005-0000-0000-00001D1D0000}"/>
    <cellStyle name="Vejica 2 8 3 3 3 2 2" xfId="12729" xr:uid="{CFCFC964-7582-4539-8992-6FDACF155F18}"/>
    <cellStyle name="Vejica 2 8 3 3 3 2 2 2" xfId="18394" xr:uid="{C82CF8A2-38B7-4EB9-AAAB-A2EDF94F9A20}"/>
    <cellStyle name="Vejica 2 8 3 3 3 3" xfId="12728" xr:uid="{9AB1DD05-4B13-430B-992C-EE0DB58F3CF9}"/>
    <cellStyle name="Vejica 2 8 3 3 3 3 2" xfId="18001" xr:uid="{EAFA0441-1F3E-4323-8E12-222557F316C8}"/>
    <cellStyle name="Vejica 2 8 3 3 4" xfId="7414" xr:uid="{00000000-0005-0000-0000-00001E1D0000}"/>
    <cellStyle name="Vejica 2 8 3 3 4 2" xfId="7415" xr:uid="{00000000-0005-0000-0000-00001F1D0000}"/>
    <cellStyle name="Vejica 2 8 3 3 4 2 2" xfId="12731" xr:uid="{86EEF1EA-8C7C-46F2-B494-D5E99079642F}"/>
    <cellStyle name="Vejica 2 8 3 3 4 2 2 2" xfId="21512" xr:uid="{37715F18-5BDE-4D73-AFF3-D1715EB1E9F8}"/>
    <cellStyle name="Vejica 2 8 3 3 4 3" xfId="12730" xr:uid="{57DC6AE7-95DF-4921-A8F6-37E0D8468A5E}"/>
    <cellStyle name="Vejica 2 8 3 3 4 3 2" xfId="19790" xr:uid="{C4670935-F1AF-4541-A4AB-9C5B9A6661A6}"/>
    <cellStyle name="Vejica 2 8 3 3 5" xfId="7416" xr:uid="{00000000-0005-0000-0000-0000201D0000}"/>
    <cellStyle name="Vejica 2 8 3 3 5 2" xfId="7417" xr:uid="{00000000-0005-0000-0000-0000211D0000}"/>
    <cellStyle name="Vejica 2 8 3 3 5 2 2" xfId="12733" xr:uid="{459AF50F-359A-4A8B-8B16-E24BB66BCF29}"/>
    <cellStyle name="Vejica 2 8 3 3 5 2 2 2" xfId="25975" xr:uid="{FB5D4875-95F7-46EB-837E-3C66EB6CD957}"/>
    <cellStyle name="Vejica 2 8 3 3 5 3" xfId="12732" xr:uid="{88C8CA64-844F-4218-99EC-8600702355C5}"/>
    <cellStyle name="Vejica 2 8 3 3 5 3 2" xfId="17623" xr:uid="{81A4EA32-D3CE-41E6-A838-5F5344D83431}"/>
    <cellStyle name="Vejica 2 8 3 3 6" xfId="7418" xr:uid="{00000000-0005-0000-0000-0000221D0000}"/>
    <cellStyle name="Vejica 2 8 3 3 6 2" xfId="12734" xr:uid="{92C37397-9938-4F3B-A9B7-50D8DFEC81F7}"/>
    <cellStyle name="Vejica 2 8 3 3 6 2 2" xfId="24374" xr:uid="{D01A6D12-435F-49C2-8954-CA225DF2BB84}"/>
    <cellStyle name="Vejica 2 8 3 3 7" xfId="7419" xr:uid="{00000000-0005-0000-0000-0000231D0000}"/>
    <cellStyle name="Vejica 2 8 3 3 7 2" xfId="22031" xr:uid="{0A4AA872-845E-47A0-8523-BE3C5F3D1923}"/>
    <cellStyle name="Vejica 2 8 3 3 7 3" xfId="23001" xr:uid="{550BEBB3-A7CF-460C-BD0F-931B284F1719}"/>
    <cellStyle name="Vejica 2 8 3 3 8" xfId="7420" xr:uid="{00000000-0005-0000-0000-0000241D0000}"/>
    <cellStyle name="Vejica 2 8 3 3 9" xfId="12726" xr:uid="{78518EAF-1ED1-4A7B-9404-41473F2E9BB7}"/>
    <cellStyle name="Vejica 2 8 3 3 9 2" xfId="23080" xr:uid="{57AEFC02-A331-4C3F-B0ED-60604AFF4E60}"/>
    <cellStyle name="Vejica 2 8 3 4" xfId="7421" xr:uid="{00000000-0005-0000-0000-0000251D0000}"/>
    <cellStyle name="Vejica 2 8 3 4 2" xfId="12735" xr:uid="{4E5350BB-7DB2-4188-8190-15FF1E69CB28}"/>
    <cellStyle name="Vejica 2 8 3 4 2 2" xfId="19789" xr:uid="{6363B4AE-1983-4107-A244-117782F35543}"/>
    <cellStyle name="Vejica 2 8 3 5" xfId="7422" xr:uid="{00000000-0005-0000-0000-0000261D0000}"/>
    <cellStyle name="Vejica 2 8 3 5 2" xfId="7423" xr:uid="{00000000-0005-0000-0000-0000271D0000}"/>
    <cellStyle name="Vejica 2 8 3 5 2 2" xfId="12737" xr:uid="{5E014406-FB7C-4451-9A28-8E4F8D3E2D6E}"/>
    <cellStyle name="Vejica 2 8 3 5 2 2 2" xfId="23993" xr:uid="{DC391803-1E95-477D-80C1-A23D89DE811A}"/>
    <cellStyle name="Vejica 2 8 3 5 3" xfId="12736" xr:uid="{DC8330BC-447B-48B4-B173-3DA7EF8DFE05}"/>
    <cellStyle name="Vejica 2 8 3 5 3 2" xfId="21511" xr:uid="{CA0CE7CB-BCF3-43E3-A51E-C06A5711BC33}"/>
    <cellStyle name="Vejica 2 8 3 6" xfId="7424" xr:uid="{00000000-0005-0000-0000-0000281D0000}"/>
    <cellStyle name="Vejica 2 8 3 6 2" xfId="7425" xr:uid="{00000000-0005-0000-0000-0000291D0000}"/>
    <cellStyle name="Vejica 2 8 3 6 2 2" xfId="12739" xr:uid="{85297CEE-8691-4190-800E-200DA9B20E06}"/>
    <cellStyle name="Vejica 2 8 3 6 2 2 2" xfId="20890" xr:uid="{BFA7C29F-43B2-4F96-A94E-C7AB377E3FF7}"/>
    <cellStyle name="Vejica 2 8 3 6 3" xfId="12738" xr:uid="{13D97BE6-6C14-40AB-9E6D-FC7C53FB010B}"/>
    <cellStyle name="Vejica 2 8 3 6 3 2" xfId="20609" xr:uid="{F63C6B05-8673-43E8-8891-F0508BC6BB67}"/>
    <cellStyle name="Vejica 2 8 3 7" xfId="7426" xr:uid="{00000000-0005-0000-0000-00002A1D0000}"/>
    <cellStyle name="Vejica 2 8 3 7 2" xfId="7427" xr:uid="{00000000-0005-0000-0000-00002B1D0000}"/>
    <cellStyle name="Vejica 2 8 3 7 2 2" xfId="12741" xr:uid="{6A7EBFB1-DD05-46A9-9495-71B2F2E3C939}"/>
    <cellStyle name="Vejica 2 8 3 7 2 2 2" xfId="18393" xr:uid="{A5CB1D0C-F082-417B-9370-B3EE3DAD6632}"/>
    <cellStyle name="Vejica 2 8 3 7 3" xfId="12740" xr:uid="{97833CDF-9154-4B05-A3C8-546AA9A97F53}"/>
    <cellStyle name="Vejica 2 8 3 7 3 2" xfId="18000" xr:uid="{373E3454-FA7A-4008-B6F3-1F4062B3D435}"/>
    <cellStyle name="Vejica 2 8 3 8" xfId="7428" xr:uid="{00000000-0005-0000-0000-00002C1D0000}"/>
    <cellStyle name="Vejica 2 8 3 8 2" xfId="12742" xr:uid="{4786504E-B1D5-4880-873B-5F3270623CC5}"/>
    <cellStyle name="Vejica 2 8 3 8 2 2" xfId="19788" xr:uid="{B59EAAA3-CC1C-4CDF-BB17-9B58995DC275}"/>
    <cellStyle name="Vejica 2 8 3 9" xfId="7429" xr:uid="{00000000-0005-0000-0000-00002D1D0000}"/>
    <cellStyle name="Vejica 2 8 3 9 2" xfId="21510" xr:uid="{F8025383-9DAC-4ADD-9B61-04D0189C1054}"/>
    <cellStyle name="Vejica 2 8 3 9 3" xfId="18920" xr:uid="{2F28F2CF-00A4-4963-8003-3995C0C99CA3}"/>
    <cellStyle name="Vejica 2 8 4" xfId="7430" xr:uid="{00000000-0005-0000-0000-00002E1D0000}"/>
    <cellStyle name="Vejica 2 8 4 2" xfId="7431" xr:uid="{00000000-0005-0000-0000-00002F1D0000}"/>
    <cellStyle name="Vejica 2 8 4 2 2" xfId="7432" xr:uid="{00000000-0005-0000-0000-0000301D0000}"/>
    <cellStyle name="Vejica 2 8 4 2 2 2" xfId="12745" xr:uid="{958DDB42-06AE-430A-A506-E3FB6CA45B87}"/>
    <cellStyle name="Vejica 2 8 4 2 2 2 2" xfId="20869" xr:uid="{A238AEFB-7AD2-4241-AF58-BFEACCD345C2}"/>
    <cellStyle name="Vejica 2 8 4 2 3" xfId="7433" xr:uid="{00000000-0005-0000-0000-0000311D0000}"/>
    <cellStyle name="Vejica 2 8 4 2 3 2" xfId="7434" xr:uid="{00000000-0005-0000-0000-0000321D0000}"/>
    <cellStyle name="Vejica 2 8 4 2 3 2 2" xfId="12747" xr:uid="{EFBF3C7F-9CD6-4C43-BF38-FC34DCA5E4C0}"/>
    <cellStyle name="Vejica 2 8 4 2 3 2 2 2" xfId="18372" xr:uid="{936B5FBE-BF03-4B21-B3BC-3675A6ACC608}"/>
    <cellStyle name="Vejica 2 8 4 2 3 3" xfId="12746" xr:uid="{DC3C291F-7ED2-4CFB-B0B4-D7C62F21ACF4}"/>
    <cellStyle name="Vejica 2 8 4 2 3 3 2" xfId="17975" xr:uid="{3DDB3C23-4A3D-4CED-B894-1D4BD5C2B065}"/>
    <cellStyle name="Vejica 2 8 4 2 4" xfId="7435" xr:uid="{00000000-0005-0000-0000-0000331D0000}"/>
    <cellStyle name="Vejica 2 8 4 2 4 2" xfId="7436" xr:uid="{00000000-0005-0000-0000-0000341D0000}"/>
    <cellStyle name="Vejica 2 8 4 2 4 2 2" xfId="12749" xr:uid="{DDB26047-BC5E-4AAF-90AA-4D919114B726}"/>
    <cellStyle name="Vejica 2 8 4 2 4 2 2 2" xfId="17605" xr:uid="{4E74A02C-AD2E-4783-B614-605B2F0E6579}"/>
    <cellStyle name="Vejica 2 8 4 2 4 3" xfId="12748" xr:uid="{DEDC4A09-C2CD-495A-B684-881658FDACC5}"/>
    <cellStyle name="Vejica 2 8 4 2 4 3 2" xfId="21495" xr:uid="{EB91B12F-609F-4FCD-A0EA-64FE846BA86C}"/>
    <cellStyle name="Vejica 2 8 4 2 5" xfId="7437" xr:uid="{00000000-0005-0000-0000-0000351D0000}"/>
    <cellStyle name="Vejica 2 8 4 2 5 2" xfId="7438" xr:uid="{00000000-0005-0000-0000-0000361D0000}"/>
    <cellStyle name="Vejica 2 8 4 2 5 2 2" xfId="12751" xr:uid="{7F5E4297-9338-46DF-B81E-86452B02866F}"/>
    <cellStyle name="Vejica 2 8 4 2 5 2 2 2" xfId="24334" xr:uid="{E9F97B50-76AE-42EC-B237-DC2BF3FE28A1}"/>
    <cellStyle name="Vejica 2 8 4 2 5 3" xfId="12750" xr:uid="{97F168BB-6B21-4DC0-BB1C-02CF8020739F}"/>
    <cellStyle name="Vejica 2 8 4 2 5 3 2" xfId="17976" xr:uid="{1F6D6A44-003B-4910-A0D8-7308D94F625F}"/>
    <cellStyle name="Vejica 2 8 4 2 6" xfId="7439" xr:uid="{00000000-0005-0000-0000-0000371D0000}"/>
    <cellStyle name="Vejica 2 8 4 2 6 2" xfId="12752" xr:uid="{47ED8765-01CB-455C-82CE-15106CB237BD}"/>
    <cellStyle name="Vejica 2 8 4 2 6 2 2" xfId="23783" xr:uid="{86D3394D-606E-4090-933E-7DEBA5826C9E}"/>
    <cellStyle name="Vejica 2 8 4 2 7" xfId="7440" xr:uid="{00000000-0005-0000-0000-0000381D0000}"/>
    <cellStyle name="Vejica 2 8 4 2 7 2" xfId="25027" xr:uid="{342B31E6-E318-4C2B-84AF-53A5975E03F6}"/>
    <cellStyle name="Vejica 2 8 4 2 7 3" xfId="22999" xr:uid="{BD58B386-D3D6-4B45-9C85-BF898E17EAC1}"/>
    <cellStyle name="Vejica 2 8 4 2 8" xfId="7441" xr:uid="{00000000-0005-0000-0000-0000391D0000}"/>
    <cellStyle name="Vejica 2 8 4 2 9" xfId="12744" xr:uid="{0271BCEE-94E9-4A3A-AF86-C2633C52D4BE}"/>
    <cellStyle name="Vejica 2 8 4 2 9 2" xfId="23888" xr:uid="{6A2FDE80-3121-4344-A334-D74206474C94}"/>
    <cellStyle name="Vejica 2 8 4 3" xfId="7442" xr:uid="{00000000-0005-0000-0000-00003A1D0000}"/>
    <cellStyle name="Vejica 2 8 4 3 2" xfId="12753" xr:uid="{000D8182-DFDA-4620-B1AF-FD0354E58D71}"/>
    <cellStyle name="Vejica 2 8 4 3 2 2" xfId="19760" xr:uid="{A7322E26-7AD9-43CA-901F-34ED03CE5162}"/>
    <cellStyle name="Vejica 2 8 4 4" xfId="7443" xr:uid="{00000000-0005-0000-0000-00003B1D0000}"/>
    <cellStyle name="Vejica 2 8 4 4 2" xfId="7444" xr:uid="{00000000-0005-0000-0000-00003C1D0000}"/>
    <cellStyle name="Vejica 2 8 4 4 2 2" xfId="12755" xr:uid="{B5F2182B-B3E7-4049-B7D7-9030924E8AD5}"/>
    <cellStyle name="Vejica 2 8 4 4 2 2 2" xfId="22038" xr:uid="{28DFA7A7-C03E-4F2C-9A7F-DAF541CC1D82}"/>
    <cellStyle name="Vejica 2 8 4 4 3" xfId="12754" xr:uid="{E4EA1D7F-7076-4F70-A8C4-553B5B74E3FB}"/>
    <cellStyle name="Vejica 2 8 4 4 3 2" xfId="17603" xr:uid="{14F1C829-F1EE-4531-AD1B-9F9893E71478}"/>
    <cellStyle name="Vejica 2 8 4 5" xfId="7445" xr:uid="{00000000-0005-0000-0000-00003D1D0000}"/>
    <cellStyle name="Vejica 2 8 4 5 2" xfId="7446" xr:uid="{00000000-0005-0000-0000-00003E1D0000}"/>
    <cellStyle name="Vejica 2 8 4 5 2 2" xfId="12757" xr:uid="{ED2D33D5-B3FA-4001-9789-D9D845BC91F5}"/>
    <cellStyle name="Vejica 2 8 4 5 2 2 2" xfId="23330" xr:uid="{7AD002C8-2A1A-4FBF-9526-6DFE3174EC2A}"/>
    <cellStyle name="Vejica 2 8 4 5 3" xfId="12756" xr:uid="{DE16D644-44DB-4CB0-B0D2-9853C31AB72C}"/>
    <cellStyle name="Vejica 2 8 4 5 3 2" xfId="18371" xr:uid="{74DD82AA-7351-4319-AE47-7DD130B577E1}"/>
    <cellStyle name="Vejica 2 8 4 6" xfId="7447" xr:uid="{00000000-0005-0000-0000-00003F1D0000}"/>
    <cellStyle name="Vejica 2 8 4 6 2" xfId="7448" xr:uid="{00000000-0005-0000-0000-0000401D0000}"/>
    <cellStyle name="Vejica 2 8 4 6 2 2" xfId="12759" xr:uid="{654411A2-C56D-4E20-81A7-33ECD326CEB6}"/>
    <cellStyle name="Vejica 2 8 4 6 2 2 2" xfId="23097" xr:uid="{C557BB8C-0F53-4998-A61C-F90C7720CC31}"/>
    <cellStyle name="Vejica 2 8 4 6 3" xfId="12758" xr:uid="{8912ADD2-75E7-4E04-9F4B-178E34AC9915}"/>
    <cellStyle name="Vejica 2 8 4 6 3 2" xfId="21494" xr:uid="{F198F74E-92DA-4FA2-BC72-DEDFCF3A8889}"/>
    <cellStyle name="Vejica 2 8 4 7" xfId="7449" xr:uid="{00000000-0005-0000-0000-0000411D0000}"/>
    <cellStyle name="Vejica 2 8 4 7 2" xfId="12760" xr:uid="{2E6866F5-0538-4CD0-AD7C-9A102EBD468A}"/>
    <cellStyle name="Vejica 2 8 4 7 2 2" xfId="17616" xr:uid="{D31E1649-B256-42AC-9A68-A42014C86B62}"/>
    <cellStyle name="Vejica 2 8 4 8" xfId="7450" xr:uid="{00000000-0005-0000-0000-0000421D0000}"/>
    <cellStyle name="Vejica 2 8 4 8 2" xfId="23784" xr:uid="{EA618D72-DBC3-4323-9C78-D39407C6D111}"/>
    <cellStyle name="Vejica 2 8 4 8 3" xfId="23000" xr:uid="{6F0488C1-5CFD-4627-A935-4044F0417E4B}"/>
    <cellStyle name="Vejica 2 8 4 9" xfId="12743" xr:uid="{A435F553-066E-42B8-AEF3-61DBA8E92E30}"/>
    <cellStyle name="Vejica 2 8 4 9 2" xfId="24254" xr:uid="{7E9EAA48-FFE7-4BD1-B556-1F90A40845CE}"/>
    <cellStyle name="Vejica 2 8 5" xfId="7451" xr:uid="{00000000-0005-0000-0000-0000431D0000}"/>
    <cellStyle name="Vejica 2 8 5 10" xfId="12761" xr:uid="{75AF2EDA-3480-4C59-A558-4BB73413AB6C}"/>
    <cellStyle name="Vejica 2 8 5 10 2" xfId="23525" xr:uid="{C46EEF91-E465-481D-8D70-D7D2BBA64C55}"/>
    <cellStyle name="Vejica 2 8 5 2" xfId="7452" xr:uid="{00000000-0005-0000-0000-0000441D0000}"/>
    <cellStyle name="Vejica 2 8 5 2 2" xfId="7453" xr:uid="{00000000-0005-0000-0000-0000451D0000}"/>
    <cellStyle name="Vejica 2 8 5 2 2 2" xfId="12763" xr:uid="{E6E13916-F4A5-4985-9E41-597A7A5FA8D5}"/>
    <cellStyle name="Vejica 2 8 5 2 2 2 2" xfId="25966" xr:uid="{1F1AC7F2-F8A9-49F3-8FFD-E369BD23E33A}"/>
    <cellStyle name="Vejica 2 8 5 2 3" xfId="7454" xr:uid="{00000000-0005-0000-0000-0000461D0000}"/>
    <cellStyle name="Vejica 2 8 5 2 3 2" xfId="7455" xr:uid="{00000000-0005-0000-0000-0000471D0000}"/>
    <cellStyle name="Vejica 2 8 5 2 3 2 2" xfId="12765" xr:uid="{9F26840F-8F93-4D3A-ABA4-5FF91EBD116E}"/>
    <cellStyle name="Vejica 2 8 5 2 3 2 2 2" xfId="19759" xr:uid="{A75FA23F-11D9-42C9-881C-48EB20BFD6A1}"/>
    <cellStyle name="Vejica 2 8 5 2 3 3" xfId="12764" xr:uid="{FD574BD3-1400-474A-8172-B4F1E90C82A0}"/>
    <cellStyle name="Vejica 2 8 5 2 3 3 2" xfId="17988" xr:uid="{2EABC707-7913-4530-9519-6EE7B8839E56}"/>
    <cellStyle name="Vejica 2 8 5 2 4" xfId="7456" xr:uid="{00000000-0005-0000-0000-0000481D0000}"/>
    <cellStyle name="Vejica 2 8 5 2 4 2" xfId="7457" xr:uid="{00000000-0005-0000-0000-0000491D0000}"/>
    <cellStyle name="Vejica 2 8 5 2 4 2 2" xfId="12767" xr:uid="{8E787BF4-A0E9-406E-B1A1-81F3B41ECC9B}"/>
    <cellStyle name="Vejica 2 8 5 2 4 2 2 2" xfId="19079" xr:uid="{1276B951-758F-4BBF-8CED-11608449BB85}"/>
    <cellStyle name="Vejica 2 8 5 2 4 3" xfId="12766" xr:uid="{8FF157F7-E954-4AE4-8AD6-852770AEEA53}"/>
    <cellStyle name="Vejica 2 8 5 2 4 3 2" xfId="24333" xr:uid="{80615E0D-6D09-4AC7-888B-79AC497C8734}"/>
    <cellStyle name="Vejica 2 8 5 2 5" xfId="7458" xr:uid="{00000000-0005-0000-0000-00004A1D0000}"/>
    <cellStyle name="Vejica 2 8 5 2 5 2" xfId="7459" xr:uid="{00000000-0005-0000-0000-00004B1D0000}"/>
    <cellStyle name="Vejica 2 8 5 2 5 2 2" xfId="12769" xr:uid="{58569181-BA6E-40CA-8BF9-6BAE1D0357C0}"/>
    <cellStyle name="Vejica 2 8 5 2 5 2 2 2" xfId="23566" xr:uid="{32EDB0AC-BB05-4845-9FDA-AD1DC1BEC548}"/>
    <cellStyle name="Vejica 2 8 5 2 5 3" xfId="12768" xr:uid="{E4066AB1-6B25-4DA2-9ADD-F7637C67D356}"/>
    <cellStyle name="Vejica 2 8 5 2 5 3 2" xfId="20908" xr:uid="{A26E0387-CD51-4CA1-8E4B-8F3207923039}"/>
    <cellStyle name="Vejica 2 8 5 2 6" xfId="7460" xr:uid="{00000000-0005-0000-0000-00004C1D0000}"/>
    <cellStyle name="Vejica 2 8 5 2 6 2" xfId="12770" xr:uid="{24262FF4-9B37-490E-B92B-0B63160AB07D}"/>
    <cellStyle name="Vejica 2 8 5 2 6 2 2" xfId="21493" xr:uid="{5BAB2C98-617B-4F9E-B653-FD7157A4D78B}"/>
    <cellStyle name="Vejica 2 8 5 2 7" xfId="7461" xr:uid="{00000000-0005-0000-0000-00004D1D0000}"/>
    <cellStyle name="Vejica 2 8 5 2 7 2" xfId="23785" xr:uid="{BDA51252-40C1-43BF-8789-3B819E65FCAB}"/>
    <cellStyle name="Vejica 2 8 5 2 7 3" xfId="22654" xr:uid="{9484BAD5-5656-47E2-A477-8C74D4501641}"/>
    <cellStyle name="Vejica 2 8 5 2 8" xfId="7462" xr:uid="{00000000-0005-0000-0000-00004E1D0000}"/>
    <cellStyle name="Vejica 2 8 5 2 9" xfId="12762" xr:uid="{58A21932-270E-4322-9F3A-5EC7BED194D3}"/>
    <cellStyle name="Vejica 2 8 5 2 9 2" xfId="19219" xr:uid="{FFFEAF48-2C75-4F08-B3CA-B4C80E9E0561}"/>
    <cellStyle name="Vejica 2 8 5 3" xfId="7463" xr:uid="{00000000-0005-0000-0000-00004F1D0000}"/>
    <cellStyle name="Vejica 2 8 5 3 2" xfId="12771" xr:uid="{CB4F33B6-BADF-4996-BEA7-6EED0A56775D}"/>
    <cellStyle name="Vejica 2 8 5 3 2 2" xfId="17974" xr:uid="{1E7A864F-B3F7-4D24-88CF-A0841B579C39}"/>
    <cellStyle name="Vejica 2 8 5 4" xfId="7464" xr:uid="{00000000-0005-0000-0000-0000501D0000}"/>
    <cellStyle name="Vejica 2 8 5 4 2" xfId="7465" xr:uid="{00000000-0005-0000-0000-0000511D0000}"/>
    <cellStyle name="Vejica 2 8 5 4 2 2" xfId="12773" xr:uid="{03EA7081-8E28-4B92-A4DB-DED018CE8849}"/>
    <cellStyle name="Vejica 2 8 5 4 2 2 2" xfId="24088" xr:uid="{70B6AD10-7E12-405B-B768-D647B659A376}"/>
    <cellStyle name="Vejica 2 8 5 4 3" xfId="12772" xr:uid="{7B101B3D-7526-42C8-BBE2-9C2D80D64815}"/>
    <cellStyle name="Vejica 2 8 5 4 3 2" xfId="21315" xr:uid="{4A2DD290-14B1-4AF7-8BD9-98C8D586F44D}"/>
    <cellStyle name="Vejica 2 8 5 5" xfId="7466" xr:uid="{00000000-0005-0000-0000-0000521D0000}"/>
    <cellStyle name="Vejica 2 8 5 5 2" xfId="7467" xr:uid="{00000000-0005-0000-0000-0000531D0000}"/>
    <cellStyle name="Vejica 2 8 5 5 2 2" xfId="12775" xr:uid="{6B8B9662-F02D-4F0B-8E9F-907C7F898CD2}"/>
    <cellStyle name="Vejica 2 8 5 5 2 2 2" xfId="19082" xr:uid="{B28F3AC6-F817-4D94-B0E1-58527E537849}"/>
    <cellStyle name="Vejica 2 8 5 5 3" xfId="12774" xr:uid="{7F7386D5-3F9B-4F1B-8459-B65B210CFBBC}"/>
    <cellStyle name="Vejica 2 8 5 5 3 2" xfId="19758" xr:uid="{49612109-553F-47C3-8B5D-01BA3E115A3E}"/>
    <cellStyle name="Vejica 2 8 5 6" xfId="7468" xr:uid="{00000000-0005-0000-0000-0000541D0000}"/>
    <cellStyle name="Vejica 2 8 5 6 2" xfId="7469" xr:uid="{00000000-0005-0000-0000-0000551D0000}"/>
    <cellStyle name="Vejica 2 8 5 6 2 2" xfId="12777" xr:uid="{AF635B7E-FB7E-486C-91FA-9A415141A384}"/>
    <cellStyle name="Vejica 2 8 5 6 2 2 2" xfId="20907" xr:uid="{B75FB2B2-06F7-447A-BC81-C2396AE7C15C}"/>
    <cellStyle name="Vejica 2 8 5 6 3" xfId="12776" xr:uid="{61B5F147-023F-4C7D-99E1-97EB3C0508EC}"/>
    <cellStyle name="Vejica 2 8 5 6 3 2" xfId="21632" xr:uid="{B7F9A6FC-14A5-4F1B-91D4-13695D79331C}"/>
    <cellStyle name="Vejica 2 8 5 7" xfId="7470" xr:uid="{00000000-0005-0000-0000-0000561D0000}"/>
    <cellStyle name="Vejica 2 8 5 7 2" xfId="12778" xr:uid="{49B69A78-57DC-44FD-AAC3-B066B5F4EDAE}"/>
    <cellStyle name="Vejica 2 8 5 7 2 2" xfId="21492" xr:uid="{649F61C3-ECA8-4E0E-99BA-00F21682EEB8}"/>
    <cellStyle name="Vejica 2 8 5 8" xfId="7471" xr:uid="{00000000-0005-0000-0000-0000571D0000}"/>
    <cellStyle name="Vejica 2 8 5 8 2" xfId="23786" xr:uid="{88BC9AE4-C960-4DEC-8421-A21A92E98296}"/>
    <cellStyle name="Vejica 2 8 5 8 3" xfId="22998" xr:uid="{EBEFB3BD-6986-4BED-B738-F046DF102477}"/>
    <cellStyle name="Vejica 2 8 5 9" xfId="7472" xr:uid="{00000000-0005-0000-0000-0000581D0000}"/>
    <cellStyle name="Vejica 2 8 5 9 2" xfId="21693" xr:uid="{C952A6F2-BCE3-4C90-9B6C-0872816F57E7}"/>
    <cellStyle name="Vejica 2 8 5 9 3" xfId="20736" xr:uid="{6BFE7EA8-016B-4A24-B8EB-6CC9C424A153}"/>
    <cellStyle name="Vejica 2 8 6" xfId="7473" xr:uid="{00000000-0005-0000-0000-0000591D0000}"/>
    <cellStyle name="Vejica 2 8 6 2" xfId="7474" xr:uid="{00000000-0005-0000-0000-00005A1D0000}"/>
    <cellStyle name="Vejica 2 8 6 2 2" xfId="12780" xr:uid="{BD557623-DB51-4364-BC5D-005233551FB5}"/>
    <cellStyle name="Vejica 2 8 6 2 2 2" xfId="18369" xr:uid="{3B505236-9FB5-4802-8F1C-BFF687AA3D5E}"/>
    <cellStyle name="Vejica 2 8 6 3" xfId="7475" xr:uid="{00000000-0005-0000-0000-00005B1D0000}"/>
    <cellStyle name="Vejica 2 8 6 3 2" xfId="7476" xr:uid="{00000000-0005-0000-0000-00005C1D0000}"/>
    <cellStyle name="Vejica 2 8 6 3 2 2" xfId="12782" xr:uid="{1A286BE1-F80B-48C7-B4CF-17B2985FD007}"/>
    <cellStyle name="Vejica 2 8 6 3 2 2 2" xfId="17601" xr:uid="{34BBEE36-7457-4BD3-8C55-007BE054A7A1}"/>
    <cellStyle name="Vejica 2 8 6 3 3" xfId="12781" xr:uid="{2C14ABE2-0F50-4DCE-8371-67FBB45D0726}"/>
    <cellStyle name="Vejica 2 8 6 3 3 2" xfId="21605" xr:uid="{E2329608-723C-44A9-A404-2829CB86960E}"/>
    <cellStyle name="Vejica 2 8 6 4" xfId="7477" xr:uid="{00000000-0005-0000-0000-00005D1D0000}"/>
    <cellStyle name="Vejica 2 8 6 4 2" xfId="7478" xr:uid="{00000000-0005-0000-0000-00005E1D0000}"/>
    <cellStyle name="Vejica 2 8 6 4 2 2" xfId="12784" xr:uid="{B410AB0E-E8A4-44D9-B5D4-5FBBB24BD21F}"/>
    <cellStyle name="Vejica 2 8 6 4 2 2 2" xfId="23814" xr:uid="{0C539909-E8D8-4FC7-BF58-CADA54BA0F83}"/>
    <cellStyle name="Vejica 2 8 6 4 3" xfId="12783" xr:uid="{4A6DF728-DEB3-4499-8F9D-A496BC4F2200}"/>
    <cellStyle name="Vejica 2 8 6 4 3 2" xfId="22889" xr:uid="{B4E77F4F-89A5-40AD-959C-4C643F296D08}"/>
    <cellStyle name="Vejica 2 8 6 5" xfId="7479" xr:uid="{00000000-0005-0000-0000-00005F1D0000}"/>
    <cellStyle name="Vejica 2 8 6 5 2" xfId="7480" xr:uid="{00000000-0005-0000-0000-0000601D0000}"/>
    <cellStyle name="Vejica 2 8 6 5 2 2" xfId="12786" xr:uid="{34A8950D-94D9-41E5-B812-E5E2254C2098}"/>
    <cellStyle name="Vejica 2 8 6 5 2 2 2" xfId="17973" xr:uid="{7EAC8AB4-C8B8-4A60-AEE5-C3CCFAD94245}"/>
    <cellStyle name="Vejica 2 8 6 5 3" xfId="12785" xr:uid="{3B6C0ECE-8FC3-41AB-BB28-A0A57076900F}"/>
    <cellStyle name="Vejica 2 8 6 5 3 2" xfId="18370" xr:uid="{E956F83F-8D49-45EC-9040-90285E1D4034}"/>
    <cellStyle name="Vejica 2 8 6 6" xfId="7481" xr:uid="{00000000-0005-0000-0000-0000611D0000}"/>
    <cellStyle name="Vejica 2 8 6 6 2" xfId="12787" xr:uid="{E74E9925-522F-4E4F-9046-8C87DE41A82C}"/>
    <cellStyle name="Vejica 2 8 6 6 2 2" xfId="17251" xr:uid="{27BF9C24-98ED-4D77-A08D-0E7513D2A3E6}"/>
    <cellStyle name="Vejica 2 8 6 7" xfId="7482" xr:uid="{00000000-0005-0000-0000-0000621D0000}"/>
    <cellStyle name="Vejica 2 8 6 7 2" xfId="26097" xr:uid="{E864786E-FF0C-4B6B-8740-A705FD6E8768}"/>
    <cellStyle name="Vejica 2 8 6 7 3" xfId="20743" xr:uid="{286800FB-8439-4AE0-B8C6-C64C7C4062A0}"/>
    <cellStyle name="Vejica 2 8 6 8" xfId="7483" xr:uid="{00000000-0005-0000-0000-0000631D0000}"/>
    <cellStyle name="Vejica 2 8 6 9" xfId="12779" xr:uid="{3972BB01-1F83-4BA2-96F6-51EBF3194223}"/>
    <cellStyle name="Vejica 2 8 6 9 2" xfId="22037" xr:uid="{4FB521FD-ADB6-4A4D-BD07-1CE48BDA5686}"/>
    <cellStyle name="Vejica 2 8 7" xfId="7484" xr:uid="{00000000-0005-0000-0000-0000641D0000}"/>
    <cellStyle name="Vejica 2 8 7 2" xfId="12788" xr:uid="{DC8ED948-FD3A-41A1-A662-B3B4586E2258}"/>
    <cellStyle name="Vejica 2 8 7 2 2" xfId="24255" xr:uid="{36337861-98B2-42A6-8609-689635FCD388}"/>
    <cellStyle name="Vejica 2 8 8" xfId="7485" xr:uid="{00000000-0005-0000-0000-0000651D0000}"/>
    <cellStyle name="Vejica 2 8 8 2" xfId="7486" xr:uid="{00000000-0005-0000-0000-0000661D0000}"/>
    <cellStyle name="Vejica 2 8 8 2 2" xfId="12790" xr:uid="{8C83E50A-1264-4941-AD58-4A1BD536243E}"/>
    <cellStyle name="Vejica 2 8 8 2 2 2" xfId="19756" xr:uid="{1230D45B-7487-4F13-930F-D3B294F0534D}"/>
    <cellStyle name="Vejica 2 8 8 3" xfId="12789" xr:uid="{C36A49C5-A46F-443B-B870-74111EE9B0F6}"/>
    <cellStyle name="Vejica 2 8 8 3 2" xfId="19757" xr:uid="{82B3BA30-6770-4F3D-A6A7-2074EDD9FBBD}"/>
    <cellStyle name="Vejica 2 8 9" xfId="7487" xr:uid="{00000000-0005-0000-0000-0000671D0000}"/>
    <cellStyle name="Vejica 2 8 9 2" xfId="7488" xr:uid="{00000000-0005-0000-0000-0000681D0000}"/>
    <cellStyle name="Vejica 2 8 9 2 2" xfId="12792" xr:uid="{75B4B520-0328-46D7-8AF9-663B87D71913}"/>
    <cellStyle name="Vejica 2 8 9 2 2 2" xfId="17971" xr:uid="{8587A5B7-F6A5-4F68-AB79-9A0FB5E52472}"/>
    <cellStyle name="Vejica 2 8 9 3" xfId="12791" xr:uid="{03A5F275-EB4F-4470-A7DB-0CFC58AB3BD2}"/>
    <cellStyle name="Vejica 2 8 9 3 2" xfId="17599" xr:uid="{9D70664A-6684-4D4B-92A8-FD9C39BB8A56}"/>
    <cellStyle name="Vejica 2 9" xfId="7489" xr:uid="{00000000-0005-0000-0000-0000691D0000}"/>
    <cellStyle name="Vejica 2 9 10" xfId="7490" xr:uid="{00000000-0005-0000-0000-00006A1D0000}"/>
    <cellStyle name="Vejica 2 9 10 2" xfId="12794" xr:uid="{7A748300-8C8C-4E0A-AB56-38A2A0E615F2}"/>
    <cellStyle name="Vejica 2 9 10 2 2" xfId="21491" xr:uid="{4D487671-3837-42D8-9A7E-440119A3F8DE}"/>
    <cellStyle name="Vejica 2 9 11" xfId="7491" xr:uid="{00000000-0005-0000-0000-00006B1D0000}"/>
    <cellStyle name="Vejica 2 9 11 2" xfId="20614" xr:uid="{AE38797F-BEA7-49BB-AEEF-504D21148E15}"/>
    <cellStyle name="Vejica 2 9 11 3" xfId="20742" xr:uid="{383813AD-F19F-4FF7-84EA-0BF9947F22BE}"/>
    <cellStyle name="Vejica 2 9 12" xfId="12793" xr:uid="{6A73B7EE-BB57-49E1-A8C7-A4167BD4765F}"/>
    <cellStyle name="Vejica 2 9 12 2" xfId="22431" xr:uid="{0A1D2B9F-9263-4D5F-AC04-1DB5623D0857}"/>
    <cellStyle name="Vejica 2 9 2" xfId="7492" xr:uid="{00000000-0005-0000-0000-00006C1D0000}"/>
    <cellStyle name="Vejica 2 9 2 10" xfId="12795" xr:uid="{269B85A2-3C82-4701-9B4F-9E54FBE58495}"/>
    <cellStyle name="Vejica 2 9 2 10 2" xfId="23075" xr:uid="{42BBD3AB-57AA-4457-97E4-45AE65D705B4}"/>
    <cellStyle name="Vejica 2 9 2 2" xfId="7493" xr:uid="{00000000-0005-0000-0000-00006D1D0000}"/>
    <cellStyle name="Vejica 2 9 2 2 2" xfId="7494" xr:uid="{00000000-0005-0000-0000-00006E1D0000}"/>
    <cellStyle name="Vejica 2 9 2 2 2 2" xfId="12797" xr:uid="{FAF3975D-AA50-4217-81E4-05954B02E8D4}"/>
    <cellStyle name="Vejica 2 9 2 2 2 2 2" xfId="20906" xr:uid="{E664AE64-FDC2-40AB-B450-013E67C83407}"/>
    <cellStyle name="Vejica 2 9 2 2 3" xfId="7495" xr:uid="{00000000-0005-0000-0000-00006F1D0000}"/>
    <cellStyle name="Vejica 2 9 2 2 3 2" xfId="7496" xr:uid="{00000000-0005-0000-0000-0000701D0000}"/>
    <cellStyle name="Vejica 2 9 2 2 3 2 2" xfId="12799" xr:uid="{A5F77E38-738D-4BA9-8AF5-9A95EBCCFB61}"/>
    <cellStyle name="Vejica 2 9 2 2 3 2 2 2" xfId="18368" xr:uid="{CE907CBE-B529-4E05-8F1F-0BCAB39B68D6}"/>
    <cellStyle name="Vejica 2 9 2 2 3 3" xfId="12798" xr:uid="{1494BE5D-30BD-4B40-A5CE-A1C6F7EEBE53}"/>
    <cellStyle name="Vejica 2 9 2 2 3 3 2" xfId="17972" xr:uid="{395BE0FD-11D5-4828-A98E-64A88536363A}"/>
    <cellStyle name="Vejica 2 9 2 2 4" xfId="7497" xr:uid="{00000000-0005-0000-0000-0000711D0000}"/>
    <cellStyle name="Vejica 2 9 2 2 4 2" xfId="7498" xr:uid="{00000000-0005-0000-0000-0000721D0000}"/>
    <cellStyle name="Vejica 2 9 2 2 4 2 2" xfId="12801" xr:uid="{2B25DF83-0971-4F5F-B367-D77C6F0247E1}"/>
    <cellStyle name="Vejica 2 9 2 2 4 2 2 2" xfId="19755" xr:uid="{AB8C2FE4-68F0-4741-81C9-8802C3EEBB37}"/>
    <cellStyle name="Vejica 2 9 2 2 4 3" xfId="12800" xr:uid="{2305A6DB-0259-41AE-B32A-F9FDA2EB2467}"/>
    <cellStyle name="Vejica 2 9 2 2 4 3 2" xfId="24256" xr:uid="{C995141E-29FC-4AB0-BB61-B62131837926}"/>
    <cellStyle name="Vejica 2 9 2 2 5" xfId="7499" xr:uid="{00000000-0005-0000-0000-0000731D0000}"/>
    <cellStyle name="Vejica 2 9 2 2 5 2" xfId="7500" xr:uid="{00000000-0005-0000-0000-0000741D0000}"/>
    <cellStyle name="Vejica 2 9 2 2 5 2 2" xfId="12803" xr:uid="{064F154C-A746-45FD-B8E6-CD65E0F509CA}"/>
    <cellStyle name="Vejica 2 9 2 2 5 2 2 2" xfId="17597" xr:uid="{542795DB-9075-4AA4-A217-D75ED2408D35}"/>
    <cellStyle name="Vejica 2 9 2 2 5 3" xfId="12802" xr:uid="{CCEFB3BA-19AF-418E-A0C7-6E14D660A898}"/>
    <cellStyle name="Vejica 2 9 2 2 5 3 2" xfId="23787" xr:uid="{381542E2-15A5-4BFA-956E-B13DF599D25F}"/>
    <cellStyle name="Vejica 2 9 2 2 6" xfId="7501" xr:uid="{00000000-0005-0000-0000-0000751D0000}"/>
    <cellStyle name="Vejica 2 9 2 2 6 2" xfId="12804" xr:uid="{56AE0CD1-DF6F-4FEC-89C4-A23A75F18584}"/>
    <cellStyle name="Vejica 2 9 2 2 6 2 2" xfId="17969" xr:uid="{F6FE48B5-03A5-42EC-9CF7-DDB50468E7AE}"/>
    <cellStyle name="Vejica 2 9 2 2 7" xfId="7502" xr:uid="{00000000-0005-0000-0000-0000761D0000}"/>
    <cellStyle name="Vejica 2 9 2 2 7 2" xfId="19080" xr:uid="{19C3C7A6-5BBC-4DC3-8997-3B6548913EAF}"/>
    <cellStyle name="Vejica 2 9 2 2 7 3" xfId="20741" xr:uid="{4F793963-334A-4D14-B95B-DD27645CF21B}"/>
    <cellStyle name="Vejica 2 9 2 2 8" xfId="7503" xr:uid="{00000000-0005-0000-0000-0000771D0000}"/>
    <cellStyle name="Vejica 2 9 2 2 9" xfId="12796" xr:uid="{DED23376-2918-46A9-BF0E-B4C3091D2C37}"/>
    <cellStyle name="Vejica 2 9 2 2 9 2" xfId="17600" xr:uid="{1D95618D-002A-4591-BD8D-30C91E6F3973}"/>
    <cellStyle name="Vejica 2 9 2 3" xfId="7504" xr:uid="{00000000-0005-0000-0000-0000781D0000}"/>
    <cellStyle name="Vejica 2 9 2 3 2" xfId="12805" xr:uid="{B3A87094-63D0-4AB1-9385-72507FECA6FA}"/>
    <cellStyle name="Vejica 2 9 2 3 2 2" xfId="18367" xr:uid="{A8A109AF-7C07-473D-A098-96EB8CFC7A2A}"/>
    <cellStyle name="Vejica 2 9 2 4" xfId="7505" xr:uid="{00000000-0005-0000-0000-0000791D0000}"/>
    <cellStyle name="Vejica 2 9 2 4 2" xfId="7506" xr:uid="{00000000-0005-0000-0000-00007A1D0000}"/>
    <cellStyle name="Vejica 2 9 2 4 2 2" xfId="12807" xr:uid="{9BB601F3-968E-49B8-8418-2BADAF4B8476}"/>
    <cellStyle name="Vejica 2 9 2 4 2 2 2" xfId="25053" xr:uid="{DA620A80-7D49-415A-BDD0-DCA9B04603EE}"/>
    <cellStyle name="Vejica 2 9 2 4 3" xfId="12806" xr:uid="{DAFC8385-42A4-4F2D-A518-A42BB750CCD1}"/>
    <cellStyle name="Vejica 2 9 2 4 3 2" xfId="23328" xr:uid="{480CC9A1-AC4D-43CB-9704-B968889D8663}"/>
    <cellStyle name="Vejica 2 9 2 5" xfId="7507" xr:uid="{00000000-0005-0000-0000-00007B1D0000}"/>
    <cellStyle name="Vejica 2 9 2 5 2" xfId="7508" xr:uid="{00000000-0005-0000-0000-00007C1D0000}"/>
    <cellStyle name="Vejica 2 9 2 5 2 2" xfId="12809" xr:uid="{9B8051EA-A813-4E8B-BE21-017845662147}"/>
    <cellStyle name="Vejica 2 9 2 5 2 2 2" xfId="25036" xr:uid="{24DA2A88-0E80-4E1B-B8AE-577077E23C36}"/>
    <cellStyle name="Vejica 2 9 2 5 3" xfId="12808" xr:uid="{2734F02E-915E-4A5F-A52E-7B84FB2EC996}"/>
    <cellStyle name="Vejica 2 9 2 5 3 2" xfId="17598" xr:uid="{06B2D6A5-CDFA-47F2-B710-1961448F1825}"/>
    <cellStyle name="Vejica 2 9 2 6" xfId="7509" xr:uid="{00000000-0005-0000-0000-00007D1D0000}"/>
    <cellStyle name="Vejica 2 9 2 6 2" xfId="7510" xr:uid="{00000000-0005-0000-0000-00007E1D0000}"/>
    <cellStyle name="Vejica 2 9 2 6 2 2" xfId="12811" xr:uid="{8F700DC9-2A0C-4FE0-82FC-3306B46377B9}"/>
    <cellStyle name="Vejica 2 9 2 6 2 2 2" xfId="24086" xr:uid="{A2A92F0C-5EBA-4C6E-96D0-4E5E8AB0C837}"/>
    <cellStyle name="Vejica 2 9 2 6 3" xfId="12810" xr:uid="{9F2A8D0F-F130-4BD4-944F-0B4F8E7A9CC3}"/>
    <cellStyle name="Vejica 2 9 2 6 3 2" xfId="17970" xr:uid="{20A31D85-3535-4F30-ABD1-6FE16320DACD}"/>
    <cellStyle name="Vejica 2 9 2 7" xfId="7511" xr:uid="{00000000-0005-0000-0000-00007F1D0000}"/>
    <cellStyle name="Vejica 2 9 2 7 2" xfId="12812" xr:uid="{C41A75C9-58AC-4E1E-A31E-9DE2EB196A01}"/>
    <cellStyle name="Vejica 2 9 2 7 2 2" xfId="19754" xr:uid="{DC6D17AD-C0EB-442D-8200-E73FE7305747}"/>
    <cellStyle name="Vejica 2 9 2 8" xfId="7512" xr:uid="{00000000-0005-0000-0000-0000801D0000}"/>
    <cellStyle name="Vejica 2 9 2 8 2" xfId="19753" xr:uid="{A87FFC6E-22B7-477A-80CE-6FC9DD5B8688}"/>
    <cellStyle name="Vejica 2 9 2 8 3" xfId="20335" xr:uid="{9401C4D9-8C73-4BDC-9CB5-9C31931CEAD7}"/>
    <cellStyle name="Vejica 2 9 2 9" xfId="7513" xr:uid="{00000000-0005-0000-0000-0000811D0000}"/>
    <cellStyle name="Vejica 2 9 2 9 2" xfId="22161" xr:uid="{D6872B8C-1070-4227-97E1-23383E1A7D96}"/>
    <cellStyle name="Vejica 2 9 2 9 3" xfId="22994" xr:uid="{223C4253-DA27-4F6B-9211-9B28A815274C}"/>
    <cellStyle name="Vejica 2 9 3" xfId="7514" xr:uid="{00000000-0005-0000-0000-0000821D0000}"/>
    <cellStyle name="Vejica 2 9 3 2" xfId="7515" xr:uid="{00000000-0005-0000-0000-0000831D0000}"/>
    <cellStyle name="Vejica 2 9 3 2 2" xfId="7516" xr:uid="{00000000-0005-0000-0000-0000841D0000}"/>
    <cellStyle name="Vejica 2 9 3 2 2 2" xfId="12815" xr:uid="{15CB52D9-1296-4711-B431-D4291E71F61B}"/>
    <cellStyle name="Vejica 2 9 3 2 2 2 2" xfId="17250" xr:uid="{6A811B56-BAA4-4865-B06E-65DBE81AFC9C}"/>
    <cellStyle name="Vejica 2 9 3 2 3" xfId="7517" xr:uid="{00000000-0005-0000-0000-0000851D0000}"/>
    <cellStyle name="Vejica 2 9 3 2 3 2" xfId="7518" xr:uid="{00000000-0005-0000-0000-0000861D0000}"/>
    <cellStyle name="Vejica 2 9 3 2 3 2 2" xfId="12817" xr:uid="{799891F8-514B-4588-B5CC-67F16F505FFA}"/>
    <cellStyle name="Vejica 2 9 3 2 3 2 2 2" xfId="18366" xr:uid="{9D4154C1-D414-4D69-BD6E-919B77982A0B}"/>
    <cellStyle name="Vejica 2 9 3 2 3 3" xfId="12816" xr:uid="{1638DCC7-73FC-43B1-88F0-B21F64928361}"/>
    <cellStyle name="Vejica 2 9 3 2 3 3 2" xfId="17968" xr:uid="{1A1CBCFF-EC2A-42AA-AC1B-E29A0F5F6074}"/>
    <cellStyle name="Vejica 2 9 3 2 4" xfId="7519" xr:uid="{00000000-0005-0000-0000-0000871D0000}"/>
    <cellStyle name="Vejica 2 9 3 2 4 2" xfId="7520" xr:uid="{00000000-0005-0000-0000-0000881D0000}"/>
    <cellStyle name="Vejica 2 9 3 2 4 2 2" xfId="12819" xr:uid="{2ABE03B5-6043-4DB7-B1BF-9A44F1F24F62}"/>
    <cellStyle name="Vejica 2 9 3 2 4 2 2 2" xfId="17602" xr:uid="{D93A5C37-F7F8-4D5C-A8A5-7516EA0FBDEA}"/>
    <cellStyle name="Vejica 2 9 3 2 4 3" xfId="12818" xr:uid="{E85D5A45-8861-4429-AD0C-194D6A4417A8}"/>
    <cellStyle name="Vejica 2 9 3 2 4 3 2" xfId="21582" xr:uid="{D6C82548-91E2-4094-AF59-BB20831CA974}"/>
    <cellStyle name="Vejica 2 9 3 2 5" xfId="7521" xr:uid="{00000000-0005-0000-0000-0000891D0000}"/>
    <cellStyle name="Vejica 2 9 3 2 5 2" xfId="7522" xr:uid="{00000000-0005-0000-0000-00008A1D0000}"/>
    <cellStyle name="Vejica 2 9 3 2 5 2 2" xfId="12821" xr:uid="{C27F18F2-120C-44C1-8AD9-44F6B6C791A9}"/>
    <cellStyle name="Vejica 2 9 3 2 5 2 2 2" xfId="21638" xr:uid="{7352A478-D21C-475A-91AD-0A3E25F1D9F6}"/>
    <cellStyle name="Vejica 2 9 3 2 5 3" xfId="12820" xr:uid="{B0D30572-472C-4854-819B-15A33CC71440}"/>
    <cellStyle name="Vejica 2 9 3 2 5 3 2" xfId="19752" xr:uid="{993AA948-D6BC-4EE5-808E-34453BFF3879}"/>
    <cellStyle name="Vejica 2 9 3 2 6" xfId="7523" xr:uid="{00000000-0005-0000-0000-00008B1D0000}"/>
    <cellStyle name="Vejica 2 9 3 2 6 2" xfId="12822" xr:uid="{04FF5281-42B9-4FC0-A220-B73C7F96609F}"/>
    <cellStyle name="Vejica 2 9 3 2 6 2 2" xfId="23076" xr:uid="{97A5965F-1E8D-431A-BC63-2154CE912DA0}"/>
    <cellStyle name="Vejica 2 9 3 2 7" xfId="7524" xr:uid="{00000000-0005-0000-0000-00008C1D0000}"/>
    <cellStyle name="Vejica 2 9 3 2 7 2" xfId="20905" xr:uid="{D46CDAFF-B20D-420F-A136-26A9BD2106B8}"/>
    <cellStyle name="Vejica 2 9 3 2 7 3" xfId="20740" xr:uid="{D6E73599-C04B-4BA0-B74F-53AA7E14EA13}"/>
    <cellStyle name="Vejica 2 9 3 2 8" xfId="7525" xr:uid="{00000000-0005-0000-0000-00008D1D0000}"/>
    <cellStyle name="Vejica 2 9 3 2 9" xfId="12814" xr:uid="{459AF9EE-8A34-473D-B8D7-45DAC90F3C3E}"/>
    <cellStyle name="Vejica 2 9 3 2 9 2" xfId="23564" xr:uid="{7FB1C96A-D489-46AC-970E-0D0B818290F7}"/>
    <cellStyle name="Vejica 2 9 3 3" xfId="7526" xr:uid="{00000000-0005-0000-0000-00008E1D0000}"/>
    <cellStyle name="Vejica 2 9 3 3 2" xfId="12823" xr:uid="{69E5C73D-C38B-4909-B4C9-7B1E9EFFB72C}"/>
    <cellStyle name="Vejica 2 9 3 3 2 2" xfId="19751" xr:uid="{5CCF5E7C-B4CB-44F6-A6B6-9302C67F5979}"/>
    <cellStyle name="Vejica 2 9 3 4" xfId="7527" xr:uid="{00000000-0005-0000-0000-00008F1D0000}"/>
    <cellStyle name="Vejica 2 9 3 4 2" xfId="7528" xr:uid="{00000000-0005-0000-0000-0000901D0000}"/>
    <cellStyle name="Vejica 2 9 3 4 2 2" xfId="12825" xr:uid="{106C0DE1-ADC2-4A01-A590-F6080DDE485A}"/>
    <cellStyle name="Vejica 2 9 3 4 2 2 2" xfId="21487" xr:uid="{AD770AEE-1D50-441F-87AE-E1A431349871}"/>
    <cellStyle name="Vejica 2 9 3 4 3" xfId="12824" xr:uid="{3618C9A5-FE12-48DB-B054-39EF10886F08}"/>
    <cellStyle name="Vejica 2 9 3 4 3 2" xfId="17252" xr:uid="{5CD2B6DD-DBC8-4842-A022-B60B22E78E6B}"/>
    <cellStyle name="Vejica 2 9 3 5" xfId="7529" xr:uid="{00000000-0005-0000-0000-0000911D0000}"/>
    <cellStyle name="Vejica 2 9 3 5 2" xfId="7530" xr:uid="{00000000-0005-0000-0000-0000921D0000}"/>
    <cellStyle name="Vejica 2 9 3 5 2 2" xfId="12827" xr:uid="{351AF87E-6491-48BD-BF42-DF9BD1AB9F6A}"/>
    <cellStyle name="Vejica 2 9 3 5 2 2 2" xfId="17596" xr:uid="{2AF2AAB0-9A43-4ADA-9E49-CCEF170A7BAB}"/>
    <cellStyle name="Vejica 2 9 3 5 3" xfId="12826" xr:uid="{84E47E5B-93D7-4453-BE9A-61B1FDD6BB6F}"/>
    <cellStyle name="Vejica 2 9 3 5 3 2" xfId="19750" xr:uid="{D4C6BFCB-5FF3-46A2-A198-96B133E3875F}"/>
    <cellStyle name="Vejica 2 9 3 6" xfId="7531" xr:uid="{00000000-0005-0000-0000-0000931D0000}"/>
    <cellStyle name="Vejica 2 9 3 6 2" xfId="7532" xr:uid="{00000000-0005-0000-0000-0000941D0000}"/>
    <cellStyle name="Vejica 2 9 3 6 2 2" xfId="12829" xr:uid="{0673D54C-CDA6-4A84-A7DD-72CAE9A4E222}"/>
    <cellStyle name="Vejica 2 9 3 6 2 2 2" xfId="21051" xr:uid="{088A0F3A-7A01-4851-9141-97ACC9BB6BEE}"/>
    <cellStyle name="Vejica 2 9 3 6 3" xfId="12828" xr:uid="{FF5A3BD3-0DED-459A-8C38-2F2D1224F7F3}"/>
    <cellStyle name="Vejica 2 9 3 6 3 2" xfId="17967" xr:uid="{F045F411-C9FD-4127-95ED-A4DBD4184706}"/>
    <cellStyle name="Vejica 2 9 3 7" xfId="7533" xr:uid="{00000000-0005-0000-0000-0000951D0000}"/>
    <cellStyle name="Vejica 2 9 3 7 2" xfId="12830" xr:uid="{95948FE2-EAD7-411B-BFE2-F14EF71E0133}"/>
    <cellStyle name="Vejica 2 9 3 7 2 2" xfId="22430" xr:uid="{945E62BA-E948-4793-8D14-1DCEEDB9B87F}"/>
    <cellStyle name="Vejica 2 9 3 8" xfId="7534" xr:uid="{00000000-0005-0000-0000-0000961D0000}"/>
    <cellStyle name="Vejica 2 9 3 8 2" xfId="21490" xr:uid="{30419B3A-0138-4843-8534-681625B0CDDC}"/>
    <cellStyle name="Vejica 2 9 3 8 3" xfId="20739" xr:uid="{A6413885-CB9A-44CE-A2CB-54834F9CF3B8}"/>
    <cellStyle name="Vejica 2 9 3 9" xfId="12813" xr:uid="{5B8CFB34-8DC6-4831-88D8-A7E23D317421}"/>
    <cellStyle name="Vejica 2 9 3 9 2" xfId="20615" xr:uid="{248FB471-9292-43BD-8245-739DF283C420}"/>
    <cellStyle name="Vejica 2 9 4" xfId="7535" xr:uid="{00000000-0005-0000-0000-0000971D0000}"/>
    <cellStyle name="Vejica 2 9 4 2" xfId="7536" xr:uid="{00000000-0005-0000-0000-0000981D0000}"/>
    <cellStyle name="Vejica 2 9 4 2 2" xfId="7537" xr:uid="{00000000-0005-0000-0000-0000991D0000}"/>
    <cellStyle name="Vejica 2 9 4 2 2 2" xfId="12833" xr:uid="{BABDD36B-BCE0-47E9-9333-AC9A99C47C5A}"/>
    <cellStyle name="Vejica 2 9 4 2 2 2 2" xfId="17595" xr:uid="{1C57CC5E-1A95-41B8-A51B-3AFE51FFF95C}"/>
    <cellStyle name="Vejica 2 9 4 2 3" xfId="7538" xr:uid="{00000000-0005-0000-0000-00009A1D0000}"/>
    <cellStyle name="Vejica 2 9 4 2 3 2" xfId="7539" xr:uid="{00000000-0005-0000-0000-00009B1D0000}"/>
    <cellStyle name="Vejica 2 9 4 2 3 2 2" xfId="12835" xr:uid="{EB326163-574F-40F9-9051-106BA6C19FBD}"/>
    <cellStyle name="Vejica 2 9 4 2 3 2 2 2" xfId="20616" xr:uid="{F17E167D-59E6-4AD4-8B8A-6DD4EBBD1FAE}"/>
    <cellStyle name="Vejica 2 9 4 2 3 3" xfId="12834" xr:uid="{B3B096D8-1818-4947-BFDF-3C5761CEE436}"/>
    <cellStyle name="Vejica 2 9 4 2 3 3 2" xfId="17965" xr:uid="{5DC1EB91-27AE-4C33-88B2-7E39BB040DD8}"/>
    <cellStyle name="Vejica 2 9 4 2 4" xfId="7540" xr:uid="{00000000-0005-0000-0000-00009C1D0000}"/>
    <cellStyle name="Vejica 2 9 4 2 4 2" xfId="7541" xr:uid="{00000000-0005-0000-0000-00009D1D0000}"/>
    <cellStyle name="Vejica 2 9 4 2 4 2 2" xfId="12837" xr:uid="{2F098DEA-9DAA-40DA-9368-24480030AFEA}"/>
    <cellStyle name="Vejica 2 9 4 2 4 2 2 2" xfId="19748" xr:uid="{BA4D7E06-07D1-4355-91E7-EAA4AB363246}"/>
    <cellStyle name="Vejica 2 9 4 2 4 3" xfId="12836" xr:uid="{18F248F9-0BBF-408D-9E5A-0B2DDFF341D4}"/>
    <cellStyle name="Vejica 2 9 4 2 4 3 2" xfId="18364" xr:uid="{D0A69B90-2A4F-4840-A2FC-612355D581E5}"/>
    <cellStyle name="Vejica 2 9 4 2 5" xfId="7542" xr:uid="{00000000-0005-0000-0000-00009E1D0000}"/>
    <cellStyle name="Vejica 2 9 4 2 5 2" xfId="7543" xr:uid="{00000000-0005-0000-0000-00009F1D0000}"/>
    <cellStyle name="Vejica 2 9 4 2 5 2 2" xfId="12839" xr:uid="{30925E8E-1184-43E7-A1D8-F7BD6DF89FB6}"/>
    <cellStyle name="Vejica 2 9 4 2 5 2 2 2" xfId="20834" xr:uid="{D9C72C59-E5DB-4DAC-95EE-7C71F79F9934}"/>
    <cellStyle name="Vejica 2 9 4 2 5 3" xfId="12838" xr:uid="{72A04403-5F46-4113-84AD-386263F653C0}"/>
    <cellStyle name="Vejica 2 9 4 2 5 3 2" xfId="24535" xr:uid="{982A9DBA-9C5D-4815-B3F7-37260C4817BB}"/>
    <cellStyle name="Vejica 2 9 4 2 6" xfId="7544" xr:uid="{00000000-0005-0000-0000-0000A01D0000}"/>
    <cellStyle name="Vejica 2 9 4 2 6 2" xfId="12840" xr:uid="{EEB14B4F-2F01-4525-A04E-8882F5E81CC3}"/>
    <cellStyle name="Vejica 2 9 4 2 6 2 2" xfId="23329" xr:uid="{38BD64DF-80DC-44C3-8507-3319F383A198}"/>
    <cellStyle name="Vejica 2 9 4 2 7" xfId="7545" xr:uid="{00000000-0005-0000-0000-0000A11D0000}"/>
    <cellStyle name="Vejica 2 9 4 2 7 2" xfId="17966" xr:uid="{8408CD76-57AE-46EE-BD2E-43B4D3691EC7}"/>
    <cellStyle name="Vejica 2 9 4 2 7 3" xfId="26289" xr:uid="{9997A4EC-CD49-412F-A40B-83D2A611B90F}"/>
    <cellStyle name="Vejica 2 9 4 2 8" xfId="7546" xr:uid="{00000000-0005-0000-0000-0000A21D0000}"/>
    <cellStyle name="Vejica 2 9 4 2 9" xfId="12832" xr:uid="{1B6A8B28-7AB8-467A-AA8E-2733CAA67D68}"/>
    <cellStyle name="Vejica 2 9 4 2 9 2" xfId="21489" xr:uid="{F022D27B-226B-42A7-8317-C7BC5A3C7AEC}"/>
    <cellStyle name="Vejica 2 9 4 3" xfId="7547" xr:uid="{00000000-0005-0000-0000-0000A31D0000}"/>
    <cellStyle name="Vejica 2 9 4 3 2" xfId="12841" xr:uid="{9133A6C1-F098-4D32-B8A8-C2C6DB7BB0C0}"/>
    <cellStyle name="Vejica 2 9 4 3 2 2" xfId="18365" xr:uid="{11F5A0DE-DD12-436C-87CE-34D7B608D7BB}"/>
    <cellStyle name="Vejica 2 9 4 4" xfId="7548" xr:uid="{00000000-0005-0000-0000-0000A41D0000}"/>
    <cellStyle name="Vejica 2 9 4 4 2" xfId="7549" xr:uid="{00000000-0005-0000-0000-0000A51D0000}"/>
    <cellStyle name="Vejica 2 9 4 4 2 2" xfId="12843" xr:uid="{D68DE0B2-011F-4490-99AB-F9EA94F7DB64}"/>
    <cellStyle name="Vejica 2 9 4 4 2 2 2" xfId="25979" xr:uid="{CB5EAAE9-1FF5-4ABD-83D6-8573E01E8D8A}"/>
    <cellStyle name="Vejica 2 9 4 4 3" xfId="12842" xr:uid="{B5467A5C-6980-4384-806D-D3AE4518BEC4}"/>
    <cellStyle name="Vejica 2 9 4 4 3 2" xfId="19081" xr:uid="{C299CD9C-D028-4269-8474-A2970B3EDFC2}"/>
    <cellStyle name="Vejica 2 9 4 5" xfId="7550" xr:uid="{00000000-0005-0000-0000-0000A61D0000}"/>
    <cellStyle name="Vejica 2 9 4 5 2" xfId="7551" xr:uid="{00000000-0005-0000-0000-0000A71D0000}"/>
    <cellStyle name="Vejica 2 9 4 5 2 2" xfId="12845" xr:uid="{B879D307-1753-4461-AD6F-7E621A0BA5EE}"/>
    <cellStyle name="Vejica 2 9 4 5 2 2 2" xfId="21488" xr:uid="{223D3ACF-E279-4A8A-98E3-6BA3C7F6C452}"/>
    <cellStyle name="Vejica 2 9 4 5 3" xfId="12844" xr:uid="{D5AE96DE-F257-42D1-AB89-1BCF41C6CEC9}"/>
    <cellStyle name="Vejica 2 9 4 5 3 2" xfId="23583" xr:uid="{EC494AE4-68D0-4F52-8E86-35E3C9681403}"/>
    <cellStyle name="Vejica 2 9 4 6" xfId="7552" xr:uid="{00000000-0005-0000-0000-0000A81D0000}"/>
    <cellStyle name="Vejica 2 9 4 6 2" xfId="7553" xr:uid="{00000000-0005-0000-0000-0000A91D0000}"/>
    <cellStyle name="Vejica 2 9 4 6 2 2" xfId="12847" xr:uid="{EAA42E98-02B0-44A7-99C8-05496FADE4FF}"/>
    <cellStyle name="Vejica 2 9 4 6 2 2 2" xfId="20942" xr:uid="{BCAAE034-56E2-4C43-B75A-E167D393E86D}"/>
    <cellStyle name="Vejica 2 9 4 6 3" xfId="12846" xr:uid="{3C69DF61-7C54-48E7-97FF-ADA93902EE0F}"/>
    <cellStyle name="Vejica 2 9 4 6 3 2" xfId="23788" xr:uid="{DDBFE0D6-1BC2-475C-8F00-D4E77CADE3D8}"/>
    <cellStyle name="Vejica 2 9 4 7" xfId="7554" xr:uid="{00000000-0005-0000-0000-0000AA1D0000}"/>
    <cellStyle name="Vejica 2 9 4 7 2" xfId="12848" xr:uid="{F6887050-9C16-46EC-8C3E-9125393B9983}"/>
    <cellStyle name="Vejica 2 9 4 7 2 2" xfId="23565" xr:uid="{7F658502-072E-4A50-A816-2316EEB24C0A}"/>
    <cellStyle name="Vejica 2 9 4 8" xfId="7555" xr:uid="{00000000-0005-0000-0000-0000AB1D0000}"/>
    <cellStyle name="Vejica 2 9 4 8 2" xfId="19747" xr:uid="{21244F71-E125-44DF-8455-9B3EA92FF177}"/>
    <cellStyle name="Vejica 2 9 4 8 3" xfId="20334" xr:uid="{C76F50C9-89B3-4E92-9CC8-1B2F6421878F}"/>
    <cellStyle name="Vejica 2 9 4 9" xfId="12831" xr:uid="{EFB44C35-0EB3-426C-9B48-B2B2C48E471E}"/>
    <cellStyle name="Vejica 2 9 4 9 2" xfId="19749" xr:uid="{8007B4EC-CBF9-4E0B-9826-2E2EE88A0CA2}"/>
    <cellStyle name="Vejica 2 9 5" xfId="7556" xr:uid="{00000000-0005-0000-0000-0000AC1D0000}"/>
    <cellStyle name="Vejica 2 9 5 2" xfId="7557" xr:uid="{00000000-0005-0000-0000-0000AD1D0000}"/>
    <cellStyle name="Vejica 2 9 5 2 2" xfId="12850" xr:uid="{53995E56-147A-453C-8AA7-C2247B809057}"/>
    <cellStyle name="Vejica 2 9 5 2 2 2" xfId="24349" xr:uid="{BF632089-B490-461F-B8EF-D55F4AB4DF62}"/>
    <cellStyle name="Vejica 2 9 5 3" xfId="7558" xr:uid="{00000000-0005-0000-0000-0000AE1D0000}"/>
    <cellStyle name="Vejica 2 9 5 3 2" xfId="7559" xr:uid="{00000000-0005-0000-0000-0000AF1D0000}"/>
    <cellStyle name="Vejica 2 9 5 3 2 2" xfId="12852" xr:uid="{C2549F15-F4D1-4BBA-8158-D0AFB6637C57}"/>
    <cellStyle name="Vejica 2 9 5 3 2 2 2" xfId="20904" xr:uid="{1FB98EA5-94B2-4D36-B220-22767D6BEA4F}"/>
    <cellStyle name="Vejica 2 9 5 3 3" xfId="12851" xr:uid="{1492733D-083B-40F6-83DF-AADF763B34EF}"/>
    <cellStyle name="Vejica 2 9 5 3 3 2" xfId="19073" xr:uid="{F91CD982-89EB-49EE-A7FE-0051445FD0C8}"/>
    <cellStyle name="Vejica 2 9 5 4" xfId="7560" xr:uid="{00000000-0005-0000-0000-0000B01D0000}"/>
    <cellStyle name="Vejica 2 9 5 4 2" xfId="7561" xr:uid="{00000000-0005-0000-0000-0000B11D0000}"/>
    <cellStyle name="Vejica 2 9 5 4 2 2" xfId="12854" xr:uid="{3BE830F8-695F-41F6-989F-76737070E19D}"/>
    <cellStyle name="Vejica 2 9 5 4 2 2 2" xfId="21486" xr:uid="{571825FA-FA6A-40DC-AFBD-B60D817A4211}"/>
    <cellStyle name="Vejica 2 9 5 4 3" xfId="12853" xr:uid="{30204950-1BC0-49C2-BFBB-9DBA1C43412E}"/>
    <cellStyle name="Vejica 2 9 5 4 3 2" xfId="18363" xr:uid="{B437A3C2-8D6A-4705-AFEB-24454E7DF2F2}"/>
    <cellStyle name="Vejica 2 9 5 5" xfId="7562" xr:uid="{00000000-0005-0000-0000-0000B21D0000}"/>
    <cellStyle name="Vejica 2 9 5 5 2" xfId="7563" xr:uid="{00000000-0005-0000-0000-0000B31D0000}"/>
    <cellStyle name="Vejica 2 9 5 5 2 2" xfId="12856" xr:uid="{FF1A9B6D-7FD9-47B9-823B-17A58E1CBED5}"/>
    <cellStyle name="Vejica 2 9 5 5 2 2 2" xfId="17594" xr:uid="{AC270A45-6573-42FC-981F-FC685AFA6EB5}"/>
    <cellStyle name="Vejica 2 9 5 5 3" xfId="12855" xr:uid="{97357C47-A842-4CF9-93F3-685EC3CCF2E4}"/>
    <cellStyle name="Vejica 2 9 5 5 3 2" xfId="22891" xr:uid="{2BA885A3-043B-42FD-85DD-5A4F561400FC}"/>
    <cellStyle name="Vejica 2 9 5 6" xfId="7564" xr:uid="{00000000-0005-0000-0000-0000B41D0000}"/>
    <cellStyle name="Vejica 2 9 5 6 2" xfId="12857" xr:uid="{40C8B510-85A1-4213-824D-B7643984EF7D}"/>
    <cellStyle name="Vejica 2 9 5 6 2 2" xfId="17964" xr:uid="{E882332C-6DCD-44E8-840C-2B31647E7641}"/>
    <cellStyle name="Vejica 2 9 5 7" xfId="7565" xr:uid="{00000000-0005-0000-0000-0000B51D0000}"/>
    <cellStyle name="Vejica 2 9 5 7 2" xfId="17249" xr:uid="{E118CB7F-9F64-4100-896F-E610F2CA2CB3}"/>
    <cellStyle name="Vejica 2 9 5 7 3" xfId="17391" xr:uid="{C7ACB618-38BE-4DD3-8EA1-A207E6DE8239}"/>
    <cellStyle name="Vejica 2 9 5 8" xfId="7566" xr:uid="{00000000-0005-0000-0000-0000B61D0000}"/>
    <cellStyle name="Vejica 2 9 5 9" xfId="12849" xr:uid="{D856CF55-99C2-45DA-BFE8-B4AFAD7F762B}"/>
    <cellStyle name="Vejica 2 9 5 9 2" xfId="17593" xr:uid="{0DDCFD11-D1AE-427D-9764-F3A50722388E}"/>
    <cellStyle name="Vejica 2 9 6" xfId="7567" xr:uid="{00000000-0005-0000-0000-0000B71D0000}"/>
    <cellStyle name="Vejica 2 9 6 2" xfId="12858" xr:uid="{DABD55B8-10BA-44D7-AAA8-A6DDB8B42015}"/>
    <cellStyle name="Vejica 2 9 6 2 2" xfId="24260" xr:uid="{BB663DCD-7C55-429A-92A6-81CD8B5E4D92}"/>
    <cellStyle name="Vejica 2 9 7" xfId="7568" xr:uid="{00000000-0005-0000-0000-0000B81D0000}"/>
    <cellStyle name="Vejica 2 9 7 2" xfId="7569" xr:uid="{00000000-0005-0000-0000-0000B91D0000}"/>
    <cellStyle name="Vejica 2 9 7 2 2" xfId="12860" xr:uid="{CFBA97F4-AC9F-4AFA-A5BC-373F448E8477}"/>
    <cellStyle name="Vejica 2 9 7 2 2 2" xfId="25978" xr:uid="{2BB312E2-B8BD-4CAB-AC19-06F9641846CB}"/>
    <cellStyle name="Vejica 2 9 7 3" xfId="12859" xr:uid="{B0470A91-7669-44C3-97DC-A9A708961C70}"/>
    <cellStyle name="Vejica 2 9 7 3 2" xfId="20617" xr:uid="{E0ADB0F6-C0AA-41C6-8A37-424863470351}"/>
    <cellStyle name="Vejica 2 9 8" xfId="7570" xr:uid="{00000000-0005-0000-0000-0000BA1D0000}"/>
    <cellStyle name="Vejica 2 9 8 2" xfId="7571" xr:uid="{00000000-0005-0000-0000-0000BB1D0000}"/>
    <cellStyle name="Vejica 2 9 8 2 2" xfId="12862" xr:uid="{7DF6D5E9-ED7D-4AB9-A7DD-4AB09B2F0BD2}"/>
    <cellStyle name="Vejica 2 9 8 2 2 2" xfId="21485" xr:uid="{18403A17-18DA-473C-B9CE-08FE9A10610B}"/>
    <cellStyle name="Vejica 2 9 8 3" xfId="12861" xr:uid="{CCF9E074-E598-4F99-8D6F-CC039604BE99}"/>
    <cellStyle name="Vejica 2 9 8 3 2" xfId="19746" xr:uid="{4D706A51-54D4-42AE-8BF5-9A2F675A6D8B}"/>
    <cellStyle name="Vejica 2 9 9" xfId="7572" xr:uid="{00000000-0005-0000-0000-0000BC1D0000}"/>
    <cellStyle name="Vejica 2 9 9 2" xfId="7573" xr:uid="{00000000-0005-0000-0000-0000BD1D0000}"/>
    <cellStyle name="Vejica 2 9 9 2 2" xfId="12864" xr:uid="{CCF2A869-A17D-4188-B7F4-97C27FC5413F}"/>
    <cellStyle name="Vejica 2 9 9 2 2 2" xfId="17591" xr:uid="{37019D1E-BE78-433A-9070-34C97DCAD9D9}"/>
    <cellStyle name="Vejica 2 9 9 3" xfId="12863" xr:uid="{D6EC95F8-E5E5-4BC4-AC95-7F880F8435F0}"/>
    <cellStyle name="Vejica 2 9 9 3 2" xfId="19078" xr:uid="{29769D77-7941-4169-8E37-6BBA7A0D9EE0}"/>
    <cellStyle name="Vejica 20" xfId="7574" xr:uid="{00000000-0005-0000-0000-0000BE1D0000}"/>
    <cellStyle name="Vejica 20 10" xfId="7575" xr:uid="{00000000-0005-0000-0000-0000BF1D0000}"/>
    <cellStyle name="Vejica 20 10 2" xfId="7576" xr:uid="{00000000-0005-0000-0000-0000C01D0000}"/>
    <cellStyle name="Vejica 20 10 2 2" xfId="12867" xr:uid="{A45FF0F0-02D6-41DC-B796-4E37B3243AB5}"/>
    <cellStyle name="Vejica 20 10 2 2 2" xfId="19745" xr:uid="{1CC8AA25-C0F6-45DC-BF43-B03CFAC77FB7}"/>
    <cellStyle name="Vejica 20 10 3" xfId="12866" xr:uid="{4EB62050-38F0-4CA5-8930-9DC525F7D473}"/>
    <cellStyle name="Vejica 20 10 3 2" xfId="22433" xr:uid="{90E56A1C-A03B-4B80-ACFB-12E9202DC7B9}"/>
    <cellStyle name="Vejica 20 11" xfId="7577" xr:uid="{00000000-0005-0000-0000-0000C11D0000}"/>
    <cellStyle name="Vejica 20 11 2" xfId="7578" xr:uid="{00000000-0005-0000-0000-0000C21D0000}"/>
    <cellStyle name="Vejica 20 11 2 2" xfId="12869" xr:uid="{1B7C15E7-8E47-4E9E-81E8-8F489B8A0227}"/>
    <cellStyle name="Vejica 20 11 2 2 2" xfId="19077" xr:uid="{1E7362A1-FB03-473A-8FE6-1F350F0D4474}"/>
    <cellStyle name="Vejica 20 11 3" xfId="12868" xr:uid="{2F40712C-089F-4E7B-B817-FE4680AA92CD}"/>
    <cellStyle name="Vejica 20 11 3 2" xfId="17592" xr:uid="{4411577B-FD26-400E-AAFA-FD64DC5D7B79}"/>
    <cellStyle name="Vejica 20 12" xfId="7579" xr:uid="{00000000-0005-0000-0000-0000C31D0000}"/>
    <cellStyle name="Vejica 20 12 2" xfId="12870" xr:uid="{5E652F0E-9D61-46F9-B527-5D162F41BFED}"/>
    <cellStyle name="Vejica 20 12 2 2" xfId="22348" xr:uid="{9D11D00B-CCA1-4D85-9369-3A0A03BB3A0F}"/>
    <cellStyle name="Vejica 20 13" xfId="7580" xr:uid="{00000000-0005-0000-0000-0000C41D0000}"/>
    <cellStyle name="Vejica 20 13 2" xfId="12871" xr:uid="{5A40392C-B071-4578-B47A-8F61F7175654}"/>
    <cellStyle name="Vejica 20 13 2 2" xfId="24284" xr:uid="{C6B18722-5F6B-4395-A012-EA15DB293A83}"/>
    <cellStyle name="Vejica 20 14" xfId="7581" xr:uid="{00000000-0005-0000-0000-0000C51D0000}"/>
    <cellStyle name="Vejica 20 14 2" xfId="18362" xr:uid="{A5C7A3BB-E096-4159-A08C-E14B7F68102E}"/>
    <cellStyle name="Vejica 20 14 3" xfId="20738" xr:uid="{58209F62-ADBE-4594-BFBE-3B2411FA8ED6}"/>
    <cellStyle name="Vejica 20 15" xfId="7582" xr:uid="{00000000-0005-0000-0000-0000C61D0000}"/>
    <cellStyle name="Vejica 20 15 2" xfId="19076" xr:uid="{B9A91958-6531-4035-955C-1A8C094A7055}"/>
    <cellStyle name="Vejica 20 15 3" xfId="19429" xr:uid="{D204FBAC-7651-4FB8-BE52-096D11E4CE52}"/>
    <cellStyle name="Vejica 20 15 3 2" xfId="27000" xr:uid="{18849384-1339-40C6-B056-3A1651D3C4FB}"/>
    <cellStyle name="Vejica 20 15 4" xfId="26872" xr:uid="{007AD2DD-CC84-443B-917D-490BDCE009FA}"/>
    <cellStyle name="Vejica 20 15 5" xfId="23046" xr:uid="{DEDED920-0FC4-4490-AD6E-F455611F2974}"/>
    <cellStyle name="Vejica 20 16" xfId="7583" xr:uid="{00000000-0005-0000-0000-0000C71D0000}"/>
    <cellStyle name="Vejica 20 17" xfId="12865" xr:uid="{B4A84D86-1584-4C41-B57F-0770D0811425}"/>
    <cellStyle name="Vejica 20 17 2" xfId="17963" xr:uid="{B04450F7-919D-40EB-8A9D-457A2BBAD874}"/>
    <cellStyle name="Vejica 20 2" xfId="7584" xr:uid="{00000000-0005-0000-0000-0000C81D0000}"/>
    <cellStyle name="Vejica 20 2 10" xfId="7585" xr:uid="{00000000-0005-0000-0000-0000C91D0000}"/>
    <cellStyle name="Vejica 20 2 11" xfId="12872" xr:uid="{CA5030F5-C915-4F0B-8AD1-8535B00DF130}"/>
    <cellStyle name="Vejica 20 2 11 2" xfId="19744" xr:uid="{C7CAFFFF-5500-4B50-ABD6-81ADF9A82A7B}"/>
    <cellStyle name="Vejica 20 2 2" xfId="7586" xr:uid="{00000000-0005-0000-0000-0000CA1D0000}"/>
    <cellStyle name="Vejica 20 2 2 2" xfId="7587" xr:uid="{00000000-0005-0000-0000-0000CB1D0000}"/>
    <cellStyle name="Vejica 20 2 2 2 2" xfId="12874" xr:uid="{C4E0BF03-6C2B-4395-9107-A92E6B61848D}"/>
    <cellStyle name="Vejica 20 2 2 2 2 2" xfId="24085" xr:uid="{8CC47C50-AF99-48CA-8042-8705FEE2790B}"/>
    <cellStyle name="Vejica 20 2 2 3" xfId="7588" xr:uid="{00000000-0005-0000-0000-0000CC1D0000}"/>
    <cellStyle name="Vejica 20 2 2 3 2" xfId="7589" xr:uid="{00000000-0005-0000-0000-0000CD1D0000}"/>
    <cellStyle name="Vejica 20 2 2 3 2 2" xfId="12876" xr:uid="{A06040A5-2EC3-4D83-B5E9-2D89C096ADAD}"/>
    <cellStyle name="Vejica 20 2 2 3 2 2 2" xfId="20902" xr:uid="{18400413-4183-49BF-9B6F-CA9C5858699D}"/>
    <cellStyle name="Vejica 20 2 2 3 3" xfId="12875" xr:uid="{52305E2C-5D5D-41BB-AA77-6ADBFCB27719}"/>
    <cellStyle name="Vejica 20 2 2 3 3 2" xfId="20618" xr:uid="{75EE8F07-7582-461A-92F9-CB5041BAC7CD}"/>
    <cellStyle name="Vejica 20 2 2 4" xfId="7590" xr:uid="{00000000-0005-0000-0000-0000CE1D0000}"/>
    <cellStyle name="Vejica 20 2 2 4 2" xfId="7591" xr:uid="{00000000-0005-0000-0000-0000CF1D0000}"/>
    <cellStyle name="Vejica 20 2 2 4 2 2" xfId="12878" xr:uid="{8EE1F4D9-A6F3-4A4A-82BF-9D84169663E8}"/>
    <cellStyle name="Vejica 20 2 2 4 2 2 2" xfId="20903" xr:uid="{72DA6E06-AE5F-4808-A550-C858E0A96F63}"/>
    <cellStyle name="Vejica 20 2 2 4 3" xfId="12877" xr:uid="{3D8C8B5E-2778-4532-A91C-3116C2D28376}"/>
    <cellStyle name="Vejica 20 2 2 4 3 2" xfId="21484" xr:uid="{63A7E160-C30D-4642-A4BB-7D2F65444753}"/>
    <cellStyle name="Vejica 20 2 2 5" xfId="7592" xr:uid="{00000000-0005-0000-0000-0000D01D0000}"/>
    <cellStyle name="Vejica 20 2 2 5 2" xfId="7593" xr:uid="{00000000-0005-0000-0000-0000D11D0000}"/>
    <cellStyle name="Vejica 20 2 2 5 2 2" xfId="12880" xr:uid="{D82A5F89-2360-466B-A415-9D7942D4454B}"/>
    <cellStyle name="Vejica 20 2 2 5 2 2 2" xfId="19743" xr:uid="{09410FE7-881E-4D62-9704-919727299D2E}"/>
    <cellStyle name="Vejica 20 2 2 5 3" xfId="12879" xr:uid="{03EDEC5A-B859-4B65-BD89-81CD952114FB}"/>
    <cellStyle name="Vejica 20 2 2 5 3 2" xfId="17617" xr:uid="{33A47002-BAFF-4BA1-BA29-FA4A09C5B3F4}"/>
    <cellStyle name="Vejica 20 2 2 6" xfId="7594" xr:uid="{00000000-0005-0000-0000-0000D21D0000}"/>
    <cellStyle name="Vejica 20 2 2 6 2" xfId="12881" xr:uid="{799BC228-F7F9-4182-92EE-F02DC0D1D311}"/>
    <cellStyle name="Vejica 20 2 2 6 2 2" xfId="22892" xr:uid="{6A0CF508-FAE4-4239-9509-7C0C1653DF1E}"/>
    <cellStyle name="Vejica 20 2 2 7" xfId="7595" xr:uid="{00000000-0005-0000-0000-0000D31D0000}"/>
    <cellStyle name="Vejica 20 2 2 7 2" xfId="21483" xr:uid="{C4DF2175-6A2E-4361-ACD1-B73D6F94BCB5}"/>
    <cellStyle name="Vejica 20 2 2 7 3" xfId="22653" xr:uid="{DD51BD8C-E34C-4350-9671-9FC55E2EF2DE}"/>
    <cellStyle name="Vejica 20 2 2 8" xfId="7596" xr:uid="{00000000-0005-0000-0000-0000D41D0000}"/>
    <cellStyle name="Vejica 20 2 2 9" xfId="12873" xr:uid="{2BD56B56-1493-4D6E-9269-0256F183704E}"/>
    <cellStyle name="Vejica 20 2 2 9 2" xfId="17962" xr:uid="{7AC452CC-2EF1-4131-9FA8-B9E7A00126C6}"/>
    <cellStyle name="Vejica 20 2 3" xfId="7597" xr:uid="{00000000-0005-0000-0000-0000D51D0000}"/>
    <cellStyle name="Vejica 20 2 3 2" xfId="12882" xr:uid="{21D867E1-4D54-45EA-A83C-0F2007455556}"/>
    <cellStyle name="Vejica 20 2 3 2 2" xfId="24602" xr:uid="{4AEB97CE-73DD-4F84-908C-0F79E4C5C608}"/>
    <cellStyle name="Vejica 20 2 4" xfId="7598" xr:uid="{00000000-0005-0000-0000-0000D61D0000}"/>
    <cellStyle name="Vejica 20 2 4 2" xfId="7599" xr:uid="{00000000-0005-0000-0000-0000D71D0000}"/>
    <cellStyle name="Vejica 20 2 4 2 2" xfId="12884" xr:uid="{DDA1C3AF-4458-4A7A-86F7-1CAB81C142BF}"/>
    <cellStyle name="Vejica 20 2 4 2 2 2" xfId="18360" xr:uid="{0F078AD5-B956-4755-B5E3-D14D313B1989}"/>
    <cellStyle name="Vejica 20 2 4 3" xfId="12883" xr:uid="{EF5EC1C9-3D36-489E-B102-2F856B51AF4D}"/>
    <cellStyle name="Vejica 20 2 4 3 2" xfId="17960" xr:uid="{AC59821E-7F4A-468C-AF08-EC72AAAB01EF}"/>
    <cellStyle name="Vejica 20 2 5" xfId="7600" xr:uid="{00000000-0005-0000-0000-0000D81D0000}"/>
    <cellStyle name="Vejica 20 2 5 2" xfId="7601" xr:uid="{00000000-0005-0000-0000-0000D91D0000}"/>
    <cellStyle name="Vejica 20 2 5 2 2" xfId="12886" xr:uid="{900B2F92-9784-4FB9-96EB-68506C3A3B26}"/>
    <cellStyle name="Vejica 20 2 5 2 2 2" xfId="23326" xr:uid="{DFBF0522-CE0E-491A-B8B9-945E07CF34B7}"/>
    <cellStyle name="Vejica 20 2 5 3" xfId="12885" xr:uid="{663CD216-E201-4BD2-B8C7-4E18995B01F2}"/>
    <cellStyle name="Vejica 20 2 5 3 2" xfId="19075" xr:uid="{16406C74-F3C8-48C0-BCED-C3F9BEFCE048}"/>
    <cellStyle name="Vejica 20 2 6" xfId="7602" xr:uid="{00000000-0005-0000-0000-0000DA1D0000}"/>
    <cellStyle name="Vejica 20 2 6 2" xfId="7603" xr:uid="{00000000-0005-0000-0000-0000DB1D0000}"/>
    <cellStyle name="Vejica 20 2 6 2 2" xfId="12888" xr:uid="{ECFDE3A5-E69F-4BE6-A35A-E45011CDED7B}"/>
    <cellStyle name="Vejica 20 2 6 2 2 2" xfId="23072" xr:uid="{25B6BAD9-7999-4D9B-B90C-B0AAC6CE9C14}"/>
    <cellStyle name="Vejica 20 2 6 3" xfId="12887" xr:uid="{24A74DE6-1148-44C6-8F03-B77D7E043213}"/>
    <cellStyle name="Vejica 20 2 6 3 2" xfId="19742" xr:uid="{38E55078-A714-4DB2-9482-054C56CAEE03}"/>
    <cellStyle name="Vejica 20 2 7" xfId="7604" xr:uid="{00000000-0005-0000-0000-0000DC1D0000}"/>
    <cellStyle name="Vejica 20 2 7 2" xfId="12889" xr:uid="{590EED2A-B5E1-4AD6-A0A3-AF3B93072FBD}"/>
    <cellStyle name="Vejica 20 2 7 2 2" xfId="21482" xr:uid="{381F6388-E471-42FF-8E01-63516E2F78E1}"/>
    <cellStyle name="Vejica 20 2 8" xfId="7605" xr:uid="{00000000-0005-0000-0000-0000DD1D0000}"/>
    <cellStyle name="Vejica 20 2 8 2" xfId="12890" xr:uid="{24794FA7-DE91-42A9-AFDD-B2E929AC6E4E}"/>
    <cellStyle name="Vejica 20 2 8 2 2" xfId="17589" xr:uid="{965FC454-F9CE-4383-AE07-28A09F983754}"/>
    <cellStyle name="Vejica 20 2 9" xfId="7606" xr:uid="{00000000-0005-0000-0000-0000DE1D0000}"/>
    <cellStyle name="Vejica 20 2 9 2" xfId="22744" xr:uid="{6BAB3FEC-9E7B-438C-BFFA-320BE53FD055}"/>
    <cellStyle name="Vejica 20 2 9 3" xfId="18919" xr:uid="{DF2E448F-C217-489E-BFB4-7E6A20AD4808}"/>
    <cellStyle name="Vejica 20 3" xfId="7607" xr:uid="{00000000-0005-0000-0000-0000DF1D0000}"/>
    <cellStyle name="Vejica 20 3 2" xfId="7608" xr:uid="{00000000-0005-0000-0000-0000E01D0000}"/>
    <cellStyle name="Vejica 20 3 2 2" xfId="12892" xr:uid="{6CD4ECDE-F735-4421-A08E-21FD0A0332F6}"/>
    <cellStyle name="Vejica 20 3 2 2 2" xfId="24351" xr:uid="{AEAE7992-D95B-4890-8F8B-E57F71BB1FB9}"/>
    <cellStyle name="Vejica 20 3 3" xfId="7609" xr:uid="{00000000-0005-0000-0000-0000E11D0000}"/>
    <cellStyle name="Vejica 20 3 3 2" xfId="12893" xr:uid="{4F273110-E91E-4341-AB27-C9BB45AFF5C8}"/>
    <cellStyle name="Vejica 20 3 3 2 2" xfId="22432" xr:uid="{89E33800-1058-45C4-A30E-D15F0A2BAAC4}"/>
    <cellStyle name="Vejica 20 3 4" xfId="7610" xr:uid="{00000000-0005-0000-0000-0000E21D0000}"/>
    <cellStyle name="Vejica 20 3 4 2" xfId="12894" xr:uid="{F3317EC0-DD6C-47CD-A81C-FF11E55E2E16}"/>
    <cellStyle name="Vejica 20 3 4 2 2" xfId="23790" xr:uid="{3F8025A6-4820-4161-B646-8DCABF584BA7}"/>
    <cellStyle name="Vejica 20 3 5" xfId="7611" xr:uid="{00000000-0005-0000-0000-0000E31D0000}"/>
    <cellStyle name="Vejica 20 3 5 2" xfId="17590" xr:uid="{19091519-5245-4BD6-8A2D-E04E06BCF4E5}"/>
    <cellStyle name="Vejica 20 3 5 3" xfId="21981" xr:uid="{7FB681F6-89C5-4110-B15C-880FDE1686E2}"/>
    <cellStyle name="Vejica 20 3 6" xfId="7612" xr:uid="{00000000-0005-0000-0000-0000E41D0000}"/>
    <cellStyle name="Vejica 20 3 7" xfId="12891" xr:uid="{16F492C5-0669-4B1A-8E79-5C3E5F06C1CA}"/>
    <cellStyle name="Vejica 20 3 7 2" xfId="19074" xr:uid="{D9282F1B-BB5D-4CBF-9BFE-B5B6B029517C}"/>
    <cellStyle name="Vejica 20 4" xfId="7613" xr:uid="{00000000-0005-0000-0000-0000E51D0000}"/>
    <cellStyle name="Vejica 20 4 2" xfId="12895" xr:uid="{065F5DA6-EFAE-45F7-866E-104305561209}"/>
    <cellStyle name="Vejica 20 4 2 2" xfId="21627" xr:uid="{81D7D2D9-9989-47D6-8898-A7488D7DA981}"/>
    <cellStyle name="Vejica 20 5" xfId="7614" xr:uid="{00000000-0005-0000-0000-0000E61D0000}"/>
    <cellStyle name="Vejica 20 5 2" xfId="7615" xr:uid="{00000000-0005-0000-0000-0000E71D0000}"/>
    <cellStyle name="Vejica 20 5 2 2" xfId="12897" xr:uid="{077984C2-405B-4802-9B37-3197071F989A}"/>
    <cellStyle name="Vejica 20 5 2 2 2" xfId="24259" xr:uid="{E1E39B9D-D3DF-427D-A5B7-A46B7C47332C}"/>
    <cellStyle name="Vejica 20 5 3" xfId="12896" xr:uid="{A1D91271-3B6D-496E-B846-86FBD3B5C2AA}"/>
    <cellStyle name="Vejica 20 5 3 2" xfId="23560" xr:uid="{729CD7DB-583C-4817-B749-F7A0CE7587A6}"/>
    <cellStyle name="Vejica 20 6" xfId="7616" xr:uid="{00000000-0005-0000-0000-0000E81D0000}"/>
    <cellStyle name="Vejica 20 6 2" xfId="7617" xr:uid="{00000000-0005-0000-0000-0000E91D0000}"/>
    <cellStyle name="Vejica 20 6 2 2" xfId="7618" xr:uid="{00000000-0005-0000-0000-0000EA1D0000}"/>
    <cellStyle name="Vejica 20 6 2 2 2" xfId="12900" xr:uid="{9D616FA0-3BF5-4506-A385-9BC43DD6E4F1}"/>
    <cellStyle name="Vejica 20 6 2 2 2 2" xfId="17248" xr:uid="{6F30DCBC-AB70-4D83-9247-8054BDEFD3FC}"/>
    <cellStyle name="Vejica 20 6 2 3" xfId="12899" xr:uid="{404FA369-C0E5-4692-BE57-82B9FB875656}"/>
    <cellStyle name="Vejica 20 6 2 3 2" xfId="21481" xr:uid="{E27AA86A-BF6F-42FA-A595-D06A6CEF7BC6}"/>
    <cellStyle name="Vejica 20 6 3" xfId="7619" xr:uid="{00000000-0005-0000-0000-0000EB1D0000}"/>
    <cellStyle name="Vejica 20 6 3 2" xfId="7620" xr:uid="{00000000-0005-0000-0000-0000EC1D0000}"/>
    <cellStyle name="Vejica 20 6 3 2 2" xfId="7621" xr:uid="{00000000-0005-0000-0000-0000ED1D0000}"/>
    <cellStyle name="Vejica 20 6 3 2 2 2" xfId="12903" xr:uid="{5EB35E18-0DEA-4CE1-BD65-969885BF1411}"/>
    <cellStyle name="Vejica 20 6 3 2 2 2 2" xfId="22367" xr:uid="{5D46A90E-D8C8-482C-AE65-DDD8A24D3A72}"/>
    <cellStyle name="Vejica 20 6 3 2 3" xfId="12902" xr:uid="{663F6CF3-DF11-4EF9-9425-156CF15B0422}"/>
    <cellStyle name="Vejica 20 6 3 2 3 2" xfId="18361" xr:uid="{0F1EF242-73A3-4120-B8AA-B0D16F1B3FDA}"/>
    <cellStyle name="Vejica 20 6 3 3" xfId="7622" xr:uid="{00000000-0005-0000-0000-0000EE1D0000}"/>
    <cellStyle name="Vejica 20 6 3 3 2" xfId="7623" xr:uid="{00000000-0005-0000-0000-0000EF1D0000}"/>
    <cellStyle name="Vejica 20 6 3 3 2 2" xfId="12905" xr:uid="{D4ADC230-3E0D-4CD1-98DC-C82465BB4411}"/>
    <cellStyle name="Vejica 20 6 3 3 2 2 2" xfId="24258" xr:uid="{67462F21-2E3A-43D1-80BD-F24EA4DEE6D0}"/>
    <cellStyle name="Vejica 20 6 3 3 3" xfId="12904" xr:uid="{505A21E1-0C48-4B3B-B325-5E6D498D7971}"/>
    <cellStyle name="Vejica 20 6 3 3 3 2" xfId="19176" xr:uid="{D41E6444-B677-43F6-BB7B-9D39C0BD4327}"/>
    <cellStyle name="Vejica 20 6 3 4" xfId="7624" xr:uid="{00000000-0005-0000-0000-0000F01D0000}"/>
    <cellStyle name="Vejica 20 6 3 4 2" xfId="12906" xr:uid="{5BC9DA3C-25B0-40FD-BE55-0B01C3398E83}"/>
    <cellStyle name="Vejica 20 6 3 4 2 2" xfId="19741" xr:uid="{C6B5A041-BBE6-4FFD-9E53-26C7CA24F511}"/>
    <cellStyle name="Vejica 20 6 3 5" xfId="12901" xr:uid="{2764A16C-CCEC-4DF6-A244-215E731EB731}"/>
    <cellStyle name="Vejica 20 6 3 5 2" xfId="21604" xr:uid="{2BAA1D67-13F4-4EAE-8853-27B5531D2A8F}"/>
    <cellStyle name="Vejica 20 6 4" xfId="7625" xr:uid="{00000000-0005-0000-0000-0000F11D0000}"/>
    <cellStyle name="Vejica 20 6 4 2" xfId="12907" xr:uid="{4B1DA916-8EAC-4C34-9829-C1E303C99E42}"/>
    <cellStyle name="Vejica 20 6 4 2 2" xfId="22893" xr:uid="{2F7C85D4-A814-49F4-A614-88DFD445F23D}"/>
    <cellStyle name="Vejica 20 6 5" xfId="7626" xr:uid="{00000000-0005-0000-0000-0000F21D0000}"/>
    <cellStyle name="Vejica 20 6 5 2" xfId="15397" xr:uid="{0B89AA78-1B9B-4D33-A220-490664BDC967}"/>
    <cellStyle name="Vejica 20 6 5 2 2" xfId="25513" xr:uid="{71F07BBD-773E-4E3B-AAD3-06BDC4893B2D}"/>
    <cellStyle name="Vejica 20 6 5 2 3" xfId="17247" xr:uid="{5FD88832-C3EE-4341-A2F7-9FDE957A39F7}"/>
    <cellStyle name="Vejica 20 6 5 3" xfId="25892" xr:uid="{306FFB32-FCEA-47A7-9051-8A6031BB0343}"/>
    <cellStyle name="Vejica 20 6 5 3 2" xfId="26942" xr:uid="{1C99EA2D-5AA2-4924-AED4-73F65123B10A}"/>
    <cellStyle name="Vejica 20 6 5 4" xfId="26901" xr:uid="{E5CF23D4-6441-4C9D-B068-954221F9045D}"/>
    <cellStyle name="Vejica 20 6 5 5" xfId="27386" xr:uid="{DF793ECF-BA19-42C4-B994-021F748D9866}"/>
    <cellStyle name="Vejica 20 6 6" xfId="7627" xr:uid="{00000000-0005-0000-0000-0000F31D0000}"/>
    <cellStyle name="Vejica 20 6 6 2" xfId="16673" xr:uid="{6C886084-916D-4FA7-A766-7F17B3617B6E}"/>
    <cellStyle name="Vejica 20 6 6 2 2" xfId="25542" xr:uid="{8572ED1C-E2A7-442F-AD22-B4D3996966F9}"/>
    <cellStyle name="Vejica 20 6 6 3" xfId="25921" xr:uid="{F296214C-6D94-44F4-A46C-1A3EFCDC7BB5}"/>
    <cellStyle name="Vejica 20 6 6 4" xfId="27415" xr:uid="{5AA5DF85-074F-44F1-931C-D9605E5FF9CA}"/>
    <cellStyle name="Vejica 20 6 7" xfId="16732" xr:uid="{A11555A0-D9FA-43E4-B52A-57906507BC33}"/>
    <cellStyle name="Vejica 20 6 7 2" xfId="25011" xr:uid="{5C32B2FF-9607-4FFD-A750-219B80247F5A}"/>
    <cellStyle name="Vejica 20 6 7 3" xfId="25571" xr:uid="{07F296A2-C342-44DB-9FAB-EB7069D06AA1}"/>
    <cellStyle name="Vejica 20 6 7 4" xfId="22896" xr:uid="{DD351294-D77A-4B67-84C6-F38869066296}"/>
    <cellStyle name="Vejica 20 6 7 5" xfId="17961" xr:uid="{3ECD5D47-C1F9-4249-9F25-2E2510582C13}"/>
    <cellStyle name="Vejica 20 6 8" xfId="12898" xr:uid="{AAB98939-08F8-4C9A-965B-B60CA1C68D06}"/>
    <cellStyle name="Vejica 20 7" xfId="7628" xr:uid="{00000000-0005-0000-0000-0000F41D0000}"/>
    <cellStyle name="Vejica 20 7 2" xfId="7629" xr:uid="{00000000-0005-0000-0000-0000F51D0000}"/>
    <cellStyle name="Vejica 20 7 2 2" xfId="12909" xr:uid="{109CE967-31AA-4F01-AFCD-A04DF84E553F}"/>
    <cellStyle name="Vejica 20 7 2 2 2" xfId="18359" xr:uid="{42AE8A0F-C67E-4889-9399-35E928D3F3DB}"/>
    <cellStyle name="Vejica 20 7 3" xfId="12908" xr:uid="{CEDA6520-A92C-418D-B65D-45FC67486663}"/>
    <cellStyle name="Vejica 20 7 3 2" xfId="19740" xr:uid="{F5286EE2-D235-4135-B760-FE8FB1113912}"/>
    <cellStyle name="Vejica 20 8" xfId="7630" xr:uid="{00000000-0005-0000-0000-0000F61D0000}"/>
    <cellStyle name="Vejica 20 8 2" xfId="7631" xr:uid="{00000000-0005-0000-0000-0000F71D0000}"/>
    <cellStyle name="Vejica 20 8 2 2" xfId="12911" xr:uid="{341BD657-9F91-4980-A71F-C63EF69D20DF}"/>
    <cellStyle name="Vejica 20 8 2 2 2" xfId="23142" xr:uid="{9E997266-A3D9-421F-95EF-DDB39036A175}"/>
    <cellStyle name="Vejica 20 8 3" xfId="12910" xr:uid="{4BCEE044-62C6-40EA-A563-9761394A3EFD}"/>
    <cellStyle name="Vejica 20 8 3 2" xfId="21480" xr:uid="{8F39C917-6190-49DF-BD32-3155851ADD0F}"/>
    <cellStyle name="Vejica 20 9" xfId="7632" xr:uid="{00000000-0005-0000-0000-0000F81D0000}"/>
    <cellStyle name="Vejica 20 9 2" xfId="12912" xr:uid="{C96363B5-1DDD-447C-90BB-ABD3668541CF}"/>
    <cellStyle name="Vejica 20 9 2 2" xfId="23545" xr:uid="{4022C23D-0A1E-4BEE-A67C-4EEAF33D5947}"/>
    <cellStyle name="Vejica 21" xfId="7633" xr:uid="{00000000-0005-0000-0000-0000F91D0000}"/>
    <cellStyle name="Vejica 21 10" xfId="7634" xr:uid="{00000000-0005-0000-0000-0000FA1D0000}"/>
    <cellStyle name="Vejica 21 10 2" xfId="7635" xr:uid="{00000000-0005-0000-0000-0000FB1D0000}"/>
    <cellStyle name="Vejica 21 10 2 2" xfId="12915" xr:uid="{D269938B-B6D6-4B20-AAB3-D05C6AFDE4F9}"/>
    <cellStyle name="Vejica 21 10 2 2 2" xfId="17245" xr:uid="{913E58F6-E271-4AAD-89B9-87547E229835}"/>
    <cellStyle name="Vejica 21 10 3" xfId="12914" xr:uid="{A9C43AE5-A5D8-4A53-AFD4-F61AE30DDACF}"/>
    <cellStyle name="Vejica 21 10 3 2" xfId="24350" xr:uid="{19221098-0F5F-416C-B86A-C47DC0288582}"/>
    <cellStyle name="Vejica 21 11" xfId="7636" xr:uid="{00000000-0005-0000-0000-0000FC1D0000}"/>
    <cellStyle name="Vejica 21 11 2" xfId="7637" xr:uid="{00000000-0005-0000-0000-0000FD1D0000}"/>
    <cellStyle name="Vejica 21 11 2 2" xfId="12917" xr:uid="{8D693655-A61C-4710-B276-BEE5C410AE7F}"/>
    <cellStyle name="Vejica 21 11 2 2 2" xfId="19739" xr:uid="{F3BFD18E-1D74-4350-BEA4-B5DED709FAEF}"/>
    <cellStyle name="Vejica 21 11 3" xfId="12916" xr:uid="{7D945D6F-3129-4BDF-AC06-5D93FBAFD2A7}"/>
    <cellStyle name="Vejica 21 11 3 2" xfId="18358" xr:uid="{12304836-4361-498A-AAC9-F05CF2F14144}"/>
    <cellStyle name="Vejica 21 12" xfId="7638" xr:uid="{00000000-0005-0000-0000-0000FE1D0000}"/>
    <cellStyle name="Vejica 21 12 2" xfId="12918" xr:uid="{C7B2D47E-8965-45AD-93D6-38182A95C24D}"/>
    <cellStyle name="Vejica 21 12 2 2" xfId="23792" xr:uid="{D5DFDFA2-6AE0-4507-BF8D-F7B2E62F0799}"/>
    <cellStyle name="Vejica 21 13" xfId="7639" xr:uid="{00000000-0005-0000-0000-0000FF1D0000}"/>
    <cellStyle name="Vejica 21 13 2" xfId="12919" xr:uid="{A96FAB04-DB02-4726-996E-8144414F6ADA}"/>
    <cellStyle name="Vejica 21 13 2 2" xfId="20619" xr:uid="{1AC4E42C-58CD-4F8F-8EFC-D0A97E7C906B}"/>
    <cellStyle name="Vejica 21 14" xfId="7640" xr:uid="{00000000-0005-0000-0000-0000001E0000}"/>
    <cellStyle name="Vejica 21 14 2" xfId="19738" xr:uid="{FBE7DFFE-1573-46CB-9A86-A80A780A6CF4}"/>
    <cellStyle name="Vejica 21 14 3" xfId="20333" xr:uid="{024195EA-B978-4B76-9707-515C264BF722}"/>
    <cellStyle name="Vejica 21 15" xfId="7641" xr:uid="{00000000-0005-0000-0000-0000011E0000}"/>
    <cellStyle name="Vejica 21 15 2" xfId="17585" xr:uid="{C334272B-5AA0-49E0-966A-6C0038D0B9CD}"/>
    <cellStyle name="Vejica 21 15 3" xfId="18176" xr:uid="{C1B8ACD5-ED20-4EC5-9623-0074AE41E55A}"/>
    <cellStyle name="Vejica 21 15 3 2" xfId="26999" xr:uid="{F53BDA65-16F2-4F3F-8888-ADF3B57D2E4B}"/>
    <cellStyle name="Vejica 21 15 4" xfId="26873" xr:uid="{5961F539-00A7-4CA1-A9A0-5F00269E1FA5}"/>
    <cellStyle name="Vejica 21 15 5" xfId="23267" xr:uid="{0A1B7E1B-02AE-4D05-B83D-FD10A92F5ACC}"/>
    <cellStyle name="Vejica 21 16" xfId="7642" xr:uid="{00000000-0005-0000-0000-0000021E0000}"/>
    <cellStyle name="Vejica 21 17" xfId="12913" xr:uid="{06578855-3615-4E35-B21A-B4ECCA8C5F7E}"/>
    <cellStyle name="Vejica 21 17 2" xfId="17586" xr:uid="{0C1ABDFF-A7BA-45C7-AB61-13D1B8C9AA7F}"/>
    <cellStyle name="Vejica 21 2" xfId="7643" xr:uid="{00000000-0005-0000-0000-0000031E0000}"/>
    <cellStyle name="Vejica 21 2 10" xfId="7644" xr:uid="{00000000-0005-0000-0000-0000041E0000}"/>
    <cellStyle name="Vejica 21 2 11" xfId="12920" xr:uid="{B9EB6EB6-E7C3-4ED2-8B2B-8A3489629CA2}"/>
    <cellStyle name="Vejica 21 2 11 2" xfId="23035" xr:uid="{8F6988FD-6477-4FD4-B16D-24F21F53697F}"/>
    <cellStyle name="Vejica 21 2 2" xfId="7645" xr:uid="{00000000-0005-0000-0000-0000051E0000}"/>
    <cellStyle name="Vejica 21 2 2 2" xfId="7646" xr:uid="{00000000-0005-0000-0000-0000061E0000}"/>
    <cellStyle name="Vejica 21 2 2 2 2" xfId="12922" xr:uid="{0AD6BBA8-4F43-47E2-81D8-A5316BF959D5}"/>
    <cellStyle name="Vejica 21 2 2 2 2 2" xfId="19737" xr:uid="{1380DFDF-6466-4816-9B00-2C1F488B544C}"/>
    <cellStyle name="Vejica 21 2 2 3" xfId="7647" xr:uid="{00000000-0005-0000-0000-0000071E0000}"/>
    <cellStyle name="Vejica 21 2 2 3 2" xfId="7648" xr:uid="{00000000-0005-0000-0000-0000081E0000}"/>
    <cellStyle name="Vejica 21 2 2 3 2 2" xfId="12924" xr:uid="{7C3F06E8-710F-44B9-9A63-461ACFC9810F}"/>
    <cellStyle name="Vejica 21 2 2 3 2 2 2" xfId="20620" xr:uid="{DCFBDADE-AE87-454D-8CA0-2FC8A35C8E1E}"/>
    <cellStyle name="Vejica 21 2 2 3 3" xfId="12923" xr:uid="{A3EC6371-FCF7-42F5-9280-8C06BB6512FB}"/>
    <cellStyle name="Vejica 21 2 2 3 3 2" xfId="22167" xr:uid="{640D1308-77A5-4DFE-A7AD-AB0DC027DEBA}"/>
    <cellStyle name="Vejica 21 2 2 4" xfId="7649" xr:uid="{00000000-0005-0000-0000-0000091E0000}"/>
    <cellStyle name="Vejica 21 2 2 4 2" xfId="7650" xr:uid="{00000000-0005-0000-0000-00000A1E0000}"/>
    <cellStyle name="Vejica 21 2 2 4 2 2" xfId="12926" xr:uid="{89337A4F-3FD5-42D8-A82A-AF1A0F51A8F1}"/>
    <cellStyle name="Vejica 21 2 2 4 2 2 2" xfId="17244" xr:uid="{DB43AAA2-EF31-4ED7-84DC-248E01CB5CC0}"/>
    <cellStyle name="Vejica 21 2 2 4 3" xfId="12925" xr:uid="{7432FB4E-F488-46C8-9D2A-B52631BE22DA}"/>
    <cellStyle name="Vejica 21 2 2 4 3 2" xfId="24286" xr:uid="{BBC87E5B-7EAF-4CD0-81D0-6B5FF6C39DC9}"/>
    <cellStyle name="Vejica 21 2 2 5" xfId="7651" xr:uid="{00000000-0005-0000-0000-00000B1E0000}"/>
    <cellStyle name="Vejica 21 2 2 5 2" xfId="7652" xr:uid="{00000000-0005-0000-0000-00000C1E0000}"/>
    <cellStyle name="Vejica 21 2 2 5 2 2" xfId="12928" xr:uid="{1D516F41-003B-40A5-A5F8-2795232CCE50}"/>
    <cellStyle name="Vejica 21 2 2 5 2 2 2" xfId="23074" xr:uid="{F6947768-8F36-4755-B06F-F90AC7CC0EDC}"/>
    <cellStyle name="Vejica 21 2 2 5 3" xfId="12927" xr:uid="{C2BC74B5-81E5-418A-ADDD-CE2B22D192A1}"/>
    <cellStyle name="Vejica 21 2 2 5 3 2" xfId="19218" xr:uid="{D1B31F8F-9E19-43AD-A5F4-9B10A1877EA1}"/>
    <cellStyle name="Vejica 21 2 2 6" xfId="7653" xr:uid="{00000000-0005-0000-0000-00000D1E0000}"/>
    <cellStyle name="Vejica 21 2 2 6 2" xfId="12929" xr:uid="{519355C3-6966-4033-AD86-7712D7874D82}"/>
    <cellStyle name="Vejica 21 2 2 6 2 2" xfId="18357" xr:uid="{C4E19513-F988-4B8A-B2D2-22942D57903D}"/>
    <cellStyle name="Vejica 21 2 2 7" xfId="7654" xr:uid="{00000000-0005-0000-0000-00000E1E0000}"/>
    <cellStyle name="Vejica 21 2 2 7 2" xfId="21581" xr:uid="{E9CE2CE4-3D74-40BA-A373-E70EA515338D}"/>
    <cellStyle name="Vejica 21 2 2 7 3" xfId="22997" xr:uid="{9E702675-1967-4FA7-A0A9-6D87E78F4A74}"/>
    <cellStyle name="Vejica 21 2 2 8" xfId="7655" xr:uid="{00000000-0005-0000-0000-00000F1E0000}"/>
    <cellStyle name="Vejica 21 2 2 9" xfId="12921" xr:uid="{FF407DA6-F2CE-4AEB-AC5E-60F699043C11}"/>
    <cellStyle name="Vejica 21 2 2 9 2" xfId="18356" xr:uid="{C1C73FBD-558C-4E8B-A5EC-D7C39903E01F}"/>
    <cellStyle name="Vejica 21 2 3" xfId="7656" xr:uid="{00000000-0005-0000-0000-0000101E0000}"/>
    <cellStyle name="Vejica 21 2 3 2" xfId="12930" xr:uid="{D69B951E-970A-4F4E-9B91-E709B57B68EE}"/>
    <cellStyle name="Vejica 21 2 3 2 2" xfId="20621" xr:uid="{AEE839C8-D350-4E0B-89BC-CBEC8939DF5D}"/>
    <cellStyle name="Vejica 21 2 4" xfId="7657" xr:uid="{00000000-0005-0000-0000-0000111E0000}"/>
    <cellStyle name="Vejica 21 2 4 2" xfId="7658" xr:uid="{00000000-0005-0000-0000-0000121E0000}"/>
    <cellStyle name="Vejica 21 2 4 2 2" xfId="12932" xr:uid="{93D77A82-4D7B-484A-840A-D47C1741B1DA}"/>
    <cellStyle name="Vejica 21 2 4 2 2 2" xfId="19736" xr:uid="{437306DC-0963-4D13-909F-00F98467FF56}"/>
    <cellStyle name="Vejica 21 2 4 3" xfId="12931" xr:uid="{D9D28842-BCF8-4163-998E-CC49F8DA7EC6}"/>
    <cellStyle name="Vejica 21 2 4 3 2" xfId="23327" xr:uid="{3290B55D-24B2-4C3F-B9FE-2296E7BD3E62}"/>
    <cellStyle name="Vejica 21 2 5" xfId="7659" xr:uid="{00000000-0005-0000-0000-0000131E0000}"/>
    <cellStyle name="Vejica 21 2 5 2" xfId="7660" xr:uid="{00000000-0005-0000-0000-0000141E0000}"/>
    <cellStyle name="Vejica 21 2 5 2 2" xfId="12934" xr:uid="{50588B38-92EE-4697-820E-7048485B5269}"/>
    <cellStyle name="Vejica 21 2 5 2 2 2" xfId="22890" xr:uid="{3CD2E810-9899-4E2F-8F2F-79787D0B4B97}"/>
    <cellStyle name="Vejica 21 2 5 3" xfId="12933" xr:uid="{657B1FCA-7136-4A7F-8210-E9BB19BE9DD5}"/>
    <cellStyle name="Vejica 21 2 5 3 2" xfId="17584" xr:uid="{4979CA1D-CA01-458E-AD68-86151E9564AB}"/>
    <cellStyle name="Vejica 21 2 6" xfId="7661" xr:uid="{00000000-0005-0000-0000-0000151E0000}"/>
    <cellStyle name="Vejica 21 2 6 2" xfId="7662" xr:uid="{00000000-0005-0000-0000-0000161E0000}"/>
    <cellStyle name="Vejica 21 2 6 2 2" xfId="12936" xr:uid="{FC35D5AB-A53D-41BC-AD2E-7EE54FEB4431}"/>
    <cellStyle name="Vejica 21 2 6 2 2 2" xfId="24084" xr:uid="{EA500F56-DE3B-4582-BF09-C2D37F0815B4}"/>
    <cellStyle name="Vejica 21 2 6 3" xfId="12935" xr:uid="{449AD79F-D151-48EB-9023-B8A6882D2E5B}"/>
    <cellStyle name="Vejica 21 2 6 3 2" xfId="17957" xr:uid="{7F045D24-BFB1-4828-943C-D01926174590}"/>
    <cellStyle name="Vejica 21 2 7" xfId="7663" xr:uid="{00000000-0005-0000-0000-0000171E0000}"/>
    <cellStyle name="Vejica 21 2 7 2" xfId="12937" xr:uid="{518DEA51-9658-4D34-8977-49A25895A925}"/>
    <cellStyle name="Vejica 21 2 7 2 2" xfId="21476" xr:uid="{59AD1D0D-B9D9-4F93-A99A-BEA5679AC731}"/>
    <cellStyle name="Vejica 21 2 8" xfId="7664" xr:uid="{00000000-0005-0000-0000-0000181E0000}"/>
    <cellStyle name="Vejica 21 2 8 2" xfId="12938" xr:uid="{B51A95B1-D9ED-4802-B338-71055619D4AD}"/>
    <cellStyle name="Vejica 21 2 8 2 2" xfId="24534" xr:uid="{FE570CC2-4BF4-4DF4-AC4B-8E7F927BE7CD}"/>
    <cellStyle name="Vejica 21 2 9" xfId="7665" xr:uid="{00000000-0005-0000-0000-0000191E0000}"/>
    <cellStyle name="Vejica 21 2 9 2" xfId="17958" xr:uid="{3102B4EC-35AA-4B04-8BC4-8405E054BC5D}"/>
    <cellStyle name="Vejica 21 2 9 3" xfId="22652" xr:uid="{5E22F20E-CB4A-492D-9860-05757E90F847}"/>
    <cellStyle name="Vejica 21 3" xfId="7666" xr:uid="{00000000-0005-0000-0000-00001A1E0000}"/>
    <cellStyle name="Vejica 21 3 2" xfId="7667" xr:uid="{00000000-0005-0000-0000-00001B1E0000}"/>
    <cellStyle name="Vejica 21 3 2 2" xfId="12940" xr:uid="{7A09CCAE-B70D-480C-9B58-2C94162BD4BD}"/>
    <cellStyle name="Vejica 21 3 2 2 2" xfId="23563" xr:uid="{D25B688F-66AD-4068-B063-4E99FF521F9E}"/>
    <cellStyle name="Vejica 21 3 3" xfId="7668" xr:uid="{00000000-0005-0000-0000-00001C1E0000}"/>
    <cellStyle name="Vejica 21 3 3 2" xfId="12941" xr:uid="{0D717603-5C23-4E19-BC5A-ADEFDFA2D86E}"/>
    <cellStyle name="Vejica 21 3 3 2 2" xfId="22435" xr:uid="{99D89B92-6FD5-416B-BAA7-7EECC3742366}"/>
    <cellStyle name="Vejica 21 3 4" xfId="7669" xr:uid="{00000000-0005-0000-0000-00001D1E0000}"/>
    <cellStyle name="Vejica 21 3 4 2" xfId="12942" xr:uid="{8E3B002B-1BB4-4852-98FE-AF0EFCDC6155}"/>
    <cellStyle name="Vejica 21 3 4 2 2" xfId="23771" xr:uid="{4727282C-D504-4F11-995B-5452BB48CE14}"/>
    <cellStyle name="Vejica 21 3 5" xfId="7670" xr:uid="{00000000-0005-0000-0000-00001E1E0000}"/>
    <cellStyle name="Vejica 21 3 5 2" xfId="19066" xr:uid="{0DAE8E99-4F6F-4769-9CAA-CA2A59571306}"/>
    <cellStyle name="Vejica 21 3 5 3" xfId="20332" xr:uid="{BE692B63-7662-4AE8-B377-6C9D02D5C595}"/>
    <cellStyle name="Vejica 21 3 6" xfId="7671" xr:uid="{00000000-0005-0000-0000-00001F1E0000}"/>
    <cellStyle name="Vejica 21 3 7" xfId="12939" xr:uid="{424CA066-2219-4E17-B28D-8426780C489C}"/>
    <cellStyle name="Vejica 21 3 7 2" xfId="19072" xr:uid="{CC663650-428D-450D-914C-E18570FCC102}"/>
    <cellStyle name="Vejica 21 4" xfId="7672" xr:uid="{00000000-0005-0000-0000-0000201E0000}"/>
    <cellStyle name="Vejica 21 4 2" xfId="12943" xr:uid="{5DA11795-F436-4F7C-B518-34F6C33322CE}"/>
    <cellStyle name="Vejica 21 4 2 2" xfId="21479" xr:uid="{17A258C3-912A-4A75-90AD-34D498FE09F7}"/>
    <cellStyle name="Vejica 21 5" xfId="7673" xr:uid="{00000000-0005-0000-0000-0000211E0000}"/>
    <cellStyle name="Vejica 21 5 2" xfId="7674" xr:uid="{00000000-0005-0000-0000-0000221E0000}"/>
    <cellStyle name="Vejica 21 5 2 2" xfId="12945" xr:uid="{D257EB1B-96CD-4120-B839-67B426E75377}"/>
    <cellStyle name="Vejica 21 5 2 2 2" xfId="24288" xr:uid="{E363E0A4-1286-4319-AA59-5161E24A93A2}"/>
    <cellStyle name="Vejica 21 5 3" xfId="12944" xr:uid="{B943FC5D-C0C9-4480-9471-A79CF1374965}"/>
    <cellStyle name="Vejica 21 5 3 2" xfId="17582" xr:uid="{86D1004F-63EB-438B-8D12-6C74A7AD3712}"/>
    <cellStyle name="Vejica 21 6" xfId="7675" xr:uid="{00000000-0005-0000-0000-0000231E0000}"/>
    <cellStyle name="Vejica 21 6 2" xfId="7676" xr:uid="{00000000-0005-0000-0000-0000241E0000}"/>
    <cellStyle name="Vejica 21 6 2 2" xfId="7677" xr:uid="{00000000-0005-0000-0000-0000251E0000}"/>
    <cellStyle name="Vejica 21 6 2 2 2" xfId="12948" xr:uid="{50EB9567-26F1-45D1-8EB2-3B4C841CA76E}"/>
    <cellStyle name="Vejica 21 6 2 2 2 2" xfId="20900" xr:uid="{37807E31-4D28-4F97-B7EF-8225E0DF071A}"/>
    <cellStyle name="Vejica 21 6 2 3" xfId="12947" xr:uid="{52857444-D501-48BF-B31A-13CD71732343}"/>
    <cellStyle name="Vejica 21 6 2 3 2" xfId="20529" xr:uid="{0DB28828-3600-4563-858E-5A1849EDCD14}"/>
    <cellStyle name="Vejica 21 6 3" xfId="7678" xr:uid="{00000000-0005-0000-0000-0000261E0000}"/>
    <cellStyle name="Vejica 21 6 3 2" xfId="7679" xr:uid="{00000000-0005-0000-0000-0000271E0000}"/>
    <cellStyle name="Vejica 21 6 3 2 2" xfId="7680" xr:uid="{00000000-0005-0000-0000-0000281E0000}"/>
    <cellStyle name="Vejica 21 6 3 2 2 2" xfId="12951" xr:uid="{2CA998E3-2B9F-4B3A-88F1-0DA3F0F2B70A}"/>
    <cellStyle name="Vejica 21 6 3 2 2 2 2" xfId="26049" xr:uid="{ACBABC54-6B06-42DA-ABDB-A3470B39C2BC}"/>
    <cellStyle name="Vejica 21 6 3 2 3" xfId="12950" xr:uid="{8330D4C5-6B5D-4F58-927C-2B977FE23D96}"/>
    <cellStyle name="Vejica 21 6 3 2 3 2" xfId="17583" xr:uid="{FE9BA83E-CCDA-4E5B-8665-E18C0ED8A837}"/>
    <cellStyle name="Vejica 21 6 3 3" xfId="7681" xr:uid="{00000000-0005-0000-0000-0000291E0000}"/>
    <cellStyle name="Vejica 21 6 3 3 2" xfId="7682" xr:uid="{00000000-0005-0000-0000-00002A1E0000}"/>
    <cellStyle name="Vejica 21 6 3 3 2 2" xfId="12953" xr:uid="{807635FC-35B3-45B5-AF54-8E78DB280FB5}"/>
    <cellStyle name="Vejica 21 6 3 3 2 2 2" xfId="18355" xr:uid="{5BB23EAA-7AD7-4AAD-B32F-8BDDA331A0DC}"/>
    <cellStyle name="Vejica 21 6 3 3 3" xfId="12952" xr:uid="{9C750A16-1DE0-4D45-83EE-391A3078946A}"/>
    <cellStyle name="Vejica 21 6 3 3 3 2" xfId="22040" xr:uid="{4BB72FDE-FFE6-478F-8064-83845F7A8331}"/>
    <cellStyle name="Vejica 21 6 3 4" xfId="7683" xr:uid="{00000000-0005-0000-0000-00002B1E0000}"/>
    <cellStyle name="Vejica 21 6 3 4 2" xfId="12954" xr:uid="{D6051C00-D3EB-434C-86DD-6BC188E14841}"/>
    <cellStyle name="Vejica 21 6 3 4 2 2" xfId="21478" xr:uid="{7D3C3971-47FA-4774-AA15-E786B047EC4A}"/>
    <cellStyle name="Vejica 21 6 3 5" xfId="12949" xr:uid="{14B1DFEA-C5F0-4C45-A110-30BEF2677C77}"/>
    <cellStyle name="Vejica 21 6 3 5 2" xfId="19735" xr:uid="{C08C7E06-EFF5-4973-A1FB-07589B756BDD}"/>
    <cellStyle name="Vejica 21 6 4" xfId="7684" xr:uid="{00000000-0005-0000-0000-00002C1E0000}"/>
    <cellStyle name="Vejica 21 6 4 2" xfId="12955" xr:uid="{963101D3-F4DF-4057-B1E0-FD496E5187CA}"/>
    <cellStyle name="Vejica 21 6 4 2 2" xfId="19734" xr:uid="{B6C20C0B-930F-4148-8112-FDE436D0FF21}"/>
    <cellStyle name="Vejica 21 6 5" xfId="7685" xr:uid="{00000000-0005-0000-0000-00002D1E0000}"/>
    <cellStyle name="Vejica 21 6 5 2" xfId="15401" xr:uid="{B0F0A84F-3A84-4002-8D11-39489B5F2604}"/>
    <cellStyle name="Vejica 21 6 5 2 2" xfId="25514" xr:uid="{2382DBDC-7479-4283-AA47-5C3E27410883}"/>
    <cellStyle name="Vejica 21 6 5 2 3" xfId="17581" xr:uid="{FB39716C-E883-464F-910E-695087AB3FE1}"/>
    <cellStyle name="Vejica 21 6 5 3" xfId="25893" xr:uid="{CC382A0F-161E-4F44-B6C7-687E62E8D070}"/>
    <cellStyle name="Vejica 21 6 5 3 2" xfId="26943" xr:uid="{60090A57-23B6-44C2-984B-B5FE92D50192}"/>
    <cellStyle name="Vejica 21 6 5 4" xfId="26902" xr:uid="{9E84D294-7E4B-4E0B-A070-DB76A4A2B27B}"/>
    <cellStyle name="Vejica 21 6 5 5" xfId="27387" xr:uid="{5E1DB3C6-815C-42E2-86DC-68DEFC481AC4}"/>
    <cellStyle name="Vejica 21 6 6" xfId="7686" xr:uid="{00000000-0005-0000-0000-00002E1E0000}"/>
    <cellStyle name="Vejica 21 6 6 2" xfId="16674" xr:uid="{0E52124D-03FA-4165-B8DB-1828C4350C1B}"/>
    <cellStyle name="Vejica 21 6 6 2 2" xfId="25543" xr:uid="{93420511-EEEC-44F6-9297-A4C4A990B381}"/>
    <cellStyle name="Vejica 21 6 6 3" xfId="25922" xr:uid="{126A4A19-2CA1-4551-BCCC-EE4ABA7DD3BE}"/>
    <cellStyle name="Vejica 21 6 6 4" xfId="27416" xr:uid="{57C827C2-DD93-4B9A-8684-5C60F35D427A}"/>
    <cellStyle name="Vejica 21 6 7" xfId="16733" xr:uid="{699AA551-8FB2-4A9F-8868-99E5F9D289B9}"/>
    <cellStyle name="Vejica 21 6 7 2" xfId="25012" xr:uid="{DAB0D219-57E8-49CC-859F-A390D76903A0}"/>
    <cellStyle name="Vejica 21 6 7 3" xfId="25572" xr:uid="{57E901A1-BBC3-4343-9D40-5D81901CF667}"/>
    <cellStyle name="Vejica 21 6 7 4" xfId="22915" xr:uid="{D365B41D-B546-4D3D-BE4E-CB275A250239}"/>
    <cellStyle name="Vejica 21 6 7 5" xfId="18354" xr:uid="{2A5D509D-A10F-4B0F-A702-FEE394F408F8}"/>
    <cellStyle name="Vejica 21 6 8" xfId="12946" xr:uid="{EF4238C5-5D67-4769-A7EA-0B60B525308D}"/>
    <cellStyle name="Vejica 21 7" xfId="7687" xr:uid="{00000000-0005-0000-0000-00002F1E0000}"/>
    <cellStyle name="Vejica 21 7 2" xfId="7688" xr:uid="{00000000-0005-0000-0000-0000301E0000}"/>
    <cellStyle name="Vejica 21 7 2 2" xfId="12957" xr:uid="{D137F38D-0622-478F-9E5B-DD178A9701C9}"/>
    <cellStyle name="Vejica 21 7 2 2 2" xfId="24287" xr:uid="{57F6C359-0348-4DFE-9BE2-1AC5D0C97CB8}"/>
    <cellStyle name="Vejica 21 7 3" xfId="12956" xr:uid="{10BE6A11-B423-4475-B1F9-01181A2D7C01}"/>
    <cellStyle name="Vejica 21 7 3 2" xfId="25981" xr:uid="{654CAED7-EA3D-4D61-92F2-77D38EE44B8F}"/>
    <cellStyle name="Vejica 21 8" xfId="7689" xr:uid="{00000000-0005-0000-0000-0000311E0000}"/>
    <cellStyle name="Vejica 21 8 2" xfId="7690" xr:uid="{00000000-0005-0000-0000-0000321E0000}"/>
    <cellStyle name="Vejica 21 8 2 2" xfId="12959" xr:uid="{C44329EA-B57A-45E8-A04A-F4484E4292F6}"/>
    <cellStyle name="Vejica 21 8 2 2 2" xfId="19071" xr:uid="{5ADB83E1-1180-413A-8BFD-B55112330590}"/>
    <cellStyle name="Vejica 21 8 3" xfId="12958" xr:uid="{61F771C7-6282-44AF-A6D4-9C9D1B24A2F9}"/>
    <cellStyle name="Vejica 21 8 3 2" xfId="22434" xr:uid="{D2755058-FC15-4BC3-97CD-CEEAD719C3E1}"/>
    <cellStyle name="Vejica 21 9" xfId="7691" xr:uid="{00000000-0005-0000-0000-0000331E0000}"/>
    <cellStyle name="Vejica 21 9 2" xfId="12960" xr:uid="{66EC7633-3616-4994-841E-42F0C8C41A7F}"/>
    <cellStyle name="Vejica 21 9 2 2" xfId="21477" xr:uid="{0C606910-E63B-4F51-B943-1B132610FBA2}"/>
    <cellStyle name="Vejica 22" xfId="7692" xr:uid="{00000000-0005-0000-0000-0000341E0000}"/>
    <cellStyle name="Vejica 22 10" xfId="7693" xr:uid="{00000000-0005-0000-0000-0000351E0000}"/>
    <cellStyle name="Vejica 22 10 2" xfId="7694" xr:uid="{00000000-0005-0000-0000-0000361E0000}"/>
    <cellStyle name="Vejica 22 10 2 2" xfId="12963" xr:uid="{4B987709-8668-43CD-A1EF-2341F44604E4}"/>
    <cellStyle name="Vejica 22 10 2 2 2" xfId="17959" xr:uid="{6B6C8741-3B18-467D-A47A-A66623EF9A2C}"/>
    <cellStyle name="Vejica 22 10 3" xfId="12962" xr:uid="{B23448F1-B7C4-4525-832E-2E508D11A0E2}"/>
    <cellStyle name="Vejica 22 10 3 2" xfId="19733" xr:uid="{94A68065-5A68-4E05-9FE2-AB11808624B4}"/>
    <cellStyle name="Vejica 22 11" xfId="7695" xr:uid="{00000000-0005-0000-0000-0000371E0000}"/>
    <cellStyle name="Vejica 22 11 2" xfId="7696" xr:uid="{00000000-0005-0000-0000-0000381E0000}"/>
    <cellStyle name="Vejica 22 11 2 2" xfId="12965" xr:uid="{7F47FD3E-D556-4BE6-9E4F-2C57E1E93ABF}"/>
    <cellStyle name="Vejica 22 11 2 2 2" xfId="25980" xr:uid="{F9385F81-CBC1-4E62-B392-1A720BB3DCE6}"/>
    <cellStyle name="Vejica 22 11 3" xfId="12964" xr:uid="{59B996EF-BA94-4BEF-A4C1-0BD9128FDE88}"/>
    <cellStyle name="Vejica 22 11 3 2" xfId="21475" xr:uid="{C6FCFD6C-09EA-494E-8117-B8ECB67FD43D}"/>
    <cellStyle name="Vejica 22 12" xfId="7697" xr:uid="{00000000-0005-0000-0000-0000391E0000}"/>
    <cellStyle name="Vejica 22 12 2" xfId="12966" xr:uid="{A4E0D32F-98E3-4A2E-BEFE-CD8F2E2B1356}"/>
    <cellStyle name="Vejica 22 12 2 2" xfId="23136" xr:uid="{C31A5F71-9C2B-4CBD-BD56-EE4629069B55}"/>
    <cellStyle name="Vejica 22 13" xfId="7698" xr:uid="{00000000-0005-0000-0000-00003A1E0000}"/>
    <cellStyle name="Vejica 22 13 2" xfId="12967" xr:uid="{451F565C-20C7-4DEA-8A82-1621C0B27995}"/>
    <cellStyle name="Vejica 22 13 2 2" xfId="17246" xr:uid="{A173B846-45AF-4C46-AAFF-E81D875BF053}"/>
    <cellStyle name="Vejica 22 14" xfId="7699" xr:uid="{00000000-0005-0000-0000-00003B1E0000}"/>
    <cellStyle name="Vejica 22 14 2" xfId="24263" xr:uid="{65C22FAD-D601-4755-9DE0-69EBDF00AA7F}"/>
    <cellStyle name="Vejica 22 14 3" xfId="21850" xr:uid="{6DC6241B-279D-4019-8F53-731DE96156D4}"/>
    <cellStyle name="Vejica 22 15" xfId="7700" xr:uid="{00000000-0005-0000-0000-00003C1E0000}"/>
    <cellStyle name="Vejica 22 15 2" xfId="20622" xr:uid="{6D619E8D-A4C7-4158-A2D0-83EC3FDE77E5}"/>
    <cellStyle name="Vejica 22 15 3" xfId="17183" xr:uid="{4FED9C99-C450-4B47-B0F3-5EFD645C5D53}"/>
    <cellStyle name="Vejica 22 15 3 2" xfId="26998" xr:uid="{BE78D73D-EDBD-40D3-B65E-0BDE0596A56C}"/>
    <cellStyle name="Vejica 22 15 4" xfId="26874" xr:uid="{128119E5-5E08-40BF-9FD9-112BFC461345}"/>
    <cellStyle name="Vejica 22 15 5" xfId="26065" xr:uid="{003B00EE-4B33-4D33-B538-A97B8BA0E95F}"/>
    <cellStyle name="Vejica 22 16" xfId="7701" xr:uid="{00000000-0005-0000-0000-00003D1E0000}"/>
    <cellStyle name="Vejica 22 17" xfId="12961" xr:uid="{A70EB987-BA34-41A2-8423-4D1C83D4DD13}"/>
    <cellStyle name="Vejica 22 17 2" xfId="17587" xr:uid="{46DDFEA9-FF4D-4606-8EE8-C0678C958C18}"/>
    <cellStyle name="Vejica 22 2" xfId="7702" xr:uid="{00000000-0005-0000-0000-00003E1E0000}"/>
    <cellStyle name="Vejica 22 2 10" xfId="7703" xr:uid="{00000000-0005-0000-0000-00003F1E0000}"/>
    <cellStyle name="Vejica 22 2 11" xfId="12968" xr:uid="{43CB1A8B-5221-4D54-A7B2-676AC01F383D}"/>
    <cellStyle name="Vejica 22 2 11 2" xfId="17580" xr:uid="{4C93AF0D-3E23-4809-A420-478583875B45}"/>
    <cellStyle name="Vejica 22 2 2" xfId="7704" xr:uid="{00000000-0005-0000-0000-0000401E0000}"/>
    <cellStyle name="Vejica 22 2 2 2" xfId="7705" xr:uid="{00000000-0005-0000-0000-0000411E0000}"/>
    <cellStyle name="Vejica 22 2 2 2 2" xfId="12970" xr:uid="{F3867CFF-0290-4457-8C2E-63C6FF1DFFDB}"/>
    <cellStyle name="Vejica 22 2 2 2 2 2" xfId="18353" xr:uid="{63B815F5-0E11-403F-B928-F2FF40F4A509}"/>
    <cellStyle name="Vejica 22 2 2 3" xfId="7706" xr:uid="{00000000-0005-0000-0000-0000421E0000}"/>
    <cellStyle name="Vejica 22 2 2 3 2" xfId="7707" xr:uid="{00000000-0005-0000-0000-0000431E0000}"/>
    <cellStyle name="Vejica 22 2 2 3 2 2" xfId="12972" xr:uid="{3C8E0B69-AB7E-4E38-84B0-471F39B24D14}"/>
    <cellStyle name="Vejica 22 2 2 3 2 2 2" xfId="19730" xr:uid="{9FCACBE4-1069-4362-8BEC-04451DF9C175}"/>
    <cellStyle name="Vejica 22 2 2 3 3" xfId="12971" xr:uid="{D84F78AF-7308-463A-A736-02A695ED0D3D}"/>
    <cellStyle name="Vejica 22 2 2 3 3 2" xfId="22316" xr:uid="{E55D96D8-0F13-4135-BDAA-0DCE681B4E53}"/>
    <cellStyle name="Vejica 22 2 2 4" xfId="7708" xr:uid="{00000000-0005-0000-0000-0000441E0000}"/>
    <cellStyle name="Vejica 22 2 2 4 2" xfId="7709" xr:uid="{00000000-0005-0000-0000-0000451E0000}"/>
    <cellStyle name="Vejica 22 2 2 4 2 2" xfId="12974" xr:uid="{83EAEDFA-7C18-4934-AED4-B0BADF62FB5B}"/>
    <cellStyle name="Vejica 22 2 2 4 2 2 2" xfId="19732" xr:uid="{5CA135A2-887E-4765-A0D4-77F69DFCF430}"/>
    <cellStyle name="Vejica 22 2 2 4 3" xfId="12973" xr:uid="{3D16DC85-6C9E-4A9E-A554-69269254A78E}"/>
    <cellStyle name="Vejica 22 2 2 4 3 2" xfId="21474" xr:uid="{F0B4BA8F-0C8C-475C-816A-12333A327B7E}"/>
    <cellStyle name="Vejica 22 2 2 5" xfId="7710" xr:uid="{00000000-0005-0000-0000-0000461E0000}"/>
    <cellStyle name="Vejica 22 2 2 5 2" xfId="7711" xr:uid="{00000000-0005-0000-0000-0000471E0000}"/>
    <cellStyle name="Vejica 22 2 2 5 2 2" xfId="12976" xr:uid="{5450BE6E-E1F9-44DD-BC4E-1C15A0BB9352}"/>
    <cellStyle name="Vejica 22 2 2 5 2 2 2" xfId="17579" xr:uid="{A09352E5-FB53-49EE-9BC5-4B9221548AF0}"/>
    <cellStyle name="Vejica 22 2 2 5 3" xfId="12975" xr:uid="{4A865A29-4B24-41E5-A5C7-79BCD45931AB}"/>
    <cellStyle name="Vejica 22 2 2 5 3 2" xfId="21473" xr:uid="{11B6C40E-F7AC-45E8-883F-3AE337358C10}"/>
    <cellStyle name="Vejica 22 2 2 6" xfId="7712" xr:uid="{00000000-0005-0000-0000-0000481E0000}"/>
    <cellStyle name="Vejica 22 2 2 6 2" xfId="12977" xr:uid="{587E6650-3571-4366-93A7-9F2A53E4EAFE}"/>
    <cellStyle name="Vejica 22 2 2 6 2 2" xfId="17955" xr:uid="{1FD8B018-6CCB-4022-9D8B-8D574B339181}"/>
    <cellStyle name="Vejica 22 2 2 7" xfId="7713" xr:uid="{00000000-0005-0000-0000-0000491E0000}"/>
    <cellStyle name="Vejica 22 2 2 7 2" xfId="19067" xr:uid="{9754F117-FE62-4525-8FA9-EC79C875BBDE}"/>
    <cellStyle name="Vejica 22 2 2 7 3" xfId="19288" xr:uid="{DDF30B2C-7EC5-418B-88C1-833E24C5E6C8}"/>
    <cellStyle name="Vejica 22 2 2 8" xfId="7714" xr:uid="{00000000-0005-0000-0000-00004A1E0000}"/>
    <cellStyle name="Vejica 22 2 2 9" xfId="12969" xr:uid="{B82F1FC3-DCD0-435D-B1E2-2EBA113DFB3F}"/>
    <cellStyle name="Vejica 22 2 2 9 2" xfId="17243" xr:uid="{9BED2606-4ABF-4358-A449-37F124E1DD11}"/>
    <cellStyle name="Vejica 22 2 3" xfId="7715" xr:uid="{00000000-0005-0000-0000-00004B1E0000}"/>
    <cellStyle name="Vejica 22 2 3 2" xfId="12978" xr:uid="{37F7303B-F61D-4923-B7A7-4342FEC6EAFC}"/>
    <cellStyle name="Vejica 22 2 3 2 2" xfId="18351" xr:uid="{9E212AC1-AB75-4D1A-9884-2E5F0DEFEF92}"/>
    <cellStyle name="Vejica 22 2 4" xfId="7716" xr:uid="{00000000-0005-0000-0000-00004C1E0000}"/>
    <cellStyle name="Vejica 22 2 4 2" xfId="7717" xr:uid="{00000000-0005-0000-0000-00004D1E0000}"/>
    <cellStyle name="Vejica 22 2 4 2 2" xfId="12980" xr:uid="{5B16E8D6-32A9-4238-81EE-2FCB3F239F97}"/>
    <cellStyle name="Vejica 22 2 4 2 2 2" xfId="20623" xr:uid="{FF0A158F-678D-46A3-9431-2D9E088EC133}"/>
    <cellStyle name="Vejica 22 2 4 3" xfId="12979" xr:uid="{66CA9DC7-53FE-45A7-B1FE-DBE4DF15B498}"/>
    <cellStyle name="Vejica 22 2 4 3 2" xfId="19731" xr:uid="{6EED228F-595E-4DD5-9D68-1D53D3DFDA5A}"/>
    <cellStyle name="Vejica 22 2 5" xfId="7718" xr:uid="{00000000-0005-0000-0000-00004E1E0000}"/>
    <cellStyle name="Vejica 22 2 5 2" xfId="7719" xr:uid="{00000000-0005-0000-0000-00004F1E0000}"/>
    <cellStyle name="Vejica 22 2 5 2 2" xfId="12982" xr:uid="{E299B949-81F1-4D02-BA13-D34FC9F80E41}"/>
    <cellStyle name="Vejica 22 2 5 2 2 2" xfId="17956" xr:uid="{BD0D005D-5599-460F-96DD-49A7AD8AA071}"/>
    <cellStyle name="Vejica 22 2 5 3" xfId="12981" xr:uid="{C9447F02-B58A-4498-802F-7D8B982DC1E6}"/>
    <cellStyle name="Vejica 22 2 5 3 2" xfId="22147" xr:uid="{7AA4FED5-0153-445A-9B27-C28D76F9F0F1}"/>
    <cellStyle name="Vejica 22 2 6" xfId="7720" xr:uid="{00000000-0005-0000-0000-0000501E0000}"/>
    <cellStyle name="Vejica 22 2 6 2" xfId="7721" xr:uid="{00000000-0005-0000-0000-0000511E0000}"/>
    <cellStyle name="Vejica 22 2 6 2 2" xfId="12984" xr:uid="{D90D9206-A5FE-40BD-A88A-C6A7E6A0DB91}"/>
    <cellStyle name="Vejica 22 2 6 2 2 2" xfId="18352" xr:uid="{245C3F0E-5F8B-403B-82F2-7BF92FDC69E5}"/>
    <cellStyle name="Vejica 22 2 6 3" xfId="12983" xr:uid="{AAC84DF1-68F6-44EF-BC42-F7DFF0139104}"/>
    <cellStyle name="Vejica 22 2 6 3 2" xfId="17242" xr:uid="{C8EAA6BB-D8C3-46E6-ABEB-A48A7F12AE25}"/>
    <cellStyle name="Vejica 22 2 7" xfId="7722" xr:uid="{00000000-0005-0000-0000-0000521E0000}"/>
    <cellStyle name="Vejica 22 2 7 2" xfId="12985" xr:uid="{26188F2F-3CC7-41DB-9578-6752880116D7}"/>
    <cellStyle name="Vejica 22 2 7 2 2" xfId="21472" xr:uid="{61616C72-B439-4710-AC2E-D21593FB2F60}"/>
    <cellStyle name="Vejica 22 2 8" xfId="7723" xr:uid="{00000000-0005-0000-0000-0000531E0000}"/>
    <cellStyle name="Vejica 22 2 8 2" xfId="12986" xr:uid="{4332D050-35DD-4E64-BDFB-FFE1C8AB636E}"/>
    <cellStyle name="Vejica 22 2 8 2 2" xfId="21052" xr:uid="{BFD47F9A-B7C0-4D4E-988D-3D79DB11A9D9}"/>
    <cellStyle name="Vejica 22 2 9" xfId="7724" xr:uid="{00000000-0005-0000-0000-0000541E0000}"/>
    <cellStyle name="Vejica 22 2 9 2" xfId="21471" xr:uid="{A214B48C-7A92-4DB8-A511-086A3EB74C2B}"/>
    <cellStyle name="Vejica 22 2 9 3" xfId="18918" xr:uid="{6D2D0460-27E3-4E5F-BFF4-F75FE50B3B5D}"/>
    <cellStyle name="Vejica 22 3" xfId="7725" xr:uid="{00000000-0005-0000-0000-0000551E0000}"/>
    <cellStyle name="Vejica 22 3 2" xfId="7726" xr:uid="{00000000-0005-0000-0000-0000561E0000}"/>
    <cellStyle name="Vejica 22 3 2 2" xfId="12988" xr:uid="{19EF3DF4-DD93-4D4C-B7B9-0EAF85B237E4}"/>
    <cellStyle name="Vejica 22 3 2 2 2" xfId="17953" xr:uid="{2AD58318-616D-4A5E-BA3F-5B58B64D65ED}"/>
    <cellStyle name="Vejica 22 3 3" xfId="7727" xr:uid="{00000000-0005-0000-0000-0000571E0000}"/>
    <cellStyle name="Vejica 22 3 3 2" xfId="12989" xr:uid="{DE77EF60-5FE3-4D01-9EB5-E1D6CF0AC407}"/>
    <cellStyle name="Vejica 22 3 3 2 2" xfId="18349" xr:uid="{A5BB3D84-6317-451B-914D-6B961D11B97F}"/>
    <cellStyle name="Vejica 22 3 4" xfId="7728" xr:uid="{00000000-0005-0000-0000-0000581E0000}"/>
    <cellStyle name="Vejica 22 3 4 2" xfId="12990" xr:uid="{7D5C20CC-621C-4178-A749-DB14F149A58D}"/>
    <cellStyle name="Vejica 22 3 4 2 2" xfId="23793" xr:uid="{D291D3F8-969D-4D68-B93B-BF8BD53C9BE5}"/>
    <cellStyle name="Vejica 22 3 5" xfId="7729" xr:uid="{00000000-0005-0000-0000-0000591E0000}"/>
    <cellStyle name="Vejica 22 3 5 2" xfId="24603" xr:uid="{63AF9DF1-9589-45DB-B856-93CEB6B38F74}"/>
    <cellStyle name="Vejica 22 3 5 3" xfId="26246" xr:uid="{0294D8B1-76B0-4F24-A860-FF64831A703F}"/>
    <cellStyle name="Vejica 22 3 6" xfId="7730" xr:uid="{00000000-0005-0000-0000-00005A1E0000}"/>
    <cellStyle name="Vejica 22 3 7" xfId="12987" xr:uid="{DE67B795-9301-48E5-8E2D-EB3EE8FA2D50}"/>
    <cellStyle name="Vejica 22 3 7 2" xfId="17578" xr:uid="{E3F6D845-A99C-4152-A93F-12DEE18D4A05}"/>
    <cellStyle name="Vejica 22 4" xfId="7731" xr:uid="{00000000-0005-0000-0000-00005B1E0000}"/>
    <cellStyle name="Vejica 22 4 2" xfId="12991" xr:uid="{622B2641-7986-40A7-8B3F-EAB45075E09A}"/>
    <cellStyle name="Vejica 22 4 2 2" xfId="17954" xr:uid="{27CABE78-F1E9-4DA0-8D5E-D6E49EA7E044}"/>
    <cellStyle name="Vejica 22 5" xfId="7732" xr:uid="{00000000-0005-0000-0000-00005C1E0000}"/>
    <cellStyle name="Vejica 22 5 2" xfId="7733" xr:uid="{00000000-0005-0000-0000-00005D1E0000}"/>
    <cellStyle name="Vejica 22 5 2 2" xfId="12993" xr:uid="{7EB46812-5829-4ED5-823C-10742B5C5E67}"/>
    <cellStyle name="Vejica 22 5 2 2 2" xfId="19729" xr:uid="{14DF0B68-0806-46EB-8293-C4067D24BCD4}"/>
    <cellStyle name="Vejica 22 5 3" xfId="12992" xr:uid="{381F1676-0054-455B-BD37-7CB61FAA23EB}"/>
    <cellStyle name="Vejica 22 5 3 2" xfId="18350" xr:uid="{4740A1E8-1490-4604-A26A-48B289E99A21}"/>
    <cellStyle name="Vejica 22 6" xfId="7734" xr:uid="{00000000-0005-0000-0000-00005E1E0000}"/>
    <cellStyle name="Vejica 22 6 2" xfId="7735" xr:uid="{00000000-0005-0000-0000-00005F1E0000}"/>
    <cellStyle name="Vejica 22 6 2 2" xfId="7736" xr:uid="{00000000-0005-0000-0000-0000601E0000}"/>
    <cellStyle name="Vejica 22 6 2 2 2" xfId="12996" xr:uid="{64D57E22-925A-4A8C-BDA9-7895A18E25D8}"/>
    <cellStyle name="Vejica 22 6 2 2 2 2" xfId="21470" xr:uid="{54AF0A8A-3D11-45C3-A418-7ADD9F226BB7}"/>
    <cellStyle name="Vejica 22 6 2 3" xfId="12995" xr:uid="{9923C328-77D3-422B-A8B2-44958484B3EC}"/>
    <cellStyle name="Vejica 22 6 2 3 2" xfId="23073" xr:uid="{D672F77F-117B-4E48-9AD3-80F402B87405}"/>
    <cellStyle name="Vejica 22 6 3" xfId="7737" xr:uid="{00000000-0005-0000-0000-0000611E0000}"/>
    <cellStyle name="Vejica 22 6 3 2" xfId="7738" xr:uid="{00000000-0005-0000-0000-0000621E0000}"/>
    <cellStyle name="Vejica 22 6 3 2 2" xfId="7739" xr:uid="{00000000-0005-0000-0000-0000631E0000}"/>
    <cellStyle name="Vejica 22 6 3 2 2 2" xfId="12999" xr:uid="{ADF4A5F3-CB75-4BB5-B0F6-B6CDB20624CA}"/>
    <cellStyle name="Vejica 22 6 3 2 2 2 2" xfId="22806" xr:uid="{C84DB45B-ED50-41FB-8DC6-B088DFAB144C}"/>
    <cellStyle name="Vejica 22 6 3 2 3" xfId="12998" xr:uid="{834EFB87-5218-414E-ADA9-84B152F3D667}"/>
    <cellStyle name="Vejica 22 6 3 2 3 2" xfId="17576" xr:uid="{BA3EB950-D048-47A4-9D43-E30D09EF9531}"/>
    <cellStyle name="Vejica 22 6 3 3" xfId="7740" xr:uid="{00000000-0005-0000-0000-0000641E0000}"/>
    <cellStyle name="Vejica 22 6 3 3 2" xfId="7741" xr:uid="{00000000-0005-0000-0000-0000651E0000}"/>
    <cellStyle name="Vejica 22 6 3 3 2 2" xfId="13001" xr:uid="{CE5A873C-30C2-45FB-9711-D0A60542BE93}"/>
    <cellStyle name="Vejica 22 6 3 3 2 2 2" xfId="25964" xr:uid="{07BF3C01-F214-4A92-8067-6A8A95E428D3}"/>
    <cellStyle name="Vejica 22 6 3 3 3" xfId="13000" xr:uid="{A9C358C3-5357-4382-819C-5D74331DF399}"/>
    <cellStyle name="Vejica 22 6 3 3 3 2" xfId="23561" xr:uid="{8F3CBD7B-2D33-4769-BFCC-EE404765CB0E}"/>
    <cellStyle name="Vejica 22 6 3 4" xfId="7742" xr:uid="{00000000-0005-0000-0000-0000661E0000}"/>
    <cellStyle name="Vejica 22 6 3 4 2" xfId="13002" xr:uid="{E3753C02-F6EE-41E7-91A4-2D49606963C6}"/>
    <cellStyle name="Vejica 22 6 3 4 2 2" xfId="17952" xr:uid="{4BCD45B6-3EE9-4386-9909-8D2DC6822C31}"/>
    <cellStyle name="Vejica 22 6 3 5" xfId="12997" xr:uid="{FECB928B-344C-499D-A991-7D7F62F7E634}"/>
    <cellStyle name="Vejica 22 6 3 5 2" xfId="21882" xr:uid="{F31549A5-9CF7-4B4D-A655-40021B0E197D}"/>
    <cellStyle name="Vejica 22 6 4" xfId="7743" xr:uid="{00000000-0005-0000-0000-0000671E0000}"/>
    <cellStyle name="Vejica 22 6 4 2" xfId="13003" xr:uid="{E75F1EEF-B41C-433F-8883-93D67E9593F4}"/>
    <cellStyle name="Vejica 22 6 4 2 2" xfId="24082" xr:uid="{19BDDC68-DAA0-4309-A996-76535A4ADA3B}"/>
    <cellStyle name="Vejica 22 6 5" xfId="7744" xr:uid="{00000000-0005-0000-0000-0000681E0000}"/>
    <cellStyle name="Vejica 22 6 5 2" xfId="15403" xr:uid="{708B51A1-2003-4C7F-98BD-0EF895F1ED16}"/>
    <cellStyle name="Vejica 22 6 5 2 2" xfId="25515" xr:uid="{AFA3F2D6-7005-421D-853F-B9A2D4F3E16C}"/>
    <cellStyle name="Vejica 22 6 5 2 3" xfId="20943" xr:uid="{158BE59B-C273-4B15-BBC8-73FA94169491}"/>
    <cellStyle name="Vejica 22 6 5 3" xfId="25894" xr:uid="{2279DC80-99A6-438D-AFCE-06C87FA80ADE}"/>
    <cellStyle name="Vejica 22 6 5 3 2" xfId="26944" xr:uid="{DA125AA5-C119-4403-A887-F99F5F54666B}"/>
    <cellStyle name="Vejica 22 6 5 4" xfId="26903" xr:uid="{DDFEA6F3-106E-4F90-B1B0-EC56B5A61416}"/>
    <cellStyle name="Vejica 22 6 5 5" xfId="27388" xr:uid="{8FA3878C-44FD-4E43-91F0-6058D0BB56B0}"/>
    <cellStyle name="Vejica 22 6 6" xfId="7745" xr:uid="{00000000-0005-0000-0000-0000691E0000}"/>
    <cellStyle name="Vejica 22 6 6 2" xfId="16675" xr:uid="{A3BAC337-7C16-4137-84EB-422E0CECD716}"/>
    <cellStyle name="Vejica 22 6 6 2 2" xfId="25544" xr:uid="{0E4CDD1F-2892-491C-8C76-91276BB83E86}"/>
    <cellStyle name="Vejica 22 6 6 3" xfId="25923" xr:uid="{A6AAAE6F-50BB-49BF-B090-107C662CF201}"/>
    <cellStyle name="Vejica 22 6 6 4" xfId="27417" xr:uid="{7D285902-6155-41BB-B84A-C248519D91B4}"/>
    <cellStyle name="Vejica 22 6 7" xfId="16734" xr:uid="{63861680-DACD-4E70-BFF7-4DA58BF011E9}"/>
    <cellStyle name="Vejica 22 6 7 2" xfId="25013" xr:uid="{15141B5C-566D-40F8-9A84-8E8AF3EA68EC}"/>
    <cellStyle name="Vejica 22 6 7 3" xfId="25573" xr:uid="{BD27E546-9AE7-4138-9B78-C00BD1C050F9}"/>
    <cellStyle name="Vejica 22 6 7 4" xfId="22929" xr:uid="{83D30F4C-E4D8-44E4-A757-E28654556F69}"/>
    <cellStyle name="Vejica 22 6 7 5" xfId="23288" xr:uid="{7B80B5B8-790E-41D0-9C02-7E775A2BD9B3}"/>
    <cellStyle name="Vejica 22 6 8" xfId="12994" xr:uid="{D250220B-8832-40F6-AE45-F5F02FDA2FFA}"/>
    <cellStyle name="Vejica 22 7" xfId="7746" xr:uid="{00000000-0005-0000-0000-00006A1E0000}"/>
    <cellStyle name="Vejica 22 7 2" xfId="7747" xr:uid="{00000000-0005-0000-0000-00006B1E0000}"/>
    <cellStyle name="Vejica 22 7 2 2" xfId="13005" xr:uid="{2F65DDAE-533C-4253-B6EF-26C3F8440FA7}"/>
    <cellStyle name="Vejica 22 7 2 2 2" xfId="17577" xr:uid="{C03582D8-7E04-4A7D-B48F-BBDD33AC6966}"/>
    <cellStyle name="Vejica 22 7 3" xfId="13004" xr:uid="{C5EEAB98-6FCA-4A6D-93C6-30A12D212AAB}"/>
    <cellStyle name="Vejica 22 7 3 2" xfId="23927" xr:uid="{54D91AE9-BB26-4A20-A0F1-A2889CD2831F}"/>
    <cellStyle name="Vejica 22 8" xfId="7748" xr:uid="{00000000-0005-0000-0000-00006C1E0000}"/>
    <cellStyle name="Vejica 22 8 2" xfId="7749" xr:uid="{00000000-0005-0000-0000-00006D1E0000}"/>
    <cellStyle name="Vejica 22 8 2 2" xfId="13007" xr:uid="{F80A9807-67DA-4C01-8E86-538F513BF711}"/>
    <cellStyle name="Vejica 22 8 2 2 2" xfId="17335" xr:uid="{FE41ACF9-8B55-474C-AE22-A8438F666AF7}"/>
    <cellStyle name="Vejica 22 8 3" xfId="13006" xr:uid="{E9417CFA-6E20-44EC-B7CF-D43644D6842B}"/>
    <cellStyle name="Vejica 22 8 3 2" xfId="22039" xr:uid="{92CB7C04-5928-4D19-8C88-16070C829726}"/>
    <cellStyle name="Vejica 22 9" xfId="7750" xr:uid="{00000000-0005-0000-0000-00006E1E0000}"/>
    <cellStyle name="Vejica 22 9 2" xfId="13008" xr:uid="{84ACF944-3723-4DB3-A044-8BCA77E7CA02}"/>
    <cellStyle name="Vejica 22 9 2 2" xfId="20899" xr:uid="{AE7FBDF0-FD6A-4B88-BC1E-60F2CE790FD3}"/>
    <cellStyle name="Vejica 23" xfId="7751" xr:uid="{00000000-0005-0000-0000-00006F1E0000}"/>
    <cellStyle name="Vejica 23 10" xfId="7752" xr:uid="{00000000-0005-0000-0000-0000701E0000}"/>
    <cellStyle name="Vejica 23 10 2" xfId="7753" xr:uid="{00000000-0005-0000-0000-0000711E0000}"/>
    <cellStyle name="Vejica 23 10 2 2" xfId="13011" xr:uid="{398BB422-E62A-4249-AC9A-C4B27264741D}"/>
    <cellStyle name="Vejica 23 10 2 2 2" xfId="22895" xr:uid="{8B81FC5D-543D-4210-BD3A-A4FEE6267835}"/>
    <cellStyle name="Vejica 23 10 3" xfId="13010" xr:uid="{188CA302-4B96-4CCA-A1DD-72C3856B22A3}"/>
    <cellStyle name="Vejica 23 10 3 2" xfId="19728" xr:uid="{AA9BC606-EC5C-467A-BD82-8BC00A583969}"/>
    <cellStyle name="Vejica 23 11" xfId="7754" xr:uid="{00000000-0005-0000-0000-0000721E0000}"/>
    <cellStyle name="Vejica 23 11 2" xfId="13012" xr:uid="{CD308735-CF0B-433D-BC3D-F7484BEF8959}"/>
    <cellStyle name="Vejica 23 11 2 2" xfId="21469" xr:uid="{CAD4CFDF-CFAF-4195-9A52-DC64CF9CD52D}"/>
    <cellStyle name="Vejica 23 12" xfId="7755" xr:uid="{00000000-0005-0000-0000-0000731E0000}"/>
    <cellStyle name="Vejica 23 12 2" xfId="13013" xr:uid="{5D37D7C6-24A6-48D3-B612-446C55500B24}"/>
    <cellStyle name="Vejica 23 12 2 2" xfId="17575" xr:uid="{7BAE1BF7-7F3A-4C3B-91EB-4B5E1A5D3A0C}"/>
    <cellStyle name="Vejica 23 13" xfId="7756" xr:uid="{00000000-0005-0000-0000-0000741E0000}"/>
    <cellStyle name="Vejica 23 13 2" xfId="17951" xr:uid="{33651C09-2141-4302-B221-E6B160C859BB}"/>
    <cellStyle name="Vejica 23 13 3" xfId="22651" xr:uid="{9BCF15A1-7310-4782-9A14-F1ED4DDC56BC}"/>
    <cellStyle name="Vejica 23 14" xfId="7757" xr:uid="{00000000-0005-0000-0000-0000751E0000}"/>
    <cellStyle name="Vejica 23 14 2" xfId="18348" xr:uid="{7DC01246-325C-4A3D-948D-1AEE761A9EE7}"/>
    <cellStyle name="Vejica 23 14 3" xfId="17766" xr:uid="{5FDEF4F2-0C54-42EA-AF68-E0B814725883}"/>
    <cellStyle name="Vejica 23 14 3 2" xfId="26997" xr:uid="{73E7093A-F293-4F1F-B7A9-EA1ECD60BCB7}"/>
    <cellStyle name="Vejica 23 14 4" xfId="26875" xr:uid="{C68D639B-1F79-481E-8F3C-9A3AFA0E17CC}"/>
    <cellStyle name="Vejica 23 14 5" xfId="20359" xr:uid="{4B4A259F-E235-4E33-9772-D66AE811EF17}"/>
    <cellStyle name="Vejica 23 15" xfId="7758" xr:uid="{00000000-0005-0000-0000-0000761E0000}"/>
    <cellStyle name="Vejica 23 16" xfId="13009" xr:uid="{8BCFD4A4-5997-42D1-A905-7B2DD9103710}"/>
    <cellStyle name="Vejica 23 16 2" xfId="22437" xr:uid="{55441A37-7941-45D9-BAA5-ADC5EAF10076}"/>
    <cellStyle name="Vejica 23 2" xfId="7759" xr:uid="{00000000-0005-0000-0000-0000771E0000}"/>
    <cellStyle name="Vejica 23 2 10" xfId="13014" xr:uid="{ABBFFFED-99AA-4EA0-899C-9E94374BD1F1}"/>
    <cellStyle name="Vejica 23 2 10 2" xfId="19070" xr:uid="{7CBFD3F0-DC82-47C4-9530-8C5DAC6FF8D7}"/>
    <cellStyle name="Vejica 23 2 2" xfId="7760" xr:uid="{00000000-0005-0000-0000-0000781E0000}"/>
    <cellStyle name="Vejica 23 2 2 2" xfId="7761" xr:uid="{00000000-0005-0000-0000-0000791E0000}"/>
    <cellStyle name="Vejica 23 2 2 2 2" xfId="13016" xr:uid="{84E01ECB-1FDB-4548-9F9B-6295F0C49049}"/>
    <cellStyle name="Vejica 23 2 2 2 2 2" xfId="17588" xr:uid="{268DE0DB-7157-422E-96AA-287D0682F590}"/>
    <cellStyle name="Vejica 23 2 2 3" xfId="7762" xr:uid="{00000000-0005-0000-0000-00007A1E0000}"/>
    <cellStyle name="Vejica 23 2 2 3 2" xfId="7763" xr:uid="{00000000-0005-0000-0000-00007B1E0000}"/>
    <cellStyle name="Vejica 23 2 2 3 2 2" xfId="13018" xr:uid="{A9FCED59-4F5A-40EB-9502-8E4F298FD28A}"/>
    <cellStyle name="Vejica 23 2 2 3 2 2 2" xfId="19068" xr:uid="{271CC87C-495C-4DC4-AAE1-274AF278CDDD}"/>
    <cellStyle name="Vejica 23 2 2 3 3" xfId="13017" xr:uid="{1AB3D3AE-F2DD-4010-B0BE-A135DFCF3CF8}"/>
    <cellStyle name="Vejica 23 2 2 3 3 2" xfId="24261" xr:uid="{038BB30B-E13B-4584-B81F-16A1AE1A3D34}"/>
    <cellStyle name="Vejica 23 2 2 4" xfId="7764" xr:uid="{00000000-0005-0000-0000-00007C1E0000}"/>
    <cellStyle name="Vejica 23 2 2 4 2" xfId="7765" xr:uid="{00000000-0005-0000-0000-00007D1E0000}"/>
    <cellStyle name="Vejica 23 2 2 4 2 2" xfId="13020" xr:uid="{F674D7B3-841F-4670-83AE-288D236696E5}"/>
    <cellStyle name="Vejica 23 2 2 4 2 2 2" xfId="19727" xr:uid="{404AB5C0-66E3-43EA-B5BD-7990E0250778}"/>
    <cellStyle name="Vejica 23 2 2 4 3" xfId="13019" xr:uid="{025AC3B8-6944-4923-8D94-058C709EE05D}"/>
    <cellStyle name="Vejica 23 2 2 4 3 2" xfId="24285" xr:uid="{74B8F9D5-1683-4045-8C28-3D2E740E6D62}"/>
    <cellStyle name="Vejica 23 2 2 5" xfId="7766" xr:uid="{00000000-0005-0000-0000-00007E1E0000}"/>
    <cellStyle name="Vejica 23 2 2 5 2" xfId="7767" xr:uid="{00000000-0005-0000-0000-00007F1E0000}"/>
    <cellStyle name="Vejica 23 2 2 5 2 2" xfId="13022" xr:uid="{C3EF38E7-59F0-4944-A51E-2A8172D492A8}"/>
    <cellStyle name="Vejica 23 2 2 5 2 2 2" xfId="22164" xr:uid="{4A015860-36BA-4CF1-A81A-63732A6510EC}"/>
    <cellStyle name="Vejica 23 2 2 5 3" xfId="13021" xr:uid="{3AF3BFA3-8C6B-4EEE-B77D-55D163246DB4}"/>
    <cellStyle name="Vejica 23 2 2 5 3 2" xfId="23928" xr:uid="{31F29D9A-D7EE-4DFF-9CF6-BFEE6F40A4AB}"/>
    <cellStyle name="Vejica 23 2 2 6" xfId="7768" xr:uid="{00000000-0005-0000-0000-0000801E0000}"/>
    <cellStyle name="Vejica 23 2 2 6 2" xfId="13023" xr:uid="{B85A4F8E-8D3A-4BF0-BB3D-B580C55360DE}"/>
    <cellStyle name="Vejica 23 2 2 6 2 2" xfId="17950" xr:uid="{3039F49F-FD00-4DD9-A8D0-E45A3FF1DC57}"/>
    <cellStyle name="Vejica 23 2 2 7" xfId="7769" xr:uid="{00000000-0005-0000-0000-0000811E0000}"/>
    <cellStyle name="Vejica 23 2 2 7 2" xfId="22894" xr:uid="{B7997380-C15C-46DB-96FF-BB4C596B5FA8}"/>
    <cellStyle name="Vejica 23 2 2 7 3" xfId="20331" xr:uid="{12FC9DED-8391-41E7-A2FF-C22F488802BE}"/>
    <cellStyle name="Vejica 23 2 2 8" xfId="7770" xr:uid="{00000000-0005-0000-0000-0000821E0000}"/>
    <cellStyle name="Vejica 23 2 2 9" xfId="13015" xr:uid="{F48A7258-3965-4973-B1A7-F61B54DBBF03}"/>
    <cellStyle name="Vejica 23 2 2 9 2" xfId="22317" xr:uid="{1F8DC191-CC49-41AF-91BA-88192C0B9F84}"/>
    <cellStyle name="Vejica 23 2 3" xfId="7771" xr:uid="{00000000-0005-0000-0000-0000831E0000}"/>
    <cellStyle name="Vejica 23 2 3 2" xfId="13024" xr:uid="{DA1AA94A-DB9F-4B16-83ED-FC609C6F0054}"/>
    <cellStyle name="Vejica 23 2 3 2 2" xfId="17241" xr:uid="{E7697EAC-F057-4524-9392-4FD4977B8A1A}"/>
    <cellStyle name="Vejica 23 2 4" xfId="7772" xr:uid="{00000000-0005-0000-0000-0000841E0000}"/>
    <cellStyle name="Vejica 23 2 4 2" xfId="7773" xr:uid="{00000000-0005-0000-0000-0000851E0000}"/>
    <cellStyle name="Vejica 23 2 4 2 2" xfId="13026" xr:uid="{E1E87E10-3E83-42CF-8716-410FA7931765}"/>
    <cellStyle name="Vejica 23 2 4 2 2 2" xfId="22796" xr:uid="{04CD28A5-2AA4-48F0-A141-10B852E8950B}"/>
    <cellStyle name="Vejica 23 2 4 3" xfId="13025" xr:uid="{F473DED1-BAF8-4E16-B777-BC017811822A}"/>
    <cellStyle name="Vejica 23 2 4 3 2" xfId="24083" xr:uid="{BF73449D-E254-4341-8FF4-C8915D1353FB}"/>
    <cellStyle name="Vejica 23 2 5" xfId="7774" xr:uid="{00000000-0005-0000-0000-0000861E0000}"/>
    <cellStyle name="Vejica 23 2 5 2" xfId="7775" xr:uid="{00000000-0005-0000-0000-0000871E0000}"/>
    <cellStyle name="Vejica 23 2 5 2 2" xfId="13028" xr:uid="{A7B12272-A8E8-4984-BD11-289D66EBE7E1}"/>
    <cellStyle name="Vejica 23 2 5 2 2 2" xfId="19725" xr:uid="{6F155A2F-2282-4DA8-8331-C89F0D7239E2}"/>
    <cellStyle name="Vejica 23 2 5 3" xfId="13027" xr:uid="{D073F71D-A21E-4609-87C9-24ADA706A17F}"/>
    <cellStyle name="Vejica 23 2 5 3 2" xfId="19726" xr:uid="{B0A01DBC-C3A1-41DB-90C0-F0D0468D634C}"/>
    <cellStyle name="Vejica 23 2 6" xfId="7776" xr:uid="{00000000-0005-0000-0000-0000881E0000}"/>
    <cellStyle name="Vejica 23 2 6 2" xfId="7777" xr:uid="{00000000-0005-0000-0000-0000891E0000}"/>
    <cellStyle name="Vejica 23 2 6 2 2" xfId="13030" xr:uid="{A3F63F58-A3C1-45B6-977A-225AC5E1F363}"/>
    <cellStyle name="Vejica 23 2 6 2 2 2" xfId="17573" xr:uid="{909F7DEC-CFA2-4987-82E1-5F4DB95AD787}"/>
    <cellStyle name="Vejica 23 2 6 3" xfId="13029" xr:uid="{41CFC4C1-72F6-435D-A95F-E384B6D6EB83}"/>
    <cellStyle name="Vejica 23 2 6 3 2" xfId="22222" xr:uid="{54DC64EB-7FEF-4F64-849E-023E90D97C5C}"/>
    <cellStyle name="Vejica 23 2 7" xfId="7778" xr:uid="{00000000-0005-0000-0000-00008A1E0000}"/>
    <cellStyle name="Vejica 23 2 7 2" xfId="13031" xr:uid="{13F53AC9-8D40-497D-9563-41D1DB243A33}"/>
    <cellStyle name="Vejica 23 2 7 2 2" xfId="17948" xr:uid="{1A76B907-3349-46D9-BFB6-06CC8473D097}"/>
    <cellStyle name="Vejica 23 2 8" xfId="7779" xr:uid="{00000000-0005-0000-0000-00008B1E0000}"/>
    <cellStyle name="Vejica 23 2 8 2" xfId="19069" xr:uid="{CC68FD22-3056-49AE-89EB-3FA774F0C71E}"/>
    <cellStyle name="Vejica 23 2 8 3" xfId="26230" xr:uid="{079CC32A-D042-422A-9E84-52BA92088994}"/>
    <cellStyle name="Vejica 23 2 9" xfId="7780" xr:uid="{00000000-0005-0000-0000-00008C1E0000}"/>
    <cellStyle name="Vejica 23 3" xfId="7781" xr:uid="{00000000-0005-0000-0000-00008D1E0000}"/>
    <cellStyle name="Vejica 23 3 2" xfId="13032" xr:uid="{B29AA2EA-DB70-43EB-8F20-589B597B0F74}"/>
    <cellStyle name="Vejica 23 3 2 2" xfId="18346" xr:uid="{D4D28695-1B73-4D56-A6F2-6D9E513B9B71}"/>
    <cellStyle name="Vejica 23 4" xfId="7782" xr:uid="{00000000-0005-0000-0000-00008E1E0000}"/>
    <cellStyle name="Vejica 23 4 2" xfId="7783" xr:uid="{00000000-0005-0000-0000-00008F1E0000}"/>
    <cellStyle name="Vejica 23 4 2 2" xfId="13034" xr:uid="{0D85191F-A993-4AC0-AEA2-B53A2073EBCC}"/>
    <cellStyle name="Vejica 23 4 2 2 2" xfId="20624" xr:uid="{155C82AF-4831-4DDB-BAAB-B7D89734AB4A}"/>
    <cellStyle name="Vejica 23 4 3" xfId="13033" xr:uid="{01EFEB3F-E12A-4BBA-A16C-0984E2AE893B}"/>
    <cellStyle name="Vejica 23 4 3 2" xfId="22220" xr:uid="{B02F8F32-93A6-40CD-B61B-0304955E5307}"/>
    <cellStyle name="Vejica 23 5" xfId="7784" xr:uid="{00000000-0005-0000-0000-0000901E0000}"/>
    <cellStyle name="Vejica 23 5 2" xfId="7785" xr:uid="{00000000-0005-0000-0000-0000911E0000}"/>
    <cellStyle name="Vejica 23 5 2 2" xfId="7786" xr:uid="{00000000-0005-0000-0000-0000921E0000}"/>
    <cellStyle name="Vejica 23 5 2 2 2" xfId="13037" xr:uid="{C2714CD4-D394-4CC0-B21C-F0FF174E9C55}"/>
    <cellStyle name="Vejica 23 5 2 2 2 2" xfId="22494" xr:uid="{467D8349-AA38-4B8C-BA4D-FF6D7A62EEDD}"/>
    <cellStyle name="Vejica 23 5 2 3" xfId="13036" xr:uid="{8813C0A6-E370-4EE9-B5CD-5FF8D534BCEF}"/>
    <cellStyle name="Vejica 23 5 2 3 2" xfId="17949" xr:uid="{9987DEC0-0965-4AB7-B8D3-93788BFFED3D}"/>
    <cellStyle name="Vejica 23 5 3" xfId="7787" xr:uid="{00000000-0005-0000-0000-0000931E0000}"/>
    <cellStyle name="Vejica 23 5 3 2" xfId="7788" xr:uid="{00000000-0005-0000-0000-0000941E0000}"/>
    <cellStyle name="Vejica 23 5 3 2 2" xfId="7789" xr:uid="{00000000-0005-0000-0000-0000951E0000}"/>
    <cellStyle name="Vejica 23 5 3 2 2 2" xfId="13040" xr:uid="{7F165058-4243-4527-B3A9-BE76B4EAFE8C}"/>
    <cellStyle name="Vejica 23 5 3 2 2 2 2" xfId="20625" xr:uid="{4073771C-F8B6-4C10-A537-EFE5AAA07453}"/>
    <cellStyle name="Vejica 23 5 3 2 3" xfId="13039" xr:uid="{4468A97F-6E5A-41FF-B390-F112FB0F83BB}"/>
    <cellStyle name="Vejica 23 5 3 2 3 2" xfId="19724" xr:uid="{3FBC932D-BA63-4381-9A1F-F8C03ACF6A11}"/>
    <cellStyle name="Vejica 23 5 3 3" xfId="7790" xr:uid="{00000000-0005-0000-0000-0000961E0000}"/>
    <cellStyle name="Vejica 23 5 3 3 2" xfId="7791" xr:uid="{00000000-0005-0000-0000-0000971E0000}"/>
    <cellStyle name="Vejica 23 5 3 3 2 2" xfId="13042" xr:uid="{029D48B8-8F82-446C-AF30-DBC42E2607E9}"/>
    <cellStyle name="Vejica 23 5 3 3 2 2 2" xfId="26092" xr:uid="{2E3FA031-DFFE-4402-875F-5228C031FB8B}"/>
    <cellStyle name="Vejica 23 5 3 3 3" xfId="13041" xr:uid="{F14C9C35-8A49-4B00-A6F6-7FDDB6FEBAEF}"/>
    <cellStyle name="Vejica 23 5 3 3 3 2" xfId="20898" xr:uid="{1DE08B74-4C58-430C-BA44-ED1D2B24DFB9}"/>
    <cellStyle name="Vejica 23 5 3 4" xfId="7792" xr:uid="{00000000-0005-0000-0000-0000981E0000}"/>
    <cellStyle name="Vejica 23 5 3 4 2" xfId="13043" xr:uid="{076FA8D2-5BDF-4EF3-BA77-60C728BE1A14}"/>
    <cellStyle name="Vejica 23 5 3 4 2 2" xfId="23562" xr:uid="{5ABD7E0D-4889-4C9B-A631-2372A05FE6DE}"/>
    <cellStyle name="Vejica 23 5 3 5" xfId="13038" xr:uid="{0AAAE4AD-D22A-42B9-8E04-5DC969C83C9E}"/>
    <cellStyle name="Vejica 23 5 3 5 2" xfId="18347" xr:uid="{4A48ED57-CDEC-40D1-8C9F-F752789E509F}"/>
    <cellStyle name="Vejica 23 5 4" xfId="7793" xr:uid="{00000000-0005-0000-0000-0000991E0000}"/>
    <cellStyle name="Vejica 23 5 4 2" xfId="13044" xr:uid="{2D18EF92-DEE3-44D2-9EC8-89EB1BC9FC17}"/>
    <cellStyle name="Vejica 23 5 4 2 2" xfId="22221" xr:uid="{3C86C1B3-D11D-4E0E-8EE9-A9EC0A3DDBA3}"/>
    <cellStyle name="Vejica 23 5 5" xfId="7794" xr:uid="{00000000-0005-0000-0000-00009A1E0000}"/>
    <cellStyle name="Vejica 23 5 5 2" xfId="15406" xr:uid="{1FFBD72D-2F38-4DD8-A84E-A889B35434BA}"/>
    <cellStyle name="Vejica 23 5 5 2 2" xfId="25516" xr:uid="{9BC420B5-B875-434E-AD76-0FBB5214D705}"/>
    <cellStyle name="Vejica 23 5 5 2 3" xfId="19723" xr:uid="{72BF2B4A-49A8-4967-881A-DC0EBC90C2BC}"/>
    <cellStyle name="Vejica 23 5 5 3" xfId="25895" xr:uid="{D951A17C-9B0B-4B43-883E-EA083ADE8B91}"/>
    <cellStyle name="Vejica 23 5 5 3 2" xfId="26945" xr:uid="{4B810AA8-86B3-48D0-A4F3-E5177E8EEF5B}"/>
    <cellStyle name="Vejica 23 5 5 4" xfId="26904" xr:uid="{0130CD4A-EA95-4490-B713-95FDF0EB384A}"/>
    <cellStyle name="Vejica 23 5 5 5" xfId="27389" xr:uid="{8530DC64-A2B7-4AC8-BB2B-63F3906CF130}"/>
    <cellStyle name="Vejica 23 5 6" xfId="7795" xr:uid="{00000000-0005-0000-0000-00009B1E0000}"/>
    <cellStyle name="Vejica 23 5 6 2" xfId="16676" xr:uid="{A078C591-6BC7-452B-B29C-74C6060617ED}"/>
    <cellStyle name="Vejica 23 5 6 2 2" xfId="25545" xr:uid="{F3ED7C33-005D-4746-9DC0-45C8A27863E2}"/>
    <cellStyle name="Vejica 23 5 6 3" xfId="25924" xr:uid="{6358899E-D6AA-4FE4-A80D-7D6C6A0D6744}"/>
    <cellStyle name="Vejica 23 5 6 4" xfId="27418" xr:uid="{2B6C1F52-2C2F-4881-9C6D-6892751F1B01}"/>
    <cellStyle name="Vejica 23 5 7" xfId="16735" xr:uid="{16B3A941-C0B7-4BA1-9D09-EC96542060EC}"/>
    <cellStyle name="Vejica 23 5 7 2" xfId="25014" xr:uid="{A3B929EE-0BEE-49FE-84B3-9FB43CF5D9B4}"/>
    <cellStyle name="Vejica 23 5 7 3" xfId="25574" xr:uid="{FDF3AB20-8449-4630-A3D3-E5B82E64FEA7}"/>
    <cellStyle name="Vejica 23 5 7 4" xfId="22969" xr:uid="{00C63E74-E0BF-4E4B-84E9-EAB0A7687A79}"/>
    <cellStyle name="Vejica 23 5 7 5" xfId="17574" xr:uid="{486A4C59-477C-416D-85EF-244DE40E8D8A}"/>
    <cellStyle name="Vejica 23 5 8" xfId="13035" xr:uid="{47E95CBD-B2B2-417F-9CA8-DB0BA9E91FE2}"/>
    <cellStyle name="Vejica 23 6" xfId="7796" xr:uid="{00000000-0005-0000-0000-00009C1E0000}"/>
    <cellStyle name="Vejica 23 6 2" xfId="7797" xr:uid="{00000000-0005-0000-0000-00009D1E0000}"/>
    <cellStyle name="Vejica 23 6 2 2" xfId="13046" xr:uid="{EA2E88CA-FE1B-450B-ABAE-92AE5F5124D6}"/>
    <cellStyle name="Vejica 23 6 2 2 2" xfId="24533" xr:uid="{A4A91A60-F2C9-4F3C-9C97-A5A05DDA13BC}"/>
    <cellStyle name="Vejica 23 6 3" xfId="13045" xr:uid="{9ADE37C7-193C-46C6-8AF8-908961B06360}"/>
    <cellStyle name="Vejica 23 6 3 2" xfId="19722" xr:uid="{01CF18A1-89A4-4752-9D1C-7FABF7C6E43A}"/>
    <cellStyle name="Vejica 23 7" xfId="7798" xr:uid="{00000000-0005-0000-0000-00009E1E0000}"/>
    <cellStyle name="Vejica 23 7 2" xfId="7799" xr:uid="{00000000-0005-0000-0000-00009F1E0000}"/>
    <cellStyle name="Vejica 23 7 2 2" xfId="7800" xr:uid="{00000000-0005-0000-0000-0000A01E0000}"/>
    <cellStyle name="Vejica 23 7 2 2 2" xfId="13049" xr:uid="{76D8A92E-0EF9-4291-AA4E-A6DD592A501A}"/>
    <cellStyle name="Vejica 23 7 2 2 2 2" xfId="21603" xr:uid="{4CF116CA-D8C3-4741-9D28-958C68B03C6B}"/>
    <cellStyle name="Vejica 23 7 2 3" xfId="13048" xr:uid="{779D950D-F436-467B-865E-54213C984981}"/>
    <cellStyle name="Vejica 23 7 2 3 2" xfId="18344" xr:uid="{BCAAFBF5-29E7-46E9-8610-A55AA6240406}"/>
    <cellStyle name="Vejica 23 7 3" xfId="13047" xr:uid="{FAA76C30-3843-4BB8-88DF-EAB50EDACA35}"/>
    <cellStyle name="Vejica 23 7 3 2" xfId="24289" xr:uid="{0C914C32-244D-4041-AFD8-71AF7C13501E}"/>
    <cellStyle name="Vejica 23 8" xfId="7801" xr:uid="{00000000-0005-0000-0000-0000A11E0000}"/>
    <cellStyle name="Vejica 23 8 2" xfId="13050" xr:uid="{8C51F64C-3946-4A86-BBBF-617E1E633BCC}"/>
    <cellStyle name="Vejica 23 8 2 2" xfId="22898" xr:uid="{45E800E4-15FF-4709-A415-7CEE726C395A}"/>
    <cellStyle name="Vejica 23 9" xfId="7802" xr:uid="{00000000-0005-0000-0000-0000A21E0000}"/>
    <cellStyle name="Vejica 23 9 2" xfId="7803" xr:uid="{00000000-0005-0000-0000-0000A31E0000}"/>
    <cellStyle name="Vejica 23 9 2 2" xfId="13052" xr:uid="{A046A4BB-178C-40FA-9712-D8679C0BFFEE}"/>
    <cellStyle name="Vejica 23 9 2 2 2" xfId="17946" xr:uid="{48D01C45-88ED-4AF7-A550-853B93379845}"/>
    <cellStyle name="Vejica 23 9 3" xfId="13051" xr:uid="{41701F62-3CAD-4A22-96EF-F3082C242FD4}"/>
    <cellStyle name="Vejica 23 9 3 2" xfId="20897" xr:uid="{74A22629-32B9-4A5E-B903-2ABD97B8638C}"/>
    <cellStyle name="Vejica 24" xfId="7804" xr:uid="{00000000-0005-0000-0000-0000A41E0000}"/>
    <cellStyle name="Vejica 24 10" xfId="7805" xr:uid="{00000000-0005-0000-0000-0000A51E0000}"/>
    <cellStyle name="Vejica 24 10 2" xfId="7806" xr:uid="{00000000-0005-0000-0000-0000A61E0000}"/>
    <cellStyle name="Vejica 24 10 2 2" xfId="13055" xr:uid="{857128E3-9FD8-4C94-B570-09506BF199A4}"/>
    <cellStyle name="Vejica 24 10 2 2 2" xfId="18345" xr:uid="{42BF9DD0-7338-497A-A979-417AE361C0C1}"/>
    <cellStyle name="Vejica 24 10 3" xfId="13054" xr:uid="{B4AA4A58-D208-4745-91C2-6BC77773A1FB}"/>
    <cellStyle name="Vejica 24 10 3 2" xfId="24293" xr:uid="{42E1B2A8-0AFC-45AE-8FCA-C2C8BC4D0011}"/>
    <cellStyle name="Vejica 24 11" xfId="7807" xr:uid="{00000000-0005-0000-0000-0000A71E0000}"/>
    <cellStyle name="Vejica 24 11 2" xfId="13056" xr:uid="{A7851788-9D3E-4063-AF0B-D597F36EE7C5}"/>
    <cellStyle name="Vejica 24 11 2 2" xfId="22223" xr:uid="{50A21848-6F36-40F8-B778-CEB7C15B3992}"/>
    <cellStyle name="Vejica 24 12" xfId="7808" xr:uid="{00000000-0005-0000-0000-0000A81E0000}"/>
    <cellStyle name="Vejica 24 12 2" xfId="13057" xr:uid="{23CB0DD3-B58F-42D1-915A-A65BAE2E0CC1}"/>
    <cellStyle name="Vejica 24 12 2 2" xfId="19721" xr:uid="{E8CA52CF-AD71-4108-A38E-E3E25D523E29}"/>
    <cellStyle name="Vejica 24 13" xfId="7809" xr:uid="{00000000-0005-0000-0000-0000A91E0000}"/>
    <cellStyle name="Vejica 24 13 2" xfId="19065" xr:uid="{44ACAE27-CC81-43F3-B8D5-FBDE4BDCF64C}"/>
    <cellStyle name="Vejica 24 13 3" xfId="26313" xr:uid="{D0A94155-91C2-4E1A-99BB-E16D14F1B177}"/>
    <cellStyle name="Vejica 24 14" xfId="7810" xr:uid="{00000000-0005-0000-0000-0000AA1E0000}"/>
    <cellStyle name="Vejica 24 14 2" xfId="25983" xr:uid="{E42DE9DE-A126-4221-B276-AC602994529E}"/>
    <cellStyle name="Vejica 24 14 3" xfId="17397" xr:uid="{C2D078D1-F796-4522-A79F-CFF56420610F}"/>
    <cellStyle name="Vejica 24 14 3 2" xfId="26996" xr:uid="{F56908E9-7FAD-4322-B83F-669AAE131754}"/>
    <cellStyle name="Vejica 24 14 4" xfId="26876" xr:uid="{AA2419C5-5A2C-42B4-B53F-60B8ABBD9BE4}"/>
    <cellStyle name="Vejica 24 14 5" xfId="22677" xr:uid="{09428D7A-7204-4579-A99B-0D779179553B}"/>
    <cellStyle name="Vejica 24 15" xfId="7811" xr:uid="{00000000-0005-0000-0000-0000AB1E0000}"/>
    <cellStyle name="Vejica 24 16" xfId="13053" xr:uid="{B0F14E45-EFD8-496B-B56A-58052B53C8BB}"/>
    <cellStyle name="Vejica 24 16 2" xfId="22162" xr:uid="{69A27DC7-7653-4B43-AC00-E90682FE7918}"/>
    <cellStyle name="Vejica 24 2" xfId="7812" xr:uid="{00000000-0005-0000-0000-0000AC1E0000}"/>
    <cellStyle name="Vejica 24 2 10" xfId="13058" xr:uid="{463BDBB8-0496-4119-B41E-FA0F6E20589C}"/>
    <cellStyle name="Vejica 24 2 10 2" xfId="19720" xr:uid="{F51A3AD0-322F-4D22-9F5B-D28A8F390C83}"/>
    <cellStyle name="Vejica 24 2 2" xfId="7813" xr:uid="{00000000-0005-0000-0000-0000AD1E0000}"/>
    <cellStyle name="Vejica 24 2 2 2" xfId="7814" xr:uid="{00000000-0005-0000-0000-0000AE1E0000}"/>
    <cellStyle name="Vejica 24 2 2 2 2" xfId="13060" xr:uid="{3B066FE3-3649-4553-BE8F-3B3B7213D8DB}"/>
    <cellStyle name="Vejica 24 2 2 2 2 2" xfId="17570" xr:uid="{FD7A86F8-7536-4111-AE9E-B3D4A8F571FB}"/>
    <cellStyle name="Vejica 24 2 2 3" xfId="7815" xr:uid="{00000000-0005-0000-0000-0000AF1E0000}"/>
    <cellStyle name="Vejica 24 2 2 3 2" xfId="7816" xr:uid="{00000000-0005-0000-0000-0000B01E0000}"/>
    <cellStyle name="Vejica 24 2 2 3 2 2" xfId="13062" xr:uid="{F30637D9-9853-47A1-ABF4-769B6BBAACED}"/>
    <cellStyle name="Vejica 24 2 2 3 2 2 2" xfId="18342" xr:uid="{6DF36EE3-B1B5-4A69-B0CA-9B93C88C94D1}"/>
    <cellStyle name="Vejica 24 2 2 3 3" xfId="13061" xr:uid="{E0728087-2553-4E0A-A2FD-08F09150A64B}"/>
    <cellStyle name="Vejica 24 2 2 3 3 2" xfId="17945" xr:uid="{EE7EDE28-B428-4F71-A7FC-5EC0CDCE8F12}"/>
    <cellStyle name="Vejica 24 2 2 4" xfId="7817" xr:uid="{00000000-0005-0000-0000-0000B11E0000}"/>
    <cellStyle name="Vejica 24 2 2 4 2" xfId="7818" xr:uid="{00000000-0005-0000-0000-0000B21E0000}"/>
    <cellStyle name="Vejica 24 2 2 4 2 2" xfId="13064" xr:uid="{5DD62F3D-3409-402D-A5A6-AA05B8080E1E}"/>
    <cellStyle name="Vejica 24 2 2 4 2 2 2" xfId="17571" xr:uid="{73672899-2379-4DA4-B680-6DB29CDF92BC}"/>
    <cellStyle name="Vejica 24 2 2 4 3" xfId="13063" xr:uid="{2E29E2CE-285E-45B7-AB53-C554C7D4D3DA}"/>
    <cellStyle name="Vejica 24 2 2 4 3 2" xfId="21468" xr:uid="{6B5B9CB5-6431-4F00-8280-93365EE108D1}"/>
    <cellStyle name="Vejica 24 2 2 5" xfId="7819" xr:uid="{00000000-0005-0000-0000-0000B31E0000}"/>
    <cellStyle name="Vejica 24 2 2 5 2" xfId="7820" xr:uid="{00000000-0005-0000-0000-0000B41E0000}"/>
    <cellStyle name="Vejica 24 2 2 5 2 2" xfId="13066" xr:uid="{F6CF62A4-9FB1-4FE7-9041-F262BBECA183}"/>
    <cellStyle name="Vejica 24 2 2 5 2 2 2" xfId="18343" xr:uid="{6B767905-6154-4FC7-8CA9-C24243993731}"/>
    <cellStyle name="Vejica 24 2 2 5 3" xfId="13065" xr:uid="{3C5C4A50-C5D5-4901-9D0D-F91ABDEED32E}"/>
    <cellStyle name="Vejica 24 2 2 5 3 2" xfId="21053" xr:uid="{FA032EED-44E8-4E94-A846-801FE8C53909}"/>
    <cellStyle name="Vejica 24 2 2 6" xfId="7821" xr:uid="{00000000-0005-0000-0000-0000B51E0000}"/>
    <cellStyle name="Vejica 24 2 2 6 2" xfId="13067" xr:uid="{4D02B061-9D32-4BCC-9FCE-293BADFC142D}"/>
    <cellStyle name="Vejica 24 2 2 6 2 2" xfId="24262" xr:uid="{14A8DD12-0C24-49E3-8BBE-3BBEBEEA041C}"/>
    <cellStyle name="Vejica 24 2 2 7" xfId="7822" xr:uid="{00000000-0005-0000-0000-0000B61E0000}"/>
    <cellStyle name="Vejica 24 2 2 7 2" xfId="19719" xr:uid="{470CF47E-ACEB-4B6D-A4CD-16A92F85B9D4}"/>
    <cellStyle name="Vejica 24 2 2 7 3" xfId="26101" xr:uid="{E8B05C0F-9766-496D-AADC-0340FF3E8FC1}"/>
    <cellStyle name="Vejica 24 2 2 8" xfId="7823" xr:uid="{00000000-0005-0000-0000-0000B71E0000}"/>
    <cellStyle name="Vejica 24 2 2 9" xfId="13059" xr:uid="{1E9C6710-8412-46A0-A3C4-14520A75CE54}"/>
    <cellStyle name="Vejica 24 2 2 9 2" xfId="19052" xr:uid="{03BDE5B5-9489-4517-9309-92572A542901}"/>
    <cellStyle name="Vejica 24 2 3" xfId="7824" xr:uid="{00000000-0005-0000-0000-0000B81E0000}"/>
    <cellStyle name="Vejica 24 2 3 2" xfId="13068" xr:uid="{14F21DBD-763D-4A05-81C9-4FEE1E4589C0}"/>
    <cellStyle name="Vejica 24 2 3 2 2" xfId="17568" xr:uid="{61EE7DD3-D5CC-4EC6-9CA2-B635531E7E92}"/>
    <cellStyle name="Vejica 24 2 4" xfId="7825" xr:uid="{00000000-0005-0000-0000-0000B91E0000}"/>
    <cellStyle name="Vejica 24 2 4 2" xfId="7826" xr:uid="{00000000-0005-0000-0000-0000BA1E0000}"/>
    <cellStyle name="Vejica 24 2 4 2 2" xfId="13070" xr:uid="{19157BBE-E426-41C8-8D04-3AB1BCA1334E}"/>
    <cellStyle name="Vejica 24 2 4 2 2 2" xfId="19063" xr:uid="{DFEBDC09-4280-431E-81C2-0A5DE5A4B2EE}"/>
    <cellStyle name="Vejica 24 2 4 3" xfId="13069" xr:uid="{384CB5BE-F82E-4FC1-B8D9-F882344E2684}"/>
    <cellStyle name="Vejica 24 2 4 3 2" xfId="17943" xr:uid="{1994DBCA-0236-4FC2-B333-C77531C56565}"/>
    <cellStyle name="Vejica 24 2 5" xfId="7827" xr:uid="{00000000-0005-0000-0000-0000BB1E0000}"/>
    <cellStyle name="Vejica 24 2 5 2" xfId="7828" xr:uid="{00000000-0005-0000-0000-0000BC1E0000}"/>
    <cellStyle name="Vejica 24 2 5 2 2" xfId="13072" xr:uid="{5E4D037B-24F3-4BEC-8900-B6C1B9455D43}"/>
    <cellStyle name="Vejica 24 2 5 2 2 2" xfId="19718" xr:uid="{3BD85C28-4D6C-4E18-9975-086636A4A8F5}"/>
    <cellStyle name="Vejica 24 2 5 3" xfId="13071" xr:uid="{E6B6C663-3147-4683-9694-1DAED8D8BFB3}"/>
    <cellStyle name="Vejica 24 2 5 3 2" xfId="24080" xr:uid="{9B79F4AD-744F-4B76-BA1D-9A44C921DF23}"/>
    <cellStyle name="Vejica 24 2 6" xfId="7829" xr:uid="{00000000-0005-0000-0000-0000BD1E0000}"/>
    <cellStyle name="Vejica 24 2 6 2" xfId="7830" xr:uid="{00000000-0005-0000-0000-0000BE1E0000}"/>
    <cellStyle name="Vejica 24 2 6 2 2" xfId="13074" xr:uid="{52AD606A-E444-4E02-A3F6-4458984D6B02}"/>
    <cellStyle name="Vejica 24 2 6 2 2 2" xfId="19230" xr:uid="{997E27D9-77FB-4A83-9D45-F73F85367D0A}"/>
    <cellStyle name="Vejica 24 2 6 3" xfId="13073" xr:uid="{008FBAA0-7A7E-4FA3-9310-61309321C713}"/>
    <cellStyle name="Vejica 24 2 6 3 2" xfId="17569" xr:uid="{CEBAF88C-D28B-437E-BE44-0C7C953FBAE9}"/>
    <cellStyle name="Vejica 24 2 7" xfId="7831" xr:uid="{00000000-0005-0000-0000-0000BF1E0000}"/>
    <cellStyle name="Vejica 24 2 7 2" xfId="13075" xr:uid="{E731D786-9362-459A-BEA8-F771DA51E260}"/>
    <cellStyle name="Vejica 24 2 7 2 2" xfId="25982" xr:uid="{1514A01B-2B86-4421-93E3-EA62D6A7FEE2}"/>
    <cellStyle name="Vejica 24 2 8" xfId="7832" xr:uid="{00000000-0005-0000-0000-0000C01E0000}"/>
    <cellStyle name="Vejica 24 2 8 2" xfId="17944" xr:uid="{741732D2-7240-4036-AE27-04A869E80006}"/>
    <cellStyle name="Vejica 24 2 8 3" xfId="18917" xr:uid="{FECC2DDD-EE10-47BC-9E92-F2AEFFDF5FEA}"/>
    <cellStyle name="Vejica 24 2 9" xfId="7833" xr:uid="{00000000-0005-0000-0000-0000C11E0000}"/>
    <cellStyle name="Vejica 24 3" xfId="7834" xr:uid="{00000000-0005-0000-0000-0000C21E0000}"/>
    <cellStyle name="Vejica 24 3 2" xfId="13076" xr:uid="{A1B5E407-F684-482B-BE92-51A049242C74}"/>
    <cellStyle name="Vejica 24 3 2 2" xfId="19717" xr:uid="{062199F9-DD27-419B-984C-2F6CDA59A1B4}"/>
    <cellStyle name="Vejica 24 4" xfId="7835" xr:uid="{00000000-0005-0000-0000-0000C31E0000}"/>
    <cellStyle name="Vejica 24 4 2" xfId="7836" xr:uid="{00000000-0005-0000-0000-0000C41E0000}"/>
    <cellStyle name="Vejica 24 4 2 2" xfId="13078" xr:uid="{21B3ECEC-7E04-4FFE-AB38-36341961D5FD}"/>
    <cellStyle name="Vejica 24 4 2 2 2" xfId="20896" xr:uid="{DBE9B9F3-BD27-4CCD-A270-412B195F0EC8}"/>
    <cellStyle name="Vejica 24 4 3" xfId="13077" xr:uid="{3AC43707-9E9C-489C-A2D0-C454F5B4D52F}"/>
    <cellStyle name="Vejica 24 4 3 2" xfId="19064" xr:uid="{AB8FE0E8-9072-4D84-8669-A65795A721E0}"/>
    <cellStyle name="Vejica 24 5" xfId="7837" xr:uid="{00000000-0005-0000-0000-0000C51E0000}"/>
    <cellStyle name="Vejica 24 5 2" xfId="7838" xr:uid="{00000000-0005-0000-0000-0000C61E0000}"/>
    <cellStyle name="Vejica 24 5 2 2" xfId="7839" xr:uid="{00000000-0005-0000-0000-0000C71E0000}"/>
    <cellStyle name="Vejica 24 5 2 2 2" xfId="13081" xr:uid="{0EBFE84F-FC1C-4113-BA33-7DE443A2760A}"/>
    <cellStyle name="Vejica 24 5 2 2 2 2" xfId="22163" xr:uid="{D012E654-DE1A-432B-80F5-2FEFF2B0F40F}"/>
    <cellStyle name="Vejica 24 5 2 3" xfId="13080" xr:uid="{D5896CA4-2B67-431B-AF7F-1C8950087CDF}"/>
    <cellStyle name="Vejica 24 5 2 3 2" xfId="21580" xr:uid="{36D57A30-B9F2-4933-92DA-AEDEF7BDFBF8}"/>
    <cellStyle name="Vejica 24 5 3" xfId="7840" xr:uid="{00000000-0005-0000-0000-0000C81E0000}"/>
    <cellStyle name="Vejica 24 5 3 2" xfId="7841" xr:uid="{00000000-0005-0000-0000-0000C91E0000}"/>
    <cellStyle name="Vejica 24 5 3 2 2" xfId="7842" xr:uid="{00000000-0005-0000-0000-0000CA1E0000}"/>
    <cellStyle name="Vejica 24 5 3 2 2 2" xfId="13084" xr:uid="{0C8044A2-AF2E-4B8F-AEE4-71174C58A024}"/>
    <cellStyle name="Vejica 24 5 3 2 2 2 2" xfId="22041" xr:uid="{AEB25C36-28AC-4F3E-918A-2BDB18061DC9}"/>
    <cellStyle name="Vejica 24 5 3 2 3" xfId="13083" xr:uid="{F4601A1E-A4B5-45C2-AA5C-EA2675165D2E}"/>
    <cellStyle name="Vejica 24 5 3 2 3 2" xfId="22352" xr:uid="{EFF941AB-CF07-48A0-BAFB-9F333852808A}"/>
    <cellStyle name="Vejica 24 5 3 3" xfId="7843" xr:uid="{00000000-0005-0000-0000-0000CB1E0000}"/>
    <cellStyle name="Vejica 24 5 3 3 2" xfId="7844" xr:uid="{00000000-0005-0000-0000-0000CC1E0000}"/>
    <cellStyle name="Vejica 24 5 3 3 2 2" xfId="13086" xr:uid="{64E0474E-ACE6-420C-B81F-ED721C7574DF}"/>
    <cellStyle name="Vejica 24 5 3 3 2 2 2" xfId="19716" xr:uid="{1E66CC8C-348F-4594-A3BA-92BF4BA06D6E}"/>
    <cellStyle name="Vejica 24 5 3 3 3" xfId="13085" xr:uid="{A090C066-80EB-4754-801A-4642FD0E5E6F}"/>
    <cellStyle name="Vejica 24 5 3 3 3 2" xfId="18341" xr:uid="{A6A82593-AA82-4803-8843-20B8A6D121DF}"/>
    <cellStyle name="Vejica 24 5 3 4" xfId="7845" xr:uid="{00000000-0005-0000-0000-0000CD1E0000}"/>
    <cellStyle name="Vejica 24 5 3 4 2" xfId="13087" xr:uid="{4ED4FBEA-7388-47B3-B732-360F7779D90B}"/>
    <cellStyle name="Vejica 24 5 3 4 2 2" xfId="20626" xr:uid="{B2F5FC40-390F-4513-80CF-AE404434F072}"/>
    <cellStyle name="Vejica 24 5 3 5" xfId="13082" xr:uid="{FAD7FB18-CB07-43CC-9D4F-D563F93E81B1}"/>
    <cellStyle name="Vejica 24 5 3 5 2" xfId="23343" xr:uid="{E36DE3E8-C4B6-4E0B-8ACC-440DD8A789EA}"/>
    <cellStyle name="Vejica 24 5 4" xfId="7846" xr:uid="{00000000-0005-0000-0000-0000CE1E0000}"/>
    <cellStyle name="Vejica 24 5 4 2" xfId="13088" xr:uid="{0629C757-656B-471F-B784-A8AE7EF964EA}"/>
    <cellStyle name="Vejica 24 5 4 2 2" xfId="17572" xr:uid="{B2E22555-7334-4177-922B-A1886AACBE75}"/>
    <cellStyle name="Vejica 24 5 5" xfId="7847" xr:uid="{00000000-0005-0000-0000-0000CF1E0000}"/>
    <cellStyle name="Vejica 24 5 5 2" xfId="15409" xr:uid="{9E65AE8D-8FB3-4576-A7FA-D1FB6FD5215C}"/>
    <cellStyle name="Vejica 24 5 5 2 2" xfId="25517" xr:uid="{32D30094-0BE5-4A23-9561-BB2C6636ED04}"/>
    <cellStyle name="Vejica 24 5 5 2 3" xfId="17947" xr:uid="{56271239-48A1-4181-B204-F2D652B1C589}"/>
    <cellStyle name="Vejica 24 5 5 3" xfId="25896" xr:uid="{FECB0A15-694F-4284-B6BB-88635B292457}"/>
    <cellStyle name="Vejica 24 5 5 3 2" xfId="26946" xr:uid="{33CBD0FF-8204-47C5-B459-0D93CDC259D7}"/>
    <cellStyle name="Vejica 24 5 5 4" xfId="26905" xr:uid="{FB119A69-64BE-4D8D-BF5A-ACEDD3AB978F}"/>
    <cellStyle name="Vejica 24 5 5 5" xfId="27390" xr:uid="{BB352ACD-9D7D-4FC7-8A7B-82A5CF3BBB5B}"/>
    <cellStyle name="Vejica 24 5 6" xfId="7848" xr:uid="{00000000-0005-0000-0000-0000D01E0000}"/>
    <cellStyle name="Vejica 24 5 6 2" xfId="16677" xr:uid="{6A7F5981-7E52-4898-955B-271F2260E36B}"/>
    <cellStyle name="Vejica 24 5 6 2 2" xfId="25546" xr:uid="{1699C953-5045-4B5A-AB70-D51AE079D6B9}"/>
    <cellStyle name="Vejica 24 5 6 3" xfId="25925" xr:uid="{609BE8E7-CD22-4566-BD5E-AB7302B1CE44}"/>
    <cellStyle name="Vejica 24 5 6 4" xfId="27419" xr:uid="{C786B86B-EE63-4C32-BFFB-43C08B235159}"/>
    <cellStyle name="Vejica 24 5 7" xfId="16736" xr:uid="{EEB751EC-4013-4E14-BD3A-E45D1B76792D}"/>
    <cellStyle name="Vejica 24 5 7 2" xfId="25015" xr:uid="{DCFA178D-20E8-4E0B-8ED6-BCB3B7457D6E}"/>
    <cellStyle name="Vejica 24 5 7 3" xfId="25575" xr:uid="{3E93EF5D-07EA-4674-9BA8-58C9F2640C1D}"/>
    <cellStyle name="Vejica 24 5 7 4" xfId="22995" xr:uid="{4ABFF3F0-DCBC-4682-BEDB-F40C329443E6}"/>
    <cellStyle name="Vejica 24 5 7 5" xfId="23871" xr:uid="{A7707738-68E3-473E-90EC-8F4CE3549F0E}"/>
    <cellStyle name="Vejica 24 5 8" xfId="13079" xr:uid="{3AF183A9-E3D8-493E-9739-D27AA209C5DF}"/>
    <cellStyle name="Vejica 24 6" xfId="7849" xr:uid="{00000000-0005-0000-0000-0000D11E0000}"/>
    <cellStyle name="Vejica 24 6 2" xfId="7850" xr:uid="{00000000-0005-0000-0000-0000D21E0000}"/>
    <cellStyle name="Vejica 24 6 2 2" xfId="13090" xr:uid="{64BFA11E-8B06-4F96-8DFD-3B8A18D92984}"/>
    <cellStyle name="Vejica 24 6 2 2 2" xfId="19715" xr:uid="{0E2B33B4-A939-42EB-BC2B-6C60C4F2F6A4}"/>
    <cellStyle name="Vejica 24 6 3" xfId="13089" xr:uid="{058CA4BD-9FC7-4E83-A0E1-5511B19A4144}"/>
    <cellStyle name="Vejica 24 6 3 2" xfId="22897" xr:uid="{F59DB155-5A78-4DFA-9DE6-B44C84D6ADD3}"/>
    <cellStyle name="Vejica 24 7" xfId="7851" xr:uid="{00000000-0005-0000-0000-0000D31E0000}"/>
    <cellStyle name="Vejica 24 7 2" xfId="7852" xr:uid="{00000000-0005-0000-0000-0000D41E0000}"/>
    <cellStyle name="Vejica 24 7 2 2" xfId="7853" xr:uid="{00000000-0005-0000-0000-0000D51E0000}"/>
    <cellStyle name="Vejica 24 7 2 2 2" xfId="13093" xr:uid="{57A4DDDF-2526-42E4-B95D-875583C73585}"/>
    <cellStyle name="Vejica 24 7 2 2 2 2" xfId="17942" xr:uid="{0CC35D31-3C5A-4ABC-89BA-D8BBA5BDA147}"/>
    <cellStyle name="Vejica 24 7 2 3" xfId="13092" xr:uid="{80E2CBDC-3805-4ACC-B444-F7648C9571A0}"/>
    <cellStyle name="Vejica 24 7 2 3 2" xfId="17567" xr:uid="{2B33E0A8-A81F-451D-B504-7EC796CD1AAD}"/>
    <cellStyle name="Vejica 24 7 3" xfId="13091" xr:uid="{3B5B8FF7-A0A6-425E-911D-75212AF3A5D4}"/>
    <cellStyle name="Vejica 24 7 3 2" xfId="21464" xr:uid="{655051B5-626D-43CF-AAE1-04606440CFC1}"/>
    <cellStyle name="Vejica 24 8" xfId="7854" xr:uid="{00000000-0005-0000-0000-0000D61E0000}"/>
    <cellStyle name="Vejica 24 8 2" xfId="13094" xr:uid="{44476A26-9A85-4505-82A4-3E8C41B7DD8E}"/>
    <cellStyle name="Vejica 24 8 2 2" xfId="24081" xr:uid="{8AF15B91-662B-408C-85B3-24860FC1F5E9}"/>
    <cellStyle name="Vejica 24 9" xfId="7855" xr:uid="{00000000-0005-0000-0000-0000D71E0000}"/>
    <cellStyle name="Vejica 24 9 2" xfId="7856" xr:uid="{00000000-0005-0000-0000-0000D81E0000}"/>
    <cellStyle name="Vejica 24 9 2 2" xfId="13096" xr:uid="{569161D1-7217-4083-B49A-8952066DD569}"/>
    <cellStyle name="Vejica 24 9 2 2 2" xfId="23770" xr:uid="{C918BFC3-4CDD-42E9-8956-787A1E0EACA5}"/>
    <cellStyle name="Vejica 24 9 3" xfId="13095" xr:uid="{725FB5F7-33DB-49E9-9A4C-6858089A87D4}"/>
    <cellStyle name="Vejica 24 9 3 2" xfId="19062" xr:uid="{4827C99A-1B99-4954-A91D-E9C5D04DFEFF}"/>
    <cellStyle name="Vejica 25" xfId="7857" xr:uid="{00000000-0005-0000-0000-0000D91E0000}"/>
    <cellStyle name="Vejica 25 10" xfId="7858" xr:uid="{00000000-0005-0000-0000-0000DA1E0000}"/>
    <cellStyle name="Vejica 25 10 2" xfId="7859" xr:uid="{00000000-0005-0000-0000-0000DB1E0000}"/>
    <cellStyle name="Vejica 25 10 2 2" xfId="13099" xr:uid="{88205486-8718-4B36-8775-06E95A3FB785}"/>
    <cellStyle name="Vejica 25 10 2 2 2" xfId="19059" xr:uid="{3DDA551A-0CE2-4E5E-9A51-2899FE640BDF}"/>
    <cellStyle name="Vejica 25 10 3" xfId="13098" xr:uid="{AB7A432E-9E61-4282-AB1B-AFB96A293BB8}"/>
    <cellStyle name="Vejica 25 10 3 2" xfId="19714" xr:uid="{66EA04F4-005F-4346-9E98-2AD371EFCB6D}"/>
    <cellStyle name="Vejica 25 11" xfId="7860" xr:uid="{00000000-0005-0000-0000-0000DC1E0000}"/>
    <cellStyle name="Vejica 25 11 2" xfId="13100" xr:uid="{BB8D98E9-C3FF-4287-B4AA-87D960B8E6A7}"/>
    <cellStyle name="Vejica 25 11 2 2" xfId="22042" xr:uid="{72AC8E93-9A1C-4C6C-A7DD-C2FE7640A41F}"/>
    <cellStyle name="Vejica 25 12" xfId="7861" xr:uid="{00000000-0005-0000-0000-0000DD1E0000}"/>
    <cellStyle name="Vejica 25 12 2" xfId="13101" xr:uid="{ABD6D685-5431-4E32-81DB-5EF72F161732}"/>
    <cellStyle name="Vejica 25 12 2 2" xfId="21467" xr:uid="{AD457B28-D275-478C-8655-9AEAE6394BCA}"/>
    <cellStyle name="Vejica 25 13" xfId="7862" xr:uid="{00000000-0005-0000-0000-0000DE1E0000}"/>
    <cellStyle name="Vejica 25 13 2" xfId="24395" xr:uid="{F303FF5B-6E99-4428-87D9-4851FD8C7717}"/>
    <cellStyle name="Vejica 25 13 3" xfId="24295" xr:uid="{21B42C07-D5C3-44C3-B111-15F1F33DF7B7}"/>
    <cellStyle name="Vejica 25 14" xfId="7863" xr:uid="{00000000-0005-0000-0000-0000DF1E0000}"/>
    <cellStyle name="Vejica 25 14 2" xfId="26304" xr:uid="{A5CE7275-9E68-4D6F-8913-74E485FC7B02}"/>
    <cellStyle name="Vejica 25 14 3" xfId="21744" xr:uid="{436ED104-906D-445F-92E1-82F71FA217E9}"/>
    <cellStyle name="Vejica 25 14 3 2" xfId="26995" xr:uid="{B181A512-69F3-4775-BD14-65EDF34E8D32}"/>
    <cellStyle name="Vejica 25 14 4" xfId="26877" xr:uid="{C86F800C-01D2-449D-A747-1FFD666B7E56}"/>
    <cellStyle name="Vejica 25 14 5" xfId="20850" xr:uid="{5763C393-B083-4A5F-B641-5244BF126B23}"/>
    <cellStyle name="Vejica 25 15" xfId="7864" xr:uid="{00000000-0005-0000-0000-0000E01E0000}"/>
    <cellStyle name="Vejica 25 16" xfId="13097" xr:uid="{78F26A30-D9B6-479F-A129-610D08B296FB}"/>
    <cellStyle name="Vejica 25 16 2" xfId="21648" xr:uid="{07243CF8-2F75-44C7-B306-3BEE49AB50FD}"/>
    <cellStyle name="Vejica 25 2" xfId="7865" xr:uid="{00000000-0005-0000-0000-0000E11E0000}"/>
    <cellStyle name="Vejica 25 2 10" xfId="13102" xr:uid="{249EB269-9049-4186-BCE5-3817000928D4}"/>
    <cellStyle name="Vejica 25 2 10 2" xfId="19060" xr:uid="{FD9F9A9C-AEAC-4D79-80FC-6881FD205405}"/>
    <cellStyle name="Vejica 25 2 2" xfId="7866" xr:uid="{00000000-0005-0000-0000-0000E21E0000}"/>
    <cellStyle name="Vejica 25 2 2 2" xfId="7867" xr:uid="{00000000-0005-0000-0000-0000E31E0000}"/>
    <cellStyle name="Vejica 25 2 2 2 2" xfId="13104" xr:uid="{58FDB37D-A3DA-464E-A3AA-0ABCBAFAC5D2}"/>
    <cellStyle name="Vejica 25 2 2 2 2 2" xfId="26480" xr:uid="{E570CB1D-AEB9-47A9-88F9-5515841FA5F5}"/>
    <cellStyle name="Vejica 25 2 2 3" xfId="7868" xr:uid="{00000000-0005-0000-0000-0000E41E0000}"/>
    <cellStyle name="Vejica 25 2 2 3 2" xfId="7869" xr:uid="{00000000-0005-0000-0000-0000E51E0000}"/>
    <cellStyle name="Vejica 25 2 2 3 2 2" xfId="13106" xr:uid="{7403CCA7-8C69-4379-A9C7-9653BB38FB7F}"/>
    <cellStyle name="Vejica 25 2 2 3 2 2 2" xfId="20627" xr:uid="{BC5A5586-7411-448B-BC9C-F2E7B42A35E1}"/>
    <cellStyle name="Vejica 25 2 2 3 3" xfId="13105" xr:uid="{91BA4F05-F809-493B-A366-FFC90071C0ED}"/>
    <cellStyle name="Vejica 25 2 2 3 3 2" xfId="26318" xr:uid="{5615E1FF-B70E-4144-B59B-3CCC0A0DC8F5}"/>
    <cellStyle name="Vejica 25 2 2 4" xfId="7870" xr:uid="{00000000-0005-0000-0000-0000E61E0000}"/>
    <cellStyle name="Vejica 25 2 2 4 2" xfId="7871" xr:uid="{00000000-0005-0000-0000-0000E71E0000}"/>
    <cellStyle name="Vejica 25 2 2 4 2 2" xfId="13108" xr:uid="{A7408D89-A79E-476E-A80D-7EB6AD8AA221}"/>
    <cellStyle name="Vejica 25 2 2 4 2 2 2" xfId="26106" xr:uid="{3292C088-F591-4D32-A788-B19150FFEDEA}"/>
    <cellStyle name="Vejica 25 2 2 4 3" xfId="13107" xr:uid="{3EA4D63C-AB34-43C8-868D-6CA2AFE1B4B8}"/>
    <cellStyle name="Vejica 25 2 2 4 3 2" xfId="22436" xr:uid="{B81BD0E0-93C8-461F-8884-E5401AFA2310}"/>
    <cellStyle name="Vejica 25 2 2 5" xfId="7872" xr:uid="{00000000-0005-0000-0000-0000E81E0000}"/>
    <cellStyle name="Vejica 25 2 2 5 2" xfId="7873" xr:uid="{00000000-0005-0000-0000-0000E91E0000}"/>
    <cellStyle name="Vejica 25 2 2 5 2 2" xfId="13110" xr:uid="{FCD7E464-5DB6-441E-9F3C-D3AE11CB4957}"/>
    <cellStyle name="Vejica 25 2 2 5 2 2 2" xfId="19713" xr:uid="{9FA3FE36-ED06-4333-9E05-EE037B9EF038}"/>
    <cellStyle name="Vejica 25 2 2 5 3" xfId="13109" xr:uid="{26F4B215-BB84-4700-82BE-6CFDC1CA3D6D}"/>
    <cellStyle name="Vejica 25 2 2 5 3 2" xfId="26329" xr:uid="{112CBE0F-371B-49F3-99D8-3C3BC8A1AAC6}"/>
    <cellStyle name="Vejica 25 2 2 6" xfId="7874" xr:uid="{00000000-0005-0000-0000-0000EA1E0000}"/>
    <cellStyle name="Vejica 25 2 2 6 2" xfId="13111" xr:uid="{AA19084C-B8C1-4038-A647-13D867BDF1C5}"/>
    <cellStyle name="Vejica 25 2 2 6 2 2" xfId="21466" xr:uid="{3B2E3EEB-475C-48A5-A2EE-74EFF0B7EA83}"/>
    <cellStyle name="Vejica 25 2 2 7" xfId="7875" xr:uid="{00000000-0005-0000-0000-0000EB1E0000}"/>
    <cellStyle name="Vejica 25 2 2 7 2" xfId="26178" xr:uid="{35E55FEE-F7C8-48F0-9DDF-394D3EEC0677}"/>
    <cellStyle name="Vejica 25 2 2 7 3" xfId="22650" xr:uid="{A6D71F1D-7AB4-4F4B-BE4D-27DD544EB858}"/>
    <cellStyle name="Vejica 25 2 2 8" xfId="7876" xr:uid="{00000000-0005-0000-0000-0000EC1E0000}"/>
    <cellStyle name="Vejica 25 2 2 9" xfId="13103" xr:uid="{169466CC-A695-47F1-841C-29D7453A485A}"/>
    <cellStyle name="Vejica 25 2 2 9 2" xfId="26008" xr:uid="{911CEDBA-5709-4BD1-A87E-A934AA72B5EC}"/>
    <cellStyle name="Vejica 25 2 3" xfId="7877" xr:uid="{00000000-0005-0000-0000-0000ED1E0000}"/>
    <cellStyle name="Vejica 25 2 3 2" xfId="13112" xr:uid="{EB304850-76E1-4938-9C44-BE95075E0AB7}"/>
    <cellStyle name="Vejica 25 2 3 2 2" xfId="17566" xr:uid="{620DADFD-94E6-4361-BC18-E6600DE3C11F}"/>
    <cellStyle name="Vejica 25 2 4" xfId="7878" xr:uid="{00000000-0005-0000-0000-0000EE1E0000}"/>
    <cellStyle name="Vejica 25 2 4 2" xfId="7879" xr:uid="{00000000-0005-0000-0000-0000EF1E0000}"/>
    <cellStyle name="Vejica 25 2 4 2 2" xfId="13114" xr:uid="{52C256A1-A845-42CA-A43A-E67D1AD8CD63}"/>
    <cellStyle name="Vejica 25 2 4 2 2 2" xfId="17940" xr:uid="{B55D8A60-BF1E-48FC-A72A-F0F3FB81582E}"/>
    <cellStyle name="Vejica 25 2 4 3" xfId="13113" xr:uid="{85BD4735-1AAC-4891-89AA-41A159DEEBB3}"/>
    <cellStyle name="Vejica 25 2 4 3 2" xfId="26235" xr:uid="{43A00B1B-1913-4F21-898F-0CA6C50EE67B}"/>
    <cellStyle name="Vejica 25 2 5" xfId="7880" xr:uid="{00000000-0005-0000-0000-0000F01E0000}"/>
    <cellStyle name="Vejica 25 2 5 2" xfId="7881" xr:uid="{00000000-0005-0000-0000-0000F11E0000}"/>
    <cellStyle name="Vejica 25 2 5 2 2" xfId="13116" xr:uid="{3FAF3B2B-4783-4F4A-ABC4-4231FAB109AB}"/>
    <cellStyle name="Vejica 25 2 5 2 2 2" xfId="19280" xr:uid="{BA2154F6-797C-40E3-94D6-5DB9A3795987}"/>
    <cellStyle name="Vejica 25 2 5 3" xfId="13115" xr:uid="{FDE0C8DC-0E70-4006-8651-01923DD22BDC}"/>
    <cellStyle name="Vejica 25 2 5 3 2" xfId="18339" xr:uid="{A6DD3C91-15AF-4C39-AF41-54115FEBA746}"/>
    <cellStyle name="Vejica 25 2 6" xfId="7882" xr:uid="{00000000-0005-0000-0000-0000F21E0000}"/>
    <cellStyle name="Vejica 25 2 6 2" xfId="7883" xr:uid="{00000000-0005-0000-0000-0000F31E0000}"/>
    <cellStyle name="Vejica 25 2 6 2 2" xfId="13118" xr:uid="{4BCC6FC1-9E89-42BD-B50E-15212570E0B2}"/>
    <cellStyle name="Vejica 25 2 6 2 2 2" xfId="24604" xr:uid="{7929B403-B356-4A2B-8E38-A31B485972D2}"/>
    <cellStyle name="Vejica 25 2 6 3" xfId="13117" xr:uid="{7A2C8FFC-26CB-490C-81AC-6C7772E39C85}"/>
    <cellStyle name="Vejica 25 2 6 3 2" xfId="21465" xr:uid="{CA69803A-A426-4C14-9FC3-4B000F77ED73}"/>
    <cellStyle name="Vejica 25 2 7" xfId="7884" xr:uid="{00000000-0005-0000-0000-0000F41E0000}"/>
    <cellStyle name="Vejica 25 2 7 2" xfId="13119" xr:uid="{37C0502C-6E7C-4276-BA4E-EDFF0788A7C1}"/>
    <cellStyle name="Vejica 25 2 7 2 2" xfId="17941" xr:uid="{023F07FC-4B79-49EC-8E80-02F220852D4E}"/>
    <cellStyle name="Vejica 25 2 8" xfId="7885" xr:uid="{00000000-0005-0000-0000-0000F51E0000}"/>
    <cellStyle name="Vejica 25 2 8 2" xfId="18340" xr:uid="{9F81F483-1D6E-4B03-B5BC-301125313931}"/>
    <cellStyle name="Vejica 25 2 8 3" xfId="22996" xr:uid="{1363D002-077D-4368-AA2A-4D0AD56A287A}"/>
    <cellStyle name="Vejica 25 2 9" xfId="7886" xr:uid="{00000000-0005-0000-0000-0000F61E0000}"/>
    <cellStyle name="Vejica 25 3" xfId="7887" xr:uid="{00000000-0005-0000-0000-0000F71E0000}"/>
    <cellStyle name="Vejica 25 3 2" xfId="13120" xr:uid="{FD741B39-95AF-4A48-8BDB-B15A305E5ABB}"/>
    <cellStyle name="Vejica 25 3 2 2" xfId="26211" xr:uid="{95DC140D-A92C-4534-9784-AAFD747A8E7A}"/>
    <cellStyle name="Vejica 25 4" xfId="7888" xr:uid="{00000000-0005-0000-0000-0000F81E0000}"/>
    <cellStyle name="Vejica 25 4 2" xfId="7889" xr:uid="{00000000-0005-0000-0000-0000F91E0000}"/>
    <cellStyle name="Vejica 25 4 2 2" xfId="13122" xr:uid="{6D613C4B-C40F-463F-A58D-A94840CB3C22}"/>
    <cellStyle name="Vejica 25 4 2 2 2" xfId="24266" xr:uid="{620D3ABA-E4E5-424A-A5F5-DE871CD0B930}"/>
    <cellStyle name="Vejica 25 4 3" xfId="13121" xr:uid="{D35691F2-B844-411A-B37F-709376C635B3}"/>
    <cellStyle name="Vejica 25 4 3 2" xfId="21463" xr:uid="{2C14F9CD-4746-4F3E-82E5-62D5E1707DB4}"/>
    <cellStyle name="Vejica 25 5" xfId="7890" xr:uid="{00000000-0005-0000-0000-0000FA1E0000}"/>
    <cellStyle name="Vejica 25 5 2" xfId="7891" xr:uid="{00000000-0005-0000-0000-0000FB1E0000}"/>
    <cellStyle name="Vejica 25 5 2 2" xfId="7892" xr:uid="{00000000-0005-0000-0000-0000FC1E0000}"/>
    <cellStyle name="Vejica 25 5 2 2 2" xfId="13125" xr:uid="{011466C9-7F54-41A2-A935-EB0073A7BD8F}"/>
    <cellStyle name="Vejica 25 5 2 2 2 2" xfId="17938" xr:uid="{C07D118E-7366-46B4-9625-214AA47989D9}"/>
    <cellStyle name="Vejica 25 5 2 3" xfId="13124" xr:uid="{2BF4A788-5C28-40FF-A529-2A4ADE5A2557}"/>
    <cellStyle name="Vejica 25 5 2 3 2" xfId="17564" xr:uid="{E9478C74-22A4-421F-B6D8-FD2F539A01D5}"/>
    <cellStyle name="Vejica 25 5 3" xfId="7893" xr:uid="{00000000-0005-0000-0000-0000FD1E0000}"/>
    <cellStyle name="Vejica 25 5 3 2" xfId="7894" xr:uid="{00000000-0005-0000-0000-0000FE1E0000}"/>
    <cellStyle name="Vejica 25 5 3 2 2" xfId="7895" xr:uid="{00000000-0005-0000-0000-0000FF1E0000}"/>
    <cellStyle name="Vejica 25 5 3 2 2 2" xfId="13128" xr:uid="{5965BCCD-17F1-41C7-A2A2-B7FFAFFF1D23}"/>
    <cellStyle name="Vejica 25 5 3 2 2 2 2" xfId="22438" xr:uid="{BCA171DB-8899-47A7-92E2-3D2B97EBD079}"/>
    <cellStyle name="Vejica 25 5 3 2 3" xfId="13127" xr:uid="{1CEF27F2-5845-4288-8E56-8BFE52425CF0}"/>
    <cellStyle name="Vejica 25 5 3 2 3 2" xfId="26350" xr:uid="{6A470835-E607-4572-9F60-2ACD970A2C68}"/>
    <cellStyle name="Vejica 25 5 3 3" xfId="7896" xr:uid="{00000000-0005-0000-0000-0000001F0000}"/>
    <cellStyle name="Vejica 25 5 3 3 2" xfId="7897" xr:uid="{00000000-0005-0000-0000-0000011F0000}"/>
    <cellStyle name="Vejica 25 5 3 3 2 2" xfId="13130" xr:uid="{9AB1FB90-6AC6-44F1-ADE2-88ABF5B755DA}"/>
    <cellStyle name="Vejica 25 5 3 3 2 2 2" xfId="17565" xr:uid="{4A619E45-3385-4CB5-8FFF-B5E55868BE8B}"/>
    <cellStyle name="Vejica 25 5 3 3 3" xfId="13129" xr:uid="{EEB1F4C1-F3B7-4FFC-A937-7937F2C1D1DC}"/>
    <cellStyle name="Vejica 25 5 3 3 3 2" xfId="19712" xr:uid="{CCBA99A4-CD83-43E3-86A4-2A22CD8A9D22}"/>
    <cellStyle name="Vejica 25 5 3 4" xfId="7898" xr:uid="{00000000-0005-0000-0000-0000021F0000}"/>
    <cellStyle name="Vejica 25 5 3 4 2" xfId="13131" xr:uid="{15F49C14-1A91-4E2E-BE59-688018DE37ED}"/>
    <cellStyle name="Vejica 25 5 3 4 2 2" xfId="17939" xr:uid="{D699BE46-4A9A-4334-9854-9D3878F0F315}"/>
    <cellStyle name="Vejica 25 5 3 5" xfId="13126" xr:uid="{CC6D3A11-17B5-40CE-8C65-523B234709D3}"/>
    <cellStyle name="Vejica 25 5 3 5 2" xfId="20432" xr:uid="{7F489C74-75A3-4C75-9FE5-D562965B7E6C}"/>
    <cellStyle name="Vejica 25 5 4" xfId="7899" xr:uid="{00000000-0005-0000-0000-0000031F0000}"/>
    <cellStyle name="Vejica 25 5 4 2" xfId="13132" xr:uid="{AD9B03A0-C3EA-4918-A717-4908692B784E}"/>
    <cellStyle name="Vejica 25 5 4 2 2" xfId="21635" xr:uid="{FC43A233-F977-4B86-9B30-16C3667510ED}"/>
    <cellStyle name="Vejica 25 5 5" xfId="7900" xr:uid="{00000000-0005-0000-0000-0000041F0000}"/>
    <cellStyle name="Vejica 25 5 5 2" xfId="15413" xr:uid="{7EF4A09F-F3E2-4D8F-B400-1EE39A972630}"/>
    <cellStyle name="Vejica 25 5 5 2 2" xfId="25518" xr:uid="{1CD409A0-A980-4924-B809-E2E8BF9718F6}"/>
    <cellStyle name="Vejica 25 5 5 2 3" xfId="21300" xr:uid="{CC54178E-D376-4D4E-8DC1-8AA1FB050BAD}"/>
    <cellStyle name="Vejica 25 5 5 3" xfId="25897" xr:uid="{91B1EDCB-1CA9-46B2-A930-3664E4D09654}"/>
    <cellStyle name="Vejica 25 5 5 3 2" xfId="26947" xr:uid="{899E1C8C-42C1-4E4E-8AB5-3AD8B6B95CE7}"/>
    <cellStyle name="Vejica 25 5 5 4" xfId="26906" xr:uid="{03A1E7A8-E075-4B98-B38E-C74DCE8FFB04}"/>
    <cellStyle name="Vejica 25 5 5 5" xfId="27391" xr:uid="{E0614206-6E24-45FA-8E53-10A70F7080F5}"/>
    <cellStyle name="Vejica 25 5 6" xfId="7901" xr:uid="{00000000-0005-0000-0000-0000051F0000}"/>
    <cellStyle name="Vejica 25 5 6 2" xfId="16678" xr:uid="{FD07EE19-70A7-4C35-8C26-367ACA72DEEB}"/>
    <cellStyle name="Vejica 25 5 6 2 2" xfId="25547" xr:uid="{BB1460D3-48A9-49A9-8952-F7781F85CD2E}"/>
    <cellStyle name="Vejica 25 5 6 3" xfId="25926" xr:uid="{DEB31D38-7430-4CFD-A764-FDF70F6AD815}"/>
    <cellStyle name="Vejica 25 5 6 4" xfId="27420" xr:uid="{451850E1-45B3-4961-934C-9ADE81A48CD8}"/>
    <cellStyle name="Vejica 25 5 7" xfId="16737" xr:uid="{C0ADA537-D6F8-49FE-9EDF-F5CC9F830DD1}"/>
    <cellStyle name="Vejica 25 5 7 2" xfId="25016" xr:uid="{C6359209-7151-416A-A030-43EEF4E7F5E9}"/>
    <cellStyle name="Vejica 25 5 7 3" xfId="25576" xr:uid="{1D1B15DA-7482-4050-AF62-4A9989CA9A04}"/>
    <cellStyle name="Vejica 25 5 7 4" xfId="23003" xr:uid="{5AB8445B-61F3-440F-A044-1C0FDA1DE827}"/>
    <cellStyle name="Vejica 25 5 7 5" xfId="26365" xr:uid="{BDD02E6E-E670-4D76-8AF3-E47BB9CF7214}"/>
    <cellStyle name="Vejica 25 5 8" xfId="13123" xr:uid="{D6AAEF8E-70E1-4595-B75B-75A5F5CBC0BA}"/>
    <cellStyle name="Vejica 25 6" xfId="7902" xr:uid="{00000000-0005-0000-0000-0000061F0000}"/>
    <cellStyle name="Vejica 25 6 2" xfId="7903" xr:uid="{00000000-0005-0000-0000-0000071F0000}"/>
    <cellStyle name="Vejica 25 6 2 2" xfId="13134" xr:uid="{498E6050-E934-4553-8F64-1524A1B64141}"/>
    <cellStyle name="Vejica 25 6 2 2 2" xfId="21462" xr:uid="{F2DDDF11-33B5-449C-A11C-E26952C68B84}"/>
    <cellStyle name="Vejica 25 6 3" xfId="13133" xr:uid="{90E79F53-2169-42C5-9B16-0CE1C3C9DE48}"/>
    <cellStyle name="Vejica 25 6 3 2" xfId="18335" xr:uid="{4E5935BB-A012-4A50-B36E-8FC7C9745251}"/>
    <cellStyle name="Vejica 25 7" xfId="7904" xr:uid="{00000000-0005-0000-0000-0000081F0000}"/>
    <cellStyle name="Vejica 25 7 2" xfId="7905" xr:uid="{00000000-0005-0000-0000-0000091F0000}"/>
    <cellStyle name="Vejica 25 7 2 2" xfId="7906" xr:uid="{00000000-0005-0000-0000-00000A1F0000}"/>
    <cellStyle name="Vejica 25 7 2 2 2" xfId="13137" xr:uid="{C0A836B0-2FB9-49C2-903A-FC31BA62E631}"/>
    <cellStyle name="Vejica 25 7 2 2 2 2" xfId="17562" xr:uid="{FFCF674E-A36D-4348-9305-47A97927B5FC}"/>
    <cellStyle name="Vejica 25 7 2 3" xfId="13136" xr:uid="{ACC6E113-DA07-4666-9C17-4915788C782D}"/>
    <cellStyle name="Vejica 25 7 2 3 2" xfId="21461" xr:uid="{C23BCE8B-6A69-453D-BFE6-219F816BD5A1}"/>
    <cellStyle name="Vejica 25 7 3" xfId="13135" xr:uid="{7A58FDD0-A7A5-4F46-BBF9-6FF821FE0604}"/>
    <cellStyle name="Vejica 25 7 3 2" xfId="19711" xr:uid="{4317D83A-B15C-4927-8DC3-7DAA3F589E50}"/>
    <cellStyle name="Vejica 25 8" xfId="7907" xr:uid="{00000000-0005-0000-0000-00000B1F0000}"/>
    <cellStyle name="Vejica 25 8 2" xfId="13138" xr:uid="{5D860A9E-8D05-4DA2-85D1-BFB6D91499F5}"/>
    <cellStyle name="Vejica 25 8 2 2" xfId="24298" xr:uid="{E645F225-2378-4AEF-9F7A-E0E773868457}"/>
    <cellStyle name="Vejica 25 9" xfId="7908" xr:uid="{00000000-0005-0000-0000-00000C1F0000}"/>
    <cellStyle name="Vejica 25 9 2" xfId="7909" xr:uid="{00000000-0005-0000-0000-00000D1F0000}"/>
    <cellStyle name="Vejica 25 9 2 2" xfId="13140" xr:uid="{8CD607F4-4C44-4634-9213-DABD741E950A}"/>
    <cellStyle name="Vejica 25 9 2 2 2" xfId="19710" xr:uid="{1B781B56-854C-43A0-97BF-ABD04E2BB513}"/>
    <cellStyle name="Vejica 25 9 3" xfId="13139" xr:uid="{22C7CD89-848F-4CB9-99C6-ED9DE2FA7185}"/>
    <cellStyle name="Vejica 25 9 3 2" xfId="18337" xr:uid="{3892813C-6DC9-4776-8FC0-588349A70BC1}"/>
    <cellStyle name="Vejica 26" xfId="7910" xr:uid="{00000000-0005-0000-0000-00000E1F0000}"/>
    <cellStyle name="Vejica 26 2" xfId="7911" xr:uid="{00000000-0005-0000-0000-00000F1F0000}"/>
    <cellStyle name="Vejica 26 2 2" xfId="13142" xr:uid="{FBBFB625-0B13-4FBF-AC96-99946C531EA6}"/>
    <cellStyle name="Vejica 26 2 2 2" xfId="17563" xr:uid="{954EE8CF-A27C-4DD8-A536-1462BB18E9DF}"/>
    <cellStyle name="Vejica 26 3" xfId="7912" xr:uid="{00000000-0005-0000-0000-0000101F0000}"/>
    <cellStyle name="Vejica 26 3 2" xfId="13143" xr:uid="{E2999821-2107-4EAC-92A5-18744ECA2193}"/>
    <cellStyle name="Vejica 26 3 2 2" xfId="22044" xr:uid="{4BF7CCCC-1B4B-4225-937B-B07C8CC53D11}"/>
    <cellStyle name="Vejica 26 4" xfId="7913" xr:uid="{00000000-0005-0000-0000-0000111F0000}"/>
    <cellStyle name="Vejica 26 4 2" xfId="13144" xr:uid="{58DF81BB-BD37-433D-A42F-0B714B8F7C6C}"/>
    <cellStyle name="Vejica 26 4 2 2" xfId="18338" xr:uid="{84C055F3-9B32-4F2A-81C9-56BFC5C6E2D7}"/>
    <cellStyle name="Vejica 26 5" xfId="13141" xr:uid="{1C27E13B-88D2-4CB4-BAA6-257936B5CE33}"/>
    <cellStyle name="Vejica 26 5 2" xfId="22810" xr:uid="{5DDDF974-815E-4F86-9821-51CF8C7D11F9}"/>
    <cellStyle name="Vejica 27" xfId="7914" xr:uid="{00000000-0005-0000-0000-0000121F0000}"/>
    <cellStyle name="Vejica 27 2" xfId="7915" xr:uid="{00000000-0005-0000-0000-0000131F0000}"/>
    <cellStyle name="Vejica 27 2 2" xfId="13146" xr:uid="{00E1DDCB-E151-40FB-BA44-B183EBDB7B6A}"/>
    <cellStyle name="Vejica 27 2 2 2" xfId="21460" xr:uid="{95A5451D-D38D-44FF-8040-5232793C8E1D}"/>
    <cellStyle name="Vejica 27 3" xfId="7916" xr:uid="{00000000-0005-0000-0000-0000141F0000}"/>
    <cellStyle name="Vejica 27 3 2" xfId="13147" xr:uid="{CB1EDE82-6F05-4C48-AE65-4935AA1A0BE0}"/>
    <cellStyle name="Vejica 27 3 2 2" xfId="19709" xr:uid="{E95A4526-883B-425E-B4C4-0AA4ACDACD57}"/>
    <cellStyle name="Vejica 27 4" xfId="7917" xr:uid="{00000000-0005-0000-0000-0000151F0000}"/>
    <cellStyle name="Vejica 27 4 2" xfId="13148" xr:uid="{C3E2458E-190F-4960-AE57-2B1BA3007BD1}"/>
    <cellStyle name="Vejica 27 4 2 2" xfId="21459" xr:uid="{BCBF81B9-BC30-4921-96D3-CF2DDCDF1A00}"/>
    <cellStyle name="Vejica 27 5" xfId="13145" xr:uid="{4FEE85DB-50B1-452D-AF02-ABDDDCE570C7}"/>
    <cellStyle name="Vejica 27 5 2" xfId="26379" xr:uid="{8B78BD36-E109-4E50-9C41-CA8171A3D5EE}"/>
    <cellStyle name="Vejica 28" xfId="7918" xr:uid="{00000000-0005-0000-0000-0000161F0000}"/>
    <cellStyle name="Vejica 28 2" xfId="7919" xr:uid="{00000000-0005-0000-0000-0000171F0000}"/>
    <cellStyle name="Vejica 28 2 2" xfId="13150" xr:uid="{E08D1E43-5EAB-483A-B6A8-22097684F83D}"/>
    <cellStyle name="Vejica 28 2 2 2" xfId="17937" xr:uid="{FDEFB712-E218-4A1F-B066-1EB32C603040}"/>
    <cellStyle name="Vejica 28 3" xfId="7920" xr:uid="{00000000-0005-0000-0000-0000181F0000}"/>
    <cellStyle name="Vejica 28 3 2" xfId="13151" xr:uid="{F2D5E6D9-E022-4748-AA6B-0E778DC745C5}"/>
    <cellStyle name="Vejica 28 3 2 2" xfId="19212" xr:uid="{2C0DB469-2023-4BE4-A516-DD8EA901B37D}"/>
    <cellStyle name="Vejica 28 4" xfId="7921" xr:uid="{00000000-0005-0000-0000-0000191F0000}"/>
    <cellStyle name="Vejica 28 4 2" xfId="13152" xr:uid="{E917A7C0-3BCB-488B-BC74-80D767CFBA37}"/>
    <cellStyle name="Vejica 28 4 2 2" xfId="23929" xr:uid="{ADA4A34A-4090-44E9-83E7-551E219F9529}"/>
    <cellStyle name="Vejica 28 5" xfId="13149" xr:uid="{D1A64771-6A53-4BC1-ACDF-E924EFF8194C}"/>
    <cellStyle name="Vejica 28 5 2" xfId="17560" xr:uid="{A051056B-1D58-4188-AF92-01FB7B4BBE0E}"/>
    <cellStyle name="Vejica 29" xfId="7922" xr:uid="{00000000-0005-0000-0000-00001A1F0000}"/>
    <cellStyle name="Vejica 29 2" xfId="7923" xr:uid="{00000000-0005-0000-0000-00001B1F0000}"/>
    <cellStyle name="Vejica 29 2 2" xfId="13154" xr:uid="{9D005215-F065-433D-ACE0-33EF2CFEC8CC}"/>
    <cellStyle name="Vejica 29 2 2 2" xfId="24294" xr:uid="{3095B21D-D93C-4A43-9434-024E9091106D}"/>
    <cellStyle name="Vejica 29 3" xfId="7924" xr:uid="{00000000-0005-0000-0000-00001C1F0000}"/>
    <cellStyle name="Vejica 29 3 2" xfId="13155" xr:uid="{E96336BB-B8CB-46F4-AF04-0FBABAE7D304}"/>
    <cellStyle name="Vejica 29 3 2 2" xfId="18336" xr:uid="{83F58B68-18F5-4891-9FE9-634A5EEA9589}"/>
    <cellStyle name="Vejica 29 4" xfId="7925" xr:uid="{00000000-0005-0000-0000-00001D1F0000}"/>
    <cellStyle name="Vejica 29 4 2" xfId="13156" xr:uid="{78CBA5FD-8D5A-4C0C-890A-1BA7745B3F5B}"/>
    <cellStyle name="Vejica 29 4 2 2" xfId="19708" xr:uid="{99A3F072-D764-4037-ACFB-ED47D12C58D7}"/>
    <cellStyle name="Vejica 29 5" xfId="13153" xr:uid="{50D65832-2B4D-48F1-BD87-E708CB76548B}"/>
    <cellStyle name="Vejica 29 5 2" xfId="17561" xr:uid="{71AB827C-37B1-4766-913A-68619D74317F}"/>
    <cellStyle name="Vejica 3" xfId="7926" xr:uid="{00000000-0005-0000-0000-00001E1F0000}"/>
    <cellStyle name="Vejica 3 10" xfId="7927" xr:uid="{00000000-0005-0000-0000-00001F1F0000}"/>
    <cellStyle name="Vejica 3 10 10" xfId="13158" xr:uid="{0CAA1DFA-2A84-46C2-8255-FA6FCFED17DF}"/>
    <cellStyle name="Vejica 3 10 10 2" xfId="26243" xr:uid="{31DBC541-1B78-41A1-B4DE-8B2113247194}"/>
    <cellStyle name="Vejica 3 10 2" xfId="7928" xr:uid="{00000000-0005-0000-0000-0000201F0000}"/>
    <cellStyle name="Vejica 3 10 2 2" xfId="7929" xr:uid="{00000000-0005-0000-0000-0000211F0000}"/>
    <cellStyle name="Vejica 3 10 2 2 10" xfId="26160" xr:uid="{CC7410E0-81E9-4EEB-8B9D-3EE321A938DC}"/>
    <cellStyle name="Vejica 3 10 2 2 2" xfId="7930" xr:uid="{00000000-0005-0000-0000-0000221F0000}"/>
    <cellStyle name="Vejica 3 10 2 2 2 2" xfId="13161" xr:uid="{A68D9C76-A048-4B18-A163-C88865A74A8D}"/>
    <cellStyle name="Vejica 3 10 2 2 2 2 2" xfId="22441" xr:uid="{5DD50E15-11DE-4511-944E-E994C0F841E5}"/>
    <cellStyle name="Vejica 3 10 2 2 3" xfId="7931" xr:uid="{00000000-0005-0000-0000-0000231F0000}"/>
    <cellStyle name="Vejica 3 10 2 2 3 2" xfId="7932" xr:uid="{00000000-0005-0000-0000-0000241F0000}"/>
    <cellStyle name="Vejica 3 10 2 2 3 2 2" xfId="13163" xr:uid="{C6FF47DC-6991-47E7-BCFF-2CB7C266E033}"/>
    <cellStyle name="Vejica 3 10 2 2 3 2 2 2" xfId="20894" xr:uid="{FE49C7A1-EF85-4187-A455-5289311AFC20}"/>
    <cellStyle name="Vejica 3 10 2 2 3 3" xfId="13162" xr:uid="{F11C1CB5-4983-4192-83DC-5CAE67E0BAEB}"/>
    <cellStyle name="Vejica 3 10 2 2 3 3 2" xfId="23286" xr:uid="{7734760F-5940-495F-AC16-13285568DF5D}"/>
    <cellStyle name="Vejica 3 10 2 2 4" xfId="7933" xr:uid="{00000000-0005-0000-0000-0000251F0000}"/>
    <cellStyle name="Vejica 3 10 2 2 4 2" xfId="7934" xr:uid="{00000000-0005-0000-0000-0000261F0000}"/>
    <cellStyle name="Vejica 3 10 2 2 4 2 2" xfId="7935" xr:uid="{00000000-0005-0000-0000-0000271F0000}"/>
    <cellStyle name="Vejica 3 10 2 2 4 2 2 2" xfId="14501" xr:uid="{3FBA4BA7-160C-4FB7-A946-AA0E0FAA9E55}"/>
    <cellStyle name="Vejica 3 10 2 2 4 2 2 2 2" xfId="22169" xr:uid="{6E2BD2E1-6891-4920-95CC-FAC400FC378B}"/>
    <cellStyle name="Vejica 3 10 2 2 4 2 2 3" xfId="23828" xr:uid="{7DE6F67D-8209-42AA-953B-A2E3827EDBE9}"/>
    <cellStyle name="Vejica 3 10 2 2 4 2 2 4" xfId="22631" xr:uid="{D93EC940-E609-47FF-94B4-51E984DE0B93}"/>
    <cellStyle name="Vejica 3 10 2 2 4 2 3" xfId="13872" xr:uid="{6DBAF7F1-654D-417E-9DF2-4E78E25E022F}"/>
    <cellStyle name="Vejica 3 10 2 2 4 2 3 2" xfId="26283" xr:uid="{55687C4B-D548-46FE-819E-9F185E9EEDD7}"/>
    <cellStyle name="Vejica 3 10 2 2 4 2 3 3" xfId="23930" xr:uid="{5A99E3F8-D8B6-4474-8EAF-E61ED3FFBC54}"/>
    <cellStyle name="Vejica 3 10 2 2 4 2 4" xfId="13165" xr:uid="{68F65D8E-AF9A-45B7-85A3-874861E4EC04}"/>
    <cellStyle name="Vejica 3 10 2 2 4 3" xfId="7936" xr:uid="{00000000-0005-0000-0000-0000281F0000}"/>
    <cellStyle name="Vejica 3 10 2 2 4 3 2" xfId="14500" xr:uid="{9265C331-7C88-4E2C-89AD-C1C91BBD76FB}"/>
    <cellStyle name="Vejica 3 10 2 2 4 3 2 2" xfId="26410" xr:uid="{E3820617-9285-40C6-A4CB-1E702DC0D1ED}"/>
    <cellStyle name="Vejica 3 10 2 2 4 4" xfId="13871" xr:uid="{A0334365-A288-43BD-91B4-17B42DB3D68B}"/>
    <cellStyle name="Vejica 3 10 2 2 4 4 2" xfId="17428" xr:uid="{4A240514-8A33-45E2-A258-70ABDE3400AC}"/>
    <cellStyle name="Vejica 3 10 2 2 4 4 3" xfId="21883" xr:uid="{B890D0C0-5DA5-47DA-A898-73846DFEC27B}"/>
    <cellStyle name="Vejica 3 10 2 2 4 5" xfId="13164" xr:uid="{A6863416-973D-4C87-99CB-FA00687AF17C}"/>
    <cellStyle name="Vejica 3 10 2 2 4 6" xfId="22739" xr:uid="{A355FFB3-EFA4-439A-83C5-591BAA4CE351}"/>
    <cellStyle name="Vejica 3 10 2 2 5" xfId="7937" xr:uid="{00000000-0005-0000-0000-0000291F0000}"/>
    <cellStyle name="Vejica 3 10 2 2 5 2" xfId="7938" xr:uid="{00000000-0005-0000-0000-00002A1F0000}"/>
    <cellStyle name="Vejica 3 10 2 2 5 2 2" xfId="7939" xr:uid="{00000000-0005-0000-0000-00002B1F0000}"/>
    <cellStyle name="Vejica 3 10 2 2 5 2 2 2" xfId="14503" xr:uid="{FC3D86ED-735F-4A8E-BC4B-735E6562B23E}"/>
    <cellStyle name="Vejica 3 10 2 2 5 2 2 2 2" xfId="17934" xr:uid="{AB1D7903-1BA1-4B2B-88FC-08D6A07AE9D6}"/>
    <cellStyle name="Vejica 3 10 2 2 5 2 2 3" xfId="17786" xr:uid="{A5050435-9774-45B9-BB7F-28FB98F0A209}"/>
    <cellStyle name="Vejica 3 10 2 2 5 2 2 4" xfId="18868" xr:uid="{44B16AD5-C341-4DD0-92A5-C6BD7ABF58AB}"/>
    <cellStyle name="Vejica 3 10 2 2 5 2 3" xfId="13874" xr:uid="{F2734907-B92C-4E1A-A0C9-903452119E1F}"/>
    <cellStyle name="Vejica 3 10 2 2 5 2 3 2" xfId="19419" xr:uid="{6CF4AD4C-FE88-4EA1-9DFB-03A0EF6BB4DD}"/>
    <cellStyle name="Vejica 3 10 2 2 5 2 3 3" xfId="23098" xr:uid="{BC6F8AF3-2AFA-440C-970F-0173654917A0}"/>
    <cellStyle name="Vejica 3 10 2 2 5 2 4" xfId="13167" xr:uid="{5375AA6D-8214-48B4-B749-6A57CB1D11F0}"/>
    <cellStyle name="Vejica 3 10 2 2 5 3" xfId="7940" xr:uid="{00000000-0005-0000-0000-00002C1F0000}"/>
    <cellStyle name="Vejica 3 10 2 2 5 3 2" xfId="14502" xr:uid="{3D45E411-BF60-4418-8058-4516A222022F}"/>
    <cellStyle name="Vejica 3 10 2 2 5 3 2 2" xfId="17238" xr:uid="{6C1A4A62-5FBD-4E45-8C32-E1C591C00FC1}"/>
    <cellStyle name="Vejica 3 10 2 2 5 3 3" xfId="26494" xr:uid="{4235B202-9DD6-459E-B6BF-CDC6CA00B68F}"/>
    <cellStyle name="Vejica 3 10 2 2 5 3 4" xfId="20317" xr:uid="{48C4C51D-E394-4D64-93ED-6ACB4473EDA1}"/>
    <cellStyle name="Vejica 3 10 2 2 5 4" xfId="13873" xr:uid="{B3689E83-71DC-4E30-9538-26D5E8F0107E}"/>
    <cellStyle name="Vejica 3 10 2 2 5 4 2" xfId="22017" xr:uid="{072CA369-4C4F-4AB9-9EA8-4C5873C73C38}"/>
    <cellStyle name="Vejica 3 10 2 2 5 4 3" xfId="20893" xr:uid="{D6D34853-FD0E-442E-80D4-51B4F00B4BB8}"/>
    <cellStyle name="Vejica 3 10 2 2 5 5" xfId="13166" xr:uid="{F0356836-3855-4655-8934-214DBB381314}"/>
    <cellStyle name="Vejica 3 10 2 2 6" xfId="7941" xr:uid="{00000000-0005-0000-0000-00002D1F0000}"/>
    <cellStyle name="Vejica 3 10 2 2 6 2" xfId="7942" xr:uid="{00000000-0005-0000-0000-00002E1F0000}"/>
    <cellStyle name="Vejica 3 10 2 2 6 2 2" xfId="14504" xr:uid="{F6BA92F6-3B15-46D6-AEA7-681D16F738FE}"/>
    <cellStyle name="Vejica 3 10 2 2 6 2 2 2" xfId="23553" xr:uid="{97D3FF5A-086E-41BC-A78D-A3E4C3E96D88}"/>
    <cellStyle name="Vejica 3 10 2 2 6 2 3" xfId="22464" xr:uid="{642CDC41-8FC4-459C-976E-4F58FE7B3A1B}"/>
    <cellStyle name="Vejica 3 10 2 2 6 2 4" xfId="20709" xr:uid="{C5E90CE9-9BBF-423D-8A90-CFF1721D5D56}"/>
    <cellStyle name="Vejica 3 10 2 2 6 3" xfId="13875" xr:uid="{231EF71E-0CCE-4B9A-90DE-23BA40B5D2A0}"/>
    <cellStyle name="Vejica 3 10 2 2 6 3 2" xfId="24472" xr:uid="{114039A6-EDFE-4B41-AF1B-84C9DD95C311}"/>
    <cellStyle name="Vejica 3 10 2 2 6 3 3" xfId="20944" xr:uid="{A7D6A933-F5A9-44E3-A27A-5202F3492D2A}"/>
    <cellStyle name="Vejica 3 10 2 2 6 4" xfId="13168" xr:uid="{7EC640E5-A97B-4D35-BEC7-4F9B9281545D}"/>
    <cellStyle name="Vejica 3 10 2 2 7" xfId="7943" xr:uid="{00000000-0005-0000-0000-00002F1F0000}"/>
    <cellStyle name="Vejica 3 10 2 2 7 2" xfId="24079" xr:uid="{2E3B4FF1-0A7B-4103-B42E-4CDB5FD260F5}"/>
    <cellStyle name="Vejica 3 10 2 2 7 3" xfId="20461" xr:uid="{65C674D3-9EF5-4098-B657-A2A08B8B579C}"/>
    <cellStyle name="Vejica 3 10 2 2 8" xfId="7944" xr:uid="{00000000-0005-0000-0000-0000301F0000}"/>
    <cellStyle name="Vejica 3 10 2 2 9" xfId="13160" xr:uid="{5B3BB476-8D85-4711-B8E1-0CDF0A1ADA9F}"/>
    <cellStyle name="Vejica 3 10 2 2 9 2" xfId="21458" xr:uid="{44CC3EEC-5A35-4D7E-8E90-35CBD20A8164}"/>
    <cellStyle name="Vejica 3 10 2 3" xfId="7945" xr:uid="{00000000-0005-0000-0000-0000311F0000}"/>
    <cellStyle name="Vejica 3 10 2 3 2" xfId="7946" xr:uid="{00000000-0005-0000-0000-0000321F0000}"/>
    <cellStyle name="Vejica 3 10 2 3 2 2" xfId="14505" xr:uid="{81786D68-A993-4319-8B33-7806F77A22E9}"/>
    <cellStyle name="Vejica 3 10 2 3 2 2 2" xfId="22805" xr:uid="{5875A6B7-B751-4965-81B7-A4C31447504F}"/>
    <cellStyle name="Vejica 3 10 2 3 3" xfId="13876" xr:uid="{6036760B-C25F-4355-A19B-3A9E908CD93E}"/>
    <cellStyle name="Vejica 3 10 2 3 3 2" xfId="24473" xr:uid="{1FD9A010-6D9C-4BE4-A80C-730E2CD29846}"/>
    <cellStyle name="Vejica 3 10 2 3 3 3" xfId="21457" xr:uid="{BA7B2680-4E73-44A9-A000-44A1354ED08D}"/>
    <cellStyle name="Vejica 3 10 2 3 4" xfId="15416" xr:uid="{C9EB6530-70BF-479E-A291-8202CD81A62E}"/>
    <cellStyle name="Vejica 3 10 2 3 5" xfId="13169" xr:uid="{7049FF26-B8B3-4EE4-9283-1F60479E5D85}"/>
    <cellStyle name="Vejica 3 10 2 4" xfId="7947" xr:uid="{00000000-0005-0000-0000-0000331F0000}"/>
    <cellStyle name="Vejica 3 10 2 4 2" xfId="7948" xr:uid="{00000000-0005-0000-0000-0000341F0000}"/>
    <cellStyle name="Vejica 3 10 2 4 2 2" xfId="7949" xr:uid="{00000000-0005-0000-0000-0000351F0000}"/>
    <cellStyle name="Vejica 3 10 2 4 2 2 2" xfId="14507" xr:uid="{CB839794-ED1D-4C7E-B4DB-E89B68E587E6}"/>
    <cellStyle name="Vejica 3 10 2 4 2 2 2 2" xfId="22043" xr:uid="{77D78810-8EAE-4D27-91AB-6AC729848F88}"/>
    <cellStyle name="Vejica 3 10 2 4 2 2 3" xfId="22514" xr:uid="{BD2DFA98-2290-45AC-9871-DD1090ECC52E}"/>
    <cellStyle name="Vejica 3 10 2 4 2 2 4" xfId="18892" xr:uid="{15CF78AC-5BE8-4958-AF97-D298BD19FAF3}"/>
    <cellStyle name="Vejica 3 10 2 4 2 3" xfId="13878" xr:uid="{F8346001-F023-434E-BB6F-551CE5703BA4}"/>
    <cellStyle name="Vejica 3 10 2 4 2 3 2" xfId="22496" xr:uid="{30736DF4-6B95-4F0F-9098-DB9E5EF2FCA6}"/>
    <cellStyle name="Vejica 3 10 2 4 2 3 3" xfId="24532" xr:uid="{19ED9090-02E9-4743-9A79-3E47E006B53F}"/>
    <cellStyle name="Vejica 3 10 2 4 2 4" xfId="13171" xr:uid="{A42A3DA8-EFE7-4F4B-8C53-8574A54C15D1}"/>
    <cellStyle name="Vejica 3 10 2 4 3" xfId="7950" xr:uid="{00000000-0005-0000-0000-0000361F0000}"/>
    <cellStyle name="Vejica 3 10 2 4 3 2" xfId="14506" xr:uid="{627E0327-B230-47BF-837D-2A2A3E084077}"/>
    <cellStyle name="Vejica 3 10 2 4 3 2 2" xfId="18968" xr:uid="{8EA1568C-9AA4-4B5A-8B60-09C7D2E6BF72}"/>
    <cellStyle name="Vejica 3 10 2 4 4" xfId="13877" xr:uid="{6A36016C-FCF0-446C-AA47-ABEB5DB02D92}"/>
    <cellStyle name="Vejica 3 10 2 4 4 2" xfId="19476" xr:uid="{CAC011DA-FCD8-484D-82D8-7196416D5361}"/>
    <cellStyle name="Vejica 3 10 2 4 4 3" xfId="22227" xr:uid="{EF8151F7-47C6-428A-8FB2-94AC067E34C5}"/>
    <cellStyle name="Vejica 3 10 2 4 5" xfId="15417" xr:uid="{12DCF840-0F2B-4F15-B84B-9CD17F51A1C3}"/>
    <cellStyle name="Vejica 3 10 2 4 6" xfId="13170" xr:uid="{30D0464C-3328-49F3-9C0F-66CE38E02723}"/>
    <cellStyle name="Vejica 3 10 2 5" xfId="7951" xr:uid="{00000000-0005-0000-0000-0000371F0000}"/>
    <cellStyle name="Vejica 3 10 2 5 2" xfId="7952" xr:uid="{00000000-0005-0000-0000-0000381F0000}"/>
    <cellStyle name="Vejica 3 10 2 5 2 2" xfId="7953" xr:uid="{00000000-0005-0000-0000-0000391F0000}"/>
    <cellStyle name="Vejica 3 10 2 5 2 2 2" xfId="14509" xr:uid="{363BD6CB-393B-4FF0-8828-16C874551D71}"/>
    <cellStyle name="Vejica 3 10 2 5 2 2 2 2" xfId="17557" xr:uid="{6F0EA691-990D-43DB-B6DD-313534D80264}"/>
    <cellStyle name="Vejica 3 10 2 5 2 2 3" xfId="20886" xr:uid="{F4D08FC9-E7E9-426D-9AA5-F145CABD0DB7}"/>
    <cellStyle name="Vejica 3 10 2 5 2 2 4" xfId="20698" xr:uid="{D8B26C75-BA73-44F4-952B-50F6832576C5}"/>
    <cellStyle name="Vejica 3 10 2 5 2 3" xfId="13880" xr:uid="{44F30077-A99C-4A28-8431-57AA85245981}"/>
    <cellStyle name="Vejica 3 10 2 5 2 3 2" xfId="22324" xr:uid="{4DDB1D05-AD7E-4DC3-AC3B-0611D67BB7A5}"/>
    <cellStyle name="Vejica 3 10 2 5 2 3 3" xfId="24264" xr:uid="{A930B077-75F7-4C62-9D92-107323F072C8}"/>
    <cellStyle name="Vejica 3 10 2 5 2 4" xfId="13173" xr:uid="{6E7202A0-285D-4E2A-A146-91BB1B9850F2}"/>
    <cellStyle name="Vejica 3 10 2 5 3" xfId="7954" xr:uid="{00000000-0005-0000-0000-00003A1F0000}"/>
    <cellStyle name="Vejica 3 10 2 5 3 2" xfId="14508" xr:uid="{531334D4-30BB-4463-AEC7-F4F29B70924C}"/>
    <cellStyle name="Vejica 3 10 2 5 3 2 2" xfId="17933" xr:uid="{B79CF9E4-4342-44B6-BAAA-52FCF925ACF8}"/>
    <cellStyle name="Vejica 3 10 2 5 4" xfId="13879" xr:uid="{B3B6197D-D251-4242-9C11-34D05169928C}"/>
    <cellStyle name="Vejica 3 10 2 5 4 2" xfId="26539" xr:uid="{6DA27DD4-C491-4ACC-9E8C-E7ACC6D3C7E4}"/>
    <cellStyle name="Vejica 3 10 2 5 4 3" xfId="18333" xr:uid="{D7944DFA-EB8E-4FA5-BB06-8C098E64B62F}"/>
    <cellStyle name="Vejica 3 10 2 5 5" xfId="15418" xr:uid="{085104A3-C763-4475-A03F-C44BE54AA64E}"/>
    <cellStyle name="Vejica 3 10 2 5 6" xfId="13172" xr:uid="{AE1A4C63-81A5-49CC-9FE1-ED707F960A18}"/>
    <cellStyle name="Vejica 3 10 2 6" xfId="7955" xr:uid="{00000000-0005-0000-0000-00003B1F0000}"/>
    <cellStyle name="Vejica 3 10 2 6 2" xfId="7956" xr:uid="{00000000-0005-0000-0000-00003C1F0000}"/>
    <cellStyle name="Vejica 3 10 2 6 2 2" xfId="7957" xr:uid="{00000000-0005-0000-0000-00003D1F0000}"/>
    <cellStyle name="Vejica 3 10 2 6 2 2 2" xfId="14511" xr:uid="{0525B129-9507-4CCA-8DCF-E8B78DD52D99}"/>
    <cellStyle name="Vejica 3 10 2 6 2 2 2 2" xfId="18321" xr:uid="{37B18A34-94BE-490C-8199-C4FDEBAD2468}"/>
    <cellStyle name="Vejica 3 10 2 6 2 2 3" xfId="19459" xr:uid="{FE390298-A988-4A71-8F14-759D551910B1}"/>
    <cellStyle name="Vejica 3 10 2 6 2 2 4" xfId="22945" xr:uid="{D0AD95A6-AB86-481C-8285-37DFB6605EAA}"/>
    <cellStyle name="Vejica 3 10 2 6 2 3" xfId="13882" xr:uid="{C8480C97-E7D2-462A-A2F7-EE3C4AD18242}"/>
    <cellStyle name="Vejica 3 10 2 6 2 3 2" xfId="19418" xr:uid="{1B73898F-9D78-422E-B192-CC54F7BE34D5}"/>
    <cellStyle name="Vejica 3 10 2 6 2 3 3" xfId="22901" xr:uid="{73434DED-E469-4CC9-8CF3-7D04462A9A95}"/>
    <cellStyle name="Vejica 3 10 2 6 2 4" xfId="13175" xr:uid="{9A56943B-E785-4D0A-A1D8-40AAE568370D}"/>
    <cellStyle name="Vejica 3 10 2 6 3" xfId="7958" xr:uid="{00000000-0005-0000-0000-00003E1F0000}"/>
    <cellStyle name="Vejica 3 10 2 6 3 2" xfId="14510" xr:uid="{B6870B8D-B420-4166-8605-E52884833512}"/>
    <cellStyle name="Vejica 3 10 2 6 3 2 2" xfId="19707" xr:uid="{34F6DA28-9BC7-453B-AE69-08D89818D807}"/>
    <cellStyle name="Vejica 3 10 2 6 3 3" xfId="17344" xr:uid="{D7DCF115-F915-450F-B35D-B1E5A5567075}"/>
    <cellStyle name="Vejica 3 10 2 6 3 4" xfId="20722" xr:uid="{A323B3C5-6F4F-456A-9E06-F262F376A513}"/>
    <cellStyle name="Vejica 3 10 2 6 4" xfId="13881" xr:uid="{B81ABCD8-16E2-4342-A0B0-53EAF8582AFA}"/>
    <cellStyle name="Vejica 3 10 2 6 4 2" xfId="17414" xr:uid="{0C2DB0D8-6DFA-4398-BB3B-F702CC9F750A}"/>
    <cellStyle name="Vejica 3 10 2 6 4 3" xfId="24396" xr:uid="{2B2FD02D-4C2A-4991-80ED-3DBB2965ACC7}"/>
    <cellStyle name="Vejica 3 10 2 6 5" xfId="13174" xr:uid="{B31270F3-23E7-4E73-875C-E4BF2BD150CC}"/>
    <cellStyle name="Vejica 3 10 2 7" xfId="7959" xr:uid="{00000000-0005-0000-0000-00003F1F0000}"/>
    <cellStyle name="Vejica 3 10 2 7 2" xfId="7960" xr:uid="{00000000-0005-0000-0000-0000401F0000}"/>
    <cellStyle name="Vejica 3 10 2 7 2 2" xfId="14512" xr:uid="{5556EEA7-E277-44A9-8716-7AED1D682CCF}"/>
    <cellStyle name="Vejica 3 10 2 7 2 2 2" xfId="20628" xr:uid="{2611A9EC-2D10-4A8F-8666-04F49FB89B3E}"/>
    <cellStyle name="Vejica 3 10 2 7 2 3" xfId="23063" xr:uid="{5FD3C36A-D8E9-4650-BF9A-FEE47A4220EF}"/>
    <cellStyle name="Vejica 3 10 2 7 2 4" xfId="20305" xr:uid="{EAF46AE1-2811-4D37-829F-705CBAC55CE0}"/>
    <cellStyle name="Vejica 3 10 2 7 3" xfId="13883" xr:uid="{B32D5FC2-50CB-4281-97A9-D90B48674747}"/>
    <cellStyle name="Vejica 3 10 2 7 3 2" xfId="20234" xr:uid="{CA486E6A-ACB5-40B5-8939-B486CF872F2F}"/>
    <cellStyle name="Vejica 3 10 2 7 3 3" xfId="23931" xr:uid="{2FD92088-EF41-4D40-80A6-83CC24E2BD9F}"/>
    <cellStyle name="Vejica 3 10 2 7 4" xfId="13176" xr:uid="{BDC05D8D-D10C-44A2-AB39-FAE0F142DA06}"/>
    <cellStyle name="Vejica 3 10 2 8" xfId="7961" xr:uid="{00000000-0005-0000-0000-0000411F0000}"/>
    <cellStyle name="Vejica 3 10 2 8 2" xfId="19706" xr:uid="{18AACE3E-216C-470A-87FA-FD00C4652B53}"/>
    <cellStyle name="Vejica 3 10 2 8 3" xfId="20330" xr:uid="{133F90FD-51CA-4DDB-83F0-0F964052D115}"/>
    <cellStyle name="Vejica 3 10 2 9" xfId="13159" xr:uid="{939B4A3D-3DB0-42E7-B900-927D835C2D87}"/>
    <cellStyle name="Vejica 3 10 2 9 2" xfId="18334" xr:uid="{FBA92021-8139-4081-9BC5-4F123D1ACD9A}"/>
    <cellStyle name="Vejica 3 10 3" xfId="7962" xr:uid="{00000000-0005-0000-0000-0000421F0000}"/>
    <cellStyle name="Vejica 3 10 3 10" xfId="13177" xr:uid="{39AB3A9C-C519-48BA-B6C9-8DB372C9B335}"/>
    <cellStyle name="Vejica 3 10 3 10 2" xfId="17555" xr:uid="{FEF8573D-8E64-4FFB-83D0-4F3490B76E1E}"/>
    <cellStyle name="Vejica 3 10 3 11" xfId="23510" xr:uid="{D7B41F2B-5F85-43BF-8278-577270EA4CD2}"/>
    <cellStyle name="Vejica 3 10 3 2" xfId="7963" xr:uid="{00000000-0005-0000-0000-0000431F0000}"/>
    <cellStyle name="Vejica 3 10 3 2 2" xfId="7964" xr:uid="{00000000-0005-0000-0000-0000441F0000}"/>
    <cellStyle name="Vejica 3 10 3 2 2 2" xfId="14514" xr:uid="{ECB7DFA8-BB82-4CC7-80FE-9CB9095F6C4F}"/>
    <cellStyle name="Vejica 3 10 3 2 2 2 2" xfId="18331" xr:uid="{8C3826DE-19C6-499D-9B2E-4652AE3B77CE}"/>
    <cellStyle name="Vejica 3 10 3 2 3" xfId="13885" xr:uid="{7E2CC0F2-542C-4DC9-81EE-A2B0CBAFECC0}"/>
    <cellStyle name="Vejica 3 10 3 2 3 2" xfId="23061" xr:uid="{014EBA54-8559-4328-8084-5D8BFD0102EC}"/>
    <cellStyle name="Vejica 3 10 3 2 3 3" xfId="17931" xr:uid="{6BF23CD8-BD44-4CFC-9229-BFDA838E47F1}"/>
    <cellStyle name="Vejica 3 10 3 2 4" xfId="15420" xr:uid="{6B6CE077-1B92-4232-B6E9-133CF73F1E2B}"/>
    <cellStyle name="Vejica 3 10 3 2 5" xfId="13178" xr:uid="{F19DCC98-7BA3-41B8-9A14-863AFF5EF9C6}"/>
    <cellStyle name="Vejica 3 10 3 3" xfId="7965" xr:uid="{00000000-0005-0000-0000-0000451F0000}"/>
    <cellStyle name="Vejica 3 10 3 3 2" xfId="7966" xr:uid="{00000000-0005-0000-0000-0000461F0000}"/>
    <cellStyle name="Vejica 3 10 3 3 2 2" xfId="7967" xr:uid="{00000000-0005-0000-0000-0000471F0000}"/>
    <cellStyle name="Vejica 3 10 3 3 2 2 2" xfId="14516" xr:uid="{2993202D-5033-4F11-AE3B-A5A8C2D6758B}"/>
    <cellStyle name="Vejica 3 10 3 3 2 2 2 2" xfId="17556" xr:uid="{AFCD87C7-A6C1-42A0-B7EF-DEA1698372C5}"/>
    <cellStyle name="Vejica 3 10 3 3 2 2 3" xfId="20961" xr:uid="{DFBB7A98-6A69-4635-8677-E152DB049440}"/>
    <cellStyle name="Vejica 3 10 3 3 2 2 4" xfId="22970" xr:uid="{9B865167-3FBF-4008-922A-601C867267BD}"/>
    <cellStyle name="Vejica 3 10 3 3 2 3" xfId="13887" xr:uid="{CBA6280E-31C3-4E0A-ADF9-DC26AA1D08EF}"/>
    <cellStyle name="Vejica 3 10 3 3 2 3 2" xfId="26609" xr:uid="{432A6B58-6A54-461B-9E30-854822FD1D18}"/>
    <cellStyle name="Vejica 3 10 3 3 2 3 3" xfId="19053" xr:uid="{57E48DCC-BA4A-480C-90F4-1A7B1EE34253}"/>
    <cellStyle name="Vejica 3 10 3 3 2 4" xfId="13180" xr:uid="{9206311C-2A18-41DE-A400-1DCC69340E86}"/>
    <cellStyle name="Vejica 3 10 3 3 3" xfId="7968" xr:uid="{00000000-0005-0000-0000-0000481F0000}"/>
    <cellStyle name="Vejica 3 10 3 3 3 2" xfId="14515" xr:uid="{126B5ED9-5B0B-44B3-AD84-25545112431F}"/>
    <cellStyle name="Vejica 3 10 3 3 3 2 2" xfId="17932" xr:uid="{5BBCEE36-2D52-4B73-8B7F-05478DC5F1EA}"/>
    <cellStyle name="Vejica 3 10 3 3 4" xfId="13886" xr:uid="{B79E35BD-34C3-4ED5-A7E6-F7A3CDE09081}"/>
    <cellStyle name="Vejica 3 10 3 3 4 2" xfId="22551" xr:uid="{EDAA9806-6E3E-49B8-8C82-446FEB464919}"/>
    <cellStyle name="Vejica 3 10 3 3 4 3" xfId="19705" xr:uid="{5D3F3FCD-C84C-42F1-9BCC-64E87892CEBE}"/>
    <cellStyle name="Vejica 3 10 3 3 5" xfId="15421" xr:uid="{4402F4B8-ABDC-4723-8647-D68749D39912}"/>
    <cellStyle name="Vejica 3 10 3 3 6" xfId="13179" xr:uid="{9C20716F-2CD9-43F8-8A95-80A865EBBB83}"/>
    <cellStyle name="Vejica 3 10 3 4" xfId="7969" xr:uid="{00000000-0005-0000-0000-0000491F0000}"/>
    <cellStyle name="Vejica 3 10 3 4 2" xfId="7970" xr:uid="{00000000-0005-0000-0000-00004A1F0000}"/>
    <cellStyle name="Vejica 3 10 3 4 2 2" xfId="7971" xr:uid="{00000000-0005-0000-0000-00004B1F0000}"/>
    <cellStyle name="Vejica 3 10 3 4 2 2 2" xfId="14518" xr:uid="{7DC247F9-3D80-4FA0-A3DC-DDC2FF38EA4C}"/>
    <cellStyle name="Vejica 3 10 3 4 2 2 2 2" xfId="21602" xr:uid="{A2D93334-944D-4A47-B5C7-F7DB8EE81B3F}"/>
    <cellStyle name="Vejica 3 10 3 4 2 2 3" xfId="22269" xr:uid="{627A7CDA-DA88-4C2B-A05E-EC10065F4C1A}"/>
    <cellStyle name="Vejica 3 10 3 4 2 2 4" xfId="20304" xr:uid="{2522B86A-FD36-478F-8398-352A1BC8CDE5}"/>
    <cellStyle name="Vejica 3 10 3 4 2 3" xfId="13889" xr:uid="{4E13734D-5334-4D00-B549-8905BA62167A}"/>
    <cellStyle name="Vejica 3 10 3 4 2 3 2" xfId="26438" xr:uid="{FD66E691-BD31-4DC6-9EBF-48413BDFD4DC}"/>
    <cellStyle name="Vejica 3 10 3 4 2 3 3" xfId="22900" xr:uid="{FB2BE492-12FC-48F0-8A3A-D2CD02FAB2AB}"/>
    <cellStyle name="Vejica 3 10 3 4 2 4" xfId="13182" xr:uid="{CE7D40B3-3A60-411F-BDB5-ABCCEDAB13C4}"/>
    <cellStyle name="Vejica 3 10 3 4 3" xfId="7972" xr:uid="{00000000-0005-0000-0000-00004C1F0000}"/>
    <cellStyle name="Vejica 3 10 3 4 3 2" xfId="14517" xr:uid="{AADCBC3A-57FF-44A1-B88F-16AA087D63CE}"/>
    <cellStyle name="Vejica 3 10 3 4 3 2 2" xfId="22226" xr:uid="{B3D921B9-D666-40FE-A99C-E5EE3B1A3AAC}"/>
    <cellStyle name="Vejica 3 10 3 4 4" xfId="13888" xr:uid="{2A3636A6-71D6-4FD2-9415-3FFE23BD77E4}"/>
    <cellStyle name="Vejica 3 10 3 4 4 2" xfId="20782" xr:uid="{EC28B6AA-D919-4693-9D14-A6513055E3A5}"/>
    <cellStyle name="Vejica 3 10 3 4 4 3" xfId="18332" xr:uid="{5EC296BE-D319-4C38-9CB9-AF52266DAE69}"/>
    <cellStyle name="Vejica 3 10 3 4 5" xfId="13181" xr:uid="{C61E1436-3EE7-417C-87B6-0ADB2017ABF6}"/>
    <cellStyle name="Vejica 3 10 3 4 6" xfId="22360" xr:uid="{2E4E428E-ADFE-47D8-98D6-979FBBDDBBC8}"/>
    <cellStyle name="Vejica 3 10 3 5" xfId="7973" xr:uid="{00000000-0005-0000-0000-00004D1F0000}"/>
    <cellStyle name="Vejica 3 10 3 5 2" xfId="7974" xr:uid="{00000000-0005-0000-0000-00004E1F0000}"/>
    <cellStyle name="Vejica 3 10 3 5 2 2" xfId="7975" xr:uid="{00000000-0005-0000-0000-00004F1F0000}"/>
    <cellStyle name="Vejica 3 10 3 5 2 2 2" xfId="14520" xr:uid="{E1131C46-B98C-4363-B0F3-EE137E8546A3}"/>
    <cellStyle name="Vejica 3 10 3 5 2 2 2 2" xfId="17930" xr:uid="{148F8E93-6127-4B86-B86F-57E029DE5616}"/>
    <cellStyle name="Vejica 3 10 3 5 2 2 3" xfId="26589" xr:uid="{2434E997-85BE-4D0F-8567-34CD3FF0107B}"/>
    <cellStyle name="Vejica 3 10 3 5 2 2 4" xfId="22944" xr:uid="{721E9530-87EF-4DE0-8A5F-6F04A74467E2}"/>
    <cellStyle name="Vejica 3 10 3 5 2 3" xfId="13891" xr:uid="{637BD52B-2B90-4650-8999-AEB8ED462011}"/>
    <cellStyle name="Vejica 3 10 3 5 2 3 2" xfId="19451" xr:uid="{0A5723CD-831A-4632-B03A-DE17B32DA4FF}"/>
    <cellStyle name="Vejica 3 10 3 5 2 3 3" xfId="17553" xr:uid="{41F5A1E7-1236-434F-83EF-32C547B20425}"/>
    <cellStyle name="Vejica 3 10 3 5 2 4" xfId="13184" xr:uid="{FF071315-CD90-4B0F-88E4-BFA6514C6DDE}"/>
    <cellStyle name="Vejica 3 10 3 5 3" xfId="7976" xr:uid="{00000000-0005-0000-0000-0000501F0000}"/>
    <cellStyle name="Vejica 3 10 3 5 3 2" xfId="14519" xr:uid="{A49C995E-D25F-449B-A654-1205B30CD120}"/>
    <cellStyle name="Vejica 3 10 3 5 3 2 2" xfId="21629" xr:uid="{A4D5234A-DDCD-4D50-B89E-846DCFF63957}"/>
    <cellStyle name="Vejica 3 10 3 5 3 3" xfId="19338" xr:uid="{82B6DCF9-9851-4660-940B-B15E6F1169CD}"/>
    <cellStyle name="Vejica 3 10 3 5 3 4" xfId="20723" xr:uid="{18507575-D4D5-4CBD-A87F-ABB984FDF601}"/>
    <cellStyle name="Vejica 3 10 3 5 4" xfId="13890" xr:uid="{77E3F6B2-56A7-46B3-84F3-B8F5AA2E63E0}"/>
    <cellStyle name="Vejica 3 10 3 5 4 2" xfId="23681" xr:uid="{5F361B03-8096-44AC-A685-A84C16A615EC}"/>
    <cellStyle name="Vejica 3 10 3 5 4 3" xfId="22224" xr:uid="{3BEDC2C9-FEC7-4DC4-83CD-DCC89F2215CA}"/>
    <cellStyle name="Vejica 3 10 3 5 5" xfId="13183" xr:uid="{7B5A9D67-B6AC-4878-B3E0-E3B877CD4DCF}"/>
    <cellStyle name="Vejica 3 10 3 6" xfId="7977" xr:uid="{00000000-0005-0000-0000-0000511F0000}"/>
    <cellStyle name="Vejica 3 10 3 6 2" xfId="7978" xr:uid="{00000000-0005-0000-0000-0000521F0000}"/>
    <cellStyle name="Vejica 3 10 3 6 2 2" xfId="14521" xr:uid="{FEA08CED-19A2-4A33-AD28-5BAEF67AF05C}"/>
    <cellStyle name="Vejica 3 10 3 6 2 2 2" xfId="19704" xr:uid="{AB78968B-F89B-4C18-9914-2A933382C7B3}"/>
    <cellStyle name="Vejica 3 10 3 6 2 3" xfId="23037" xr:uid="{ED7D106F-A2B1-4155-BD3F-E40A046B0E7D}"/>
    <cellStyle name="Vejica 3 10 3 6 2 4" xfId="18893" xr:uid="{A3AA115F-DF10-497D-9F99-4C80633A8227}"/>
    <cellStyle name="Vejica 3 10 3 6 3" xfId="13892" xr:uid="{C4FA8925-4C44-48A3-820F-1ECA55068D38}"/>
    <cellStyle name="Vejica 3 10 3 6 3 2" xfId="22139" xr:uid="{E50A0DDD-BBEF-4E2D-8CC6-0F88315FCEEA}"/>
    <cellStyle name="Vejica 3 10 3 6 3 3" xfId="18329" xr:uid="{FD73D5C3-33CF-4978-93AC-E58B7B73D3D6}"/>
    <cellStyle name="Vejica 3 10 3 6 4" xfId="13185" xr:uid="{DE0AD047-63E4-4AB0-A6A8-C818A33B8DF5}"/>
    <cellStyle name="Vejica 3 10 3 7" xfId="7979" xr:uid="{00000000-0005-0000-0000-0000531F0000}"/>
    <cellStyle name="Vejica 3 10 3 7 2" xfId="14513" xr:uid="{E7354E59-98C7-4781-87E5-9CB5991B7850}"/>
    <cellStyle name="Vejica 3 10 3 7 2 2" xfId="26195" xr:uid="{0D6194FF-86E1-4133-806F-0A5F263D2CB5}"/>
    <cellStyle name="Vejica 3 10 3 8" xfId="7980" xr:uid="{00000000-0005-0000-0000-0000541F0000}"/>
    <cellStyle name="Vejica 3 10 3 8 2" xfId="13884" xr:uid="{38D3FDCB-F4F7-4B40-996C-130F7DC00EF7}"/>
    <cellStyle name="Vejica 3 10 3 8 2 2" xfId="17554" xr:uid="{5041A8B5-AD78-4961-8DF9-F063ABB938C5}"/>
    <cellStyle name="Vejica 3 10 3 8 3" xfId="24615" xr:uid="{2C933DA1-F5D7-4690-97CE-949C0EC6B8E3}"/>
    <cellStyle name="Vejica 3 10 3 8 4" xfId="19353" xr:uid="{B556198B-80C7-4A05-9E8E-B2554933D3C7}"/>
    <cellStyle name="Vejica 3 10 3 9" xfId="7981" xr:uid="{00000000-0005-0000-0000-0000551F0000}"/>
    <cellStyle name="Vejica 3 10 3 9 2" xfId="15419" xr:uid="{E1E070EF-F8DA-4993-981F-E0DC9B9E3BE3}"/>
    <cellStyle name="Vejica 3 10 4" xfId="7982" xr:uid="{00000000-0005-0000-0000-0000561F0000}"/>
    <cellStyle name="Vejica 3 10 4 2" xfId="7983" xr:uid="{00000000-0005-0000-0000-0000571F0000}"/>
    <cellStyle name="Vejica 3 10 4 2 2" xfId="14522" xr:uid="{F3F3866B-C25F-479B-B6D6-5BF7E57840CE}"/>
    <cellStyle name="Vejica 3 10 4 2 2 2" xfId="18330" xr:uid="{2C7839A4-D19A-4F80-82D8-CF47B67623F0}"/>
    <cellStyle name="Vejica 3 10 4 3" xfId="13893" xr:uid="{799F63F2-25C4-4174-8F95-B7509F8DE8CA}"/>
    <cellStyle name="Vejica 3 10 4 3 2" xfId="17793" xr:uid="{86AE02A8-AD7B-49BC-B7DA-26E0FA962E13}"/>
    <cellStyle name="Vejica 3 10 4 3 3" xfId="19058" xr:uid="{610F7521-02CE-4DC1-8B99-194899DF7436}"/>
    <cellStyle name="Vejica 3 10 4 4" xfId="15422" xr:uid="{FAE51EED-94AF-4FE4-838B-BAAAA28BDAB4}"/>
    <cellStyle name="Vejica 3 10 4 5" xfId="13186" xr:uid="{20B7FEA9-374E-4C71-A404-7D7D06AE49BD}"/>
    <cellStyle name="Vejica 3 10 5" xfId="7984" xr:uid="{00000000-0005-0000-0000-0000581F0000}"/>
    <cellStyle name="Vejica 3 10 5 2" xfId="7985" xr:uid="{00000000-0005-0000-0000-0000591F0000}"/>
    <cellStyle name="Vejica 3 10 5 2 2" xfId="7986" xr:uid="{00000000-0005-0000-0000-00005A1F0000}"/>
    <cellStyle name="Vejica 3 10 5 2 2 2" xfId="14524" xr:uid="{A54E75EA-260E-40CD-AEE4-CB3222A9B40B}"/>
    <cellStyle name="Vejica 3 10 5 2 2 2 2" xfId="17552" xr:uid="{9FD2A920-6328-4184-905F-1020DE7392D3}"/>
    <cellStyle name="Vejica 3 10 5 2 2 3" xfId="19466" xr:uid="{B50158B9-504D-46CA-8BCF-F1543C30DA3B}"/>
    <cellStyle name="Vejica 3 10 5 2 2 4" xfId="20707" xr:uid="{0245B983-457C-470B-A89B-389368AC9B45}"/>
    <cellStyle name="Vejica 3 10 5 2 3" xfId="13895" xr:uid="{996CC669-9538-49A7-BCA4-303EA90DF6BB}"/>
    <cellStyle name="Vejica 3 10 5 2 3 2" xfId="17425" xr:uid="{A6C7A6E5-FFD5-420A-904F-6085DA6A4171}"/>
    <cellStyle name="Vejica 3 10 5 2 3 3" xfId="19703" xr:uid="{E505CAFA-EA42-426E-8FF5-9D0F9FEB3BA5}"/>
    <cellStyle name="Vejica 3 10 5 2 4" xfId="13188" xr:uid="{CC1A7816-5DD7-49BA-A870-F0D9576F8F52}"/>
    <cellStyle name="Vejica 3 10 5 3" xfId="7987" xr:uid="{00000000-0005-0000-0000-00005B1F0000}"/>
    <cellStyle name="Vejica 3 10 5 3 2" xfId="14523" xr:uid="{746FAA26-55F6-44F5-99EE-BC323E88A874}"/>
    <cellStyle name="Vejica 3 10 5 3 2 2" xfId="17929" xr:uid="{95968932-A142-4C91-8903-B9C2355FB2C0}"/>
    <cellStyle name="Vejica 3 10 5 4" xfId="13894" xr:uid="{9B8382CE-7536-4767-82B0-A14593709529}"/>
    <cellStyle name="Vejica 3 10 5 4 2" xfId="22259" xr:uid="{7168AE17-250B-4664-9C73-4274ED8245B0}"/>
    <cellStyle name="Vejica 3 10 5 4 3" xfId="22225" xr:uid="{BA90D7A8-2773-4105-B13F-BA4839DF5584}"/>
    <cellStyle name="Vejica 3 10 5 5" xfId="15423" xr:uid="{05F70259-DD45-4159-B21F-23FE8C0D54C3}"/>
    <cellStyle name="Vejica 3 10 5 6" xfId="13187" xr:uid="{4631EA37-46C6-4523-9547-42040F3B59E5}"/>
    <cellStyle name="Vejica 3 10 6" xfId="7988" xr:uid="{00000000-0005-0000-0000-00005C1F0000}"/>
    <cellStyle name="Vejica 3 10 6 2" xfId="7989" xr:uid="{00000000-0005-0000-0000-00005D1F0000}"/>
    <cellStyle name="Vejica 3 10 6 2 2" xfId="7990" xr:uid="{00000000-0005-0000-0000-00005E1F0000}"/>
    <cellStyle name="Vejica 3 10 6 2 2 2" xfId="14526" xr:uid="{E0608F8B-6449-4C85-8056-22CA0F4C22E1}"/>
    <cellStyle name="Vejica 3 10 6 2 2 2 2" xfId="19702" xr:uid="{95889017-0208-4CA8-86D1-7D61ABAC5B68}"/>
    <cellStyle name="Vejica 3 10 6 2 2 3" xfId="20206" xr:uid="{C36ADC65-5DB6-4AD9-8191-22C612E3858D}"/>
    <cellStyle name="Vejica 3 10 6 2 2 4" xfId="22971" xr:uid="{84CA0C18-0533-42F8-835B-8EEE8B83258B}"/>
    <cellStyle name="Vejica 3 10 6 2 3" xfId="13897" xr:uid="{FC4E990C-E666-49CB-8574-F3BDA99A1B99}"/>
    <cellStyle name="Vejica 3 10 6 2 3 2" xfId="26540" xr:uid="{9B83DE63-946C-47FE-9963-36EA1A61B38C}"/>
    <cellStyle name="Vejica 3 10 6 2 3 3" xfId="22440" xr:uid="{2030E262-5EE3-4403-878E-9AE0FD2D1631}"/>
    <cellStyle name="Vejica 3 10 6 2 4" xfId="13190" xr:uid="{2BC83C4C-BB39-485B-ADB0-D114CFF14D82}"/>
    <cellStyle name="Vejica 3 10 6 3" xfId="7991" xr:uid="{00000000-0005-0000-0000-00005F1F0000}"/>
    <cellStyle name="Vejica 3 10 6 3 2" xfId="14525" xr:uid="{C3196DC9-011B-41F2-A9EA-52ED15D78330}"/>
    <cellStyle name="Vejica 3 10 6 3 2 2" xfId="19270" xr:uid="{B7EC184C-8CC9-4D3A-81D5-161991375B0C}"/>
    <cellStyle name="Vejica 3 10 6 4" xfId="13896" xr:uid="{4DC97A1B-2A3B-4F6A-A041-A64DC3F211FA}"/>
    <cellStyle name="Vejica 3 10 6 4 2" xfId="17403" xr:uid="{36C0CEA9-7DC8-4560-B802-68ADA8E58FFA}"/>
    <cellStyle name="Vejica 3 10 6 4 3" xfId="22816" xr:uid="{DF253F91-DD10-4F35-83D7-16303F338F79}"/>
    <cellStyle name="Vejica 3 10 6 5" xfId="15424" xr:uid="{3458818A-FCBC-41A2-93BF-059BE66A82C3}"/>
    <cellStyle name="Vejica 3 10 6 6" xfId="13189" xr:uid="{D15C26A0-6975-44E3-9349-2FCAA403C547}"/>
    <cellStyle name="Vejica 3 10 7" xfId="7992" xr:uid="{00000000-0005-0000-0000-0000601F0000}"/>
    <cellStyle name="Vejica 3 10 7 2" xfId="7993" xr:uid="{00000000-0005-0000-0000-0000611F0000}"/>
    <cellStyle name="Vejica 3 10 7 2 2" xfId="7994" xr:uid="{00000000-0005-0000-0000-0000621F0000}"/>
    <cellStyle name="Vejica 3 10 7 2 2 2" xfId="14528" xr:uid="{16CE508F-5C75-4829-ABA6-723C490195E6}"/>
    <cellStyle name="Vejica 3 10 7 2 2 2 2" xfId="17094" xr:uid="{C2CD8625-0AAB-47D9-BFBE-60C9637919D7}"/>
    <cellStyle name="Vejica 3 10 7 2 2 3" xfId="18795" xr:uid="{23BE5ACD-9386-488D-B354-BF801878D208}"/>
    <cellStyle name="Vejica 3 10 7 2 2 4" xfId="18869" xr:uid="{C80507F3-10C2-461C-A62A-3B8DA6AC4CA1}"/>
    <cellStyle name="Vejica 3 10 7 2 3" xfId="13899" xr:uid="{A214EDBE-4994-405A-BD36-81353E1A2602}"/>
    <cellStyle name="Vejica 3 10 7 2 3 2" xfId="20216" xr:uid="{3FA9903C-32EF-4FC6-9D2C-7DD64CDB862A}"/>
    <cellStyle name="Vejica 3 10 7 2 3 3" xfId="19701" xr:uid="{7F1C3932-85CB-410B-9C22-00AD4293278D}"/>
    <cellStyle name="Vejica 3 10 7 2 4" xfId="13192" xr:uid="{469A84A2-EC90-44C2-8991-4460D27BA84F}"/>
    <cellStyle name="Vejica 3 10 7 3" xfId="7995" xr:uid="{00000000-0005-0000-0000-0000631F0000}"/>
    <cellStyle name="Vejica 3 10 7 3 2" xfId="14527" xr:uid="{95B90721-BF20-4CF5-8489-9D7D6C80A52C}"/>
    <cellStyle name="Vejica 3 10 7 3 2 2" xfId="19057" xr:uid="{71FA89A3-63BA-456B-9713-59B55137408F}"/>
    <cellStyle name="Vejica 3 10 7 3 3" xfId="26513" xr:uid="{231B3745-DF0E-4A30-9EA2-F1F2AA4D71F2}"/>
    <cellStyle name="Vejica 3 10 7 3 4" xfId="18904" xr:uid="{BDA8ECBF-CC9E-4035-97C2-1AA55FC958A6}"/>
    <cellStyle name="Vejica 3 10 7 4" xfId="13898" xr:uid="{3A8E2B7C-A2D1-44B4-B755-65A687D89F7B}"/>
    <cellStyle name="Vejica 3 10 7 4 2" xfId="18198" xr:uid="{7B8EA66A-8925-405A-AB44-4AFFBA4B8B4A}"/>
    <cellStyle name="Vejica 3 10 7 4 3" xfId="17558" xr:uid="{73460470-933B-44AF-B24A-D37CE6EE005B}"/>
    <cellStyle name="Vejica 3 10 7 5" xfId="13191" xr:uid="{D42C1F99-B55E-464B-A9E4-2EE9CA8104C0}"/>
    <cellStyle name="Vejica 3 10 8" xfId="7996" xr:uid="{00000000-0005-0000-0000-0000641F0000}"/>
    <cellStyle name="Vejica 3 10 8 2" xfId="7997" xr:uid="{00000000-0005-0000-0000-0000651F0000}"/>
    <cellStyle name="Vejica 3 10 8 2 2" xfId="14529" xr:uid="{9D4FF60E-B405-4E91-A6DE-63EB1D187509}"/>
    <cellStyle name="Vejica 3 10 8 2 2 2" xfId="19700" xr:uid="{DE976939-B3D4-49D6-BBE6-14D658D13E39}"/>
    <cellStyle name="Vejica 3 10 8 2 3" xfId="26514" xr:uid="{80AB258D-F4C3-4DAA-9890-6BC670ECF67E}"/>
    <cellStyle name="Vejica 3 10 8 2 4" xfId="23764" xr:uid="{52130918-E912-449B-9058-64DAD51A3FBF}"/>
    <cellStyle name="Vejica 3 10 8 3" xfId="13900" xr:uid="{93C767A0-594E-43AB-8773-57F852866DF0}"/>
    <cellStyle name="Vejica 3 10 8 3 2" xfId="17783" xr:uid="{5122A115-F412-4B50-B60A-0F1839FEEBA4}"/>
    <cellStyle name="Vejica 3 10 8 3 3" xfId="17935" xr:uid="{2FC7F74D-2A36-4CAE-BE25-0C02BD886334}"/>
    <cellStyle name="Vejica 3 10 8 4" xfId="13193" xr:uid="{284F4FAA-DE0F-427F-9C3A-F69BC30ADEA0}"/>
    <cellStyle name="Vejica 3 10 9" xfId="7998" xr:uid="{00000000-0005-0000-0000-0000661F0000}"/>
    <cellStyle name="Vejica 3 10 9 2" xfId="17239" xr:uid="{CF746098-2200-4363-92CE-A5C8E0EBF6AE}"/>
    <cellStyle name="Vejica 3 10 9 3" xfId="19386" xr:uid="{E643105C-463D-43BF-ABA1-FA60BFAF3F7D}"/>
    <cellStyle name="Vejica 3 11" xfId="7999" xr:uid="{00000000-0005-0000-0000-0000671F0000}"/>
    <cellStyle name="Vejica 3 11 10" xfId="15425" xr:uid="{2523336B-2288-4DB0-B47E-B6DFFC6F393A}"/>
    <cellStyle name="Vejica 3 11 10 2" xfId="26665" xr:uid="{B3A28F90-4365-4D46-BE52-3F06BF9AC5B5}"/>
    <cellStyle name="Vejica 3 11 10 3" xfId="21456" xr:uid="{2B2B6677-1712-4C2B-95A1-1B103EB24119}"/>
    <cellStyle name="Vejica 3 11 11" xfId="13194" xr:uid="{5FAE5D1C-63A6-4683-96E4-6234FD63FBFF}"/>
    <cellStyle name="Vejica 3 11 2" xfId="8000" xr:uid="{00000000-0005-0000-0000-0000681F0000}"/>
    <cellStyle name="Vejica 3 11 2 10" xfId="13195" xr:uid="{94F26EF5-4048-442E-95E5-B6E1A6A51D81}"/>
    <cellStyle name="Vejica 3 11 2 10 2" xfId="24265" xr:uid="{A92E52FC-1D5F-458D-A389-3D47FB2F76B1}"/>
    <cellStyle name="Vejica 3 11 2 11" xfId="20371" xr:uid="{21E9B828-317C-4055-8BCD-28AADA1ABA8A}"/>
    <cellStyle name="Vejica 3 11 2 2" xfId="8001" xr:uid="{00000000-0005-0000-0000-0000691F0000}"/>
    <cellStyle name="Vejica 3 11 2 2 2" xfId="8002" xr:uid="{00000000-0005-0000-0000-00006A1F0000}"/>
    <cellStyle name="Vejica 3 11 2 2 2 2" xfId="14532" xr:uid="{67246ACC-6334-412A-8F4B-07950D0405D7}"/>
    <cellStyle name="Vejica 3 11 2 2 2 2 2" xfId="23071" xr:uid="{5029B6E6-B3A9-457D-85ED-9952C976D835}"/>
    <cellStyle name="Vejica 3 11 2 2 3" xfId="13903" xr:uid="{CF5486A0-3D7A-41A5-A65C-1A0964592899}"/>
    <cellStyle name="Vejica 3 11 2 2 3 2" xfId="26590" xr:uid="{AC3CE7DF-3ACD-41FD-91A1-6DA061A4FE2F}"/>
    <cellStyle name="Vejica 3 11 2 2 3 3" xfId="20630" xr:uid="{5FDDC5D1-7D97-4342-B460-AA4AE4F1221E}"/>
    <cellStyle name="Vejica 3 11 2 2 4" xfId="15427" xr:uid="{36F0C6C1-B6E6-462F-AF48-F9F1EBBF55BA}"/>
    <cellStyle name="Vejica 3 11 2 2 5" xfId="13196" xr:uid="{DBC11D58-2643-486D-96F2-277B4A18BBC0}"/>
    <cellStyle name="Vejica 3 11 2 3" xfId="8003" xr:uid="{00000000-0005-0000-0000-00006B1F0000}"/>
    <cellStyle name="Vejica 3 11 2 3 2" xfId="8004" xr:uid="{00000000-0005-0000-0000-00006C1F0000}"/>
    <cellStyle name="Vejica 3 11 2 3 2 2" xfId="8005" xr:uid="{00000000-0005-0000-0000-00006D1F0000}"/>
    <cellStyle name="Vejica 3 11 2 3 2 2 2" xfId="14534" xr:uid="{0E2273DB-93D5-4030-AFD4-6750F3A9412A}"/>
    <cellStyle name="Vejica 3 11 2 3 2 2 2 2" xfId="22046" xr:uid="{4D3E15B6-4394-490D-97EF-2FB08ED72CB7}"/>
    <cellStyle name="Vejica 3 11 2 3 2 2 3" xfId="23065" xr:uid="{07543640-BDC9-42DF-88BD-FC212A393D18}"/>
    <cellStyle name="Vejica 3 11 2 3 2 2 4" xfId="20705" xr:uid="{07409CE1-79D2-46CC-AA05-2066C5DB6170}"/>
    <cellStyle name="Vejica 3 11 2 3 2 3" xfId="13905" xr:uid="{5421E345-EA3A-47DF-B7D2-8CACC59055A8}"/>
    <cellStyle name="Vejica 3 11 2 3 2 3 2" xfId="22262" xr:uid="{0EA7E0D7-B858-4738-ABFE-7951C8DF648B}"/>
    <cellStyle name="Vejica 3 11 2 3 2 3 3" xfId="22168" xr:uid="{B2A9EE42-BC08-4182-8784-C08379A3B4AB}"/>
    <cellStyle name="Vejica 3 11 2 3 2 4" xfId="13198" xr:uid="{5E4747C5-F1C5-4B43-94D2-4058CC131DBF}"/>
    <cellStyle name="Vejica 3 11 2 3 3" xfId="8006" xr:uid="{00000000-0005-0000-0000-00006E1F0000}"/>
    <cellStyle name="Vejica 3 11 2 3 3 2" xfId="14533" xr:uid="{84659189-D4AA-468F-B10E-58BD4BE6ED4B}"/>
    <cellStyle name="Vejica 3 11 2 3 3 2 2" xfId="17237" xr:uid="{EBE4C926-13C9-445C-951B-063522A7CAFB}"/>
    <cellStyle name="Vejica 3 11 2 3 4" xfId="13904" xr:uid="{24190A46-9761-49D0-9EC1-F9117AD14F26}"/>
    <cellStyle name="Vejica 3 11 2 3 4 2" xfId="17167" xr:uid="{938B1D09-6026-4F62-A5A5-3F3F17C37BB3}"/>
    <cellStyle name="Vejica 3 11 2 3 4 3" xfId="21579" xr:uid="{B4D84ABC-85A9-49BC-B6A5-567BB75CE480}"/>
    <cellStyle name="Vejica 3 11 2 3 5" xfId="15428" xr:uid="{EE553CDC-3C4F-41C3-B2FC-1051A2D53429}"/>
    <cellStyle name="Vejica 3 11 2 3 6" xfId="13197" xr:uid="{4B23D68C-6335-4CE9-BE45-FCC00B5EE0CB}"/>
    <cellStyle name="Vejica 3 11 2 4" xfId="8007" xr:uid="{00000000-0005-0000-0000-00006F1F0000}"/>
    <cellStyle name="Vejica 3 11 2 4 2" xfId="8008" xr:uid="{00000000-0005-0000-0000-0000701F0000}"/>
    <cellStyle name="Vejica 3 11 2 4 2 2" xfId="8009" xr:uid="{00000000-0005-0000-0000-0000711F0000}"/>
    <cellStyle name="Vejica 3 11 2 4 2 2 2" xfId="14536" xr:uid="{397A8C0F-88E3-4322-88DF-9D9B88265EC7}"/>
    <cellStyle name="Vejica 3 11 2 4 2 2 2 2" xfId="23932" xr:uid="{E665F684-A2F8-4379-892A-72A6702C8147}"/>
    <cellStyle name="Vejica 3 11 2 4 2 2 3" xfId="23902" xr:uid="{2446B9C9-ED11-4312-BF37-85E98FAF55E5}"/>
    <cellStyle name="Vejica 3 11 2 4 2 2 4" xfId="20706" xr:uid="{E198FB99-5302-4F55-AEDC-92F9871E370E}"/>
    <cellStyle name="Vejica 3 11 2 4 2 3" xfId="13907" xr:uid="{646A03AE-8FBC-4C41-A823-5D95064BB9F1}"/>
    <cellStyle name="Vejica 3 11 2 4 2 3 2" xfId="17424" xr:uid="{B39D58A1-457D-4963-A8B9-4A32E343B27B}"/>
    <cellStyle name="Vejica 3 11 2 4 2 3 3" xfId="19699" xr:uid="{D9ACE004-8220-46C7-A838-9B5A017414A2}"/>
    <cellStyle name="Vejica 3 11 2 4 2 4" xfId="13200" xr:uid="{EBB66D19-F3BC-46BF-992C-2B80BACC4271}"/>
    <cellStyle name="Vejica 3 11 2 4 3" xfId="8010" xr:uid="{00000000-0005-0000-0000-0000721F0000}"/>
    <cellStyle name="Vejica 3 11 2 4 3 2" xfId="14535" xr:uid="{1BAA79FE-6B8E-4CDF-9DF8-40ED414F3E60}"/>
    <cellStyle name="Vejica 3 11 2 4 3 2 2" xfId="19698" xr:uid="{7D9F640B-CA28-4CAB-A8B3-E6924116FC1D}"/>
    <cellStyle name="Vejica 3 11 2 4 4" xfId="13906" xr:uid="{BB87D3FF-CC31-425D-800F-E0D69E7D0F21}"/>
    <cellStyle name="Vejica 3 11 2 4 4 2" xfId="19425" xr:uid="{E98CE63F-8870-4E0A-9486-3BE3BB7F67A8}"/>
    <cellStyle name="Vejica 3 11 2 4 4 3" xfId="24078" xr:uid="{70827EC5-A4E4-420E-9461-058CA3B63A3E}"/>
    <cellStyle name="Vejica 3 11 2 4 5" xfId="13199" xr:uid="{A0EFA575-6B09-463B-9A6B-9551BEA7A547}"/>
    <cellStyle name="Vejica 3 11 2 4 6" xfId="20368" xr:uid="{659D8FF0-C272-4217-8863-E2F29FCB5F9E}"/>
    <cellStyle name="Vejica 3 11 2 5" xfId="8011" xr:uid="{00000000-0005-0000-0000-0000731F0000}"/>
    <cellStyle name="Vejica 3 11 2 5 2" xfId="8012" xr:uid="{00000000-0005-0000-0000-0000741F0000}"/>
    <cellStyle name="Vejica 3 11 2 5 2 2" xfId="8013" xr:uid="{00000000-0005-0000-0000-0000751F0000}"/>
    <cellStyle name="Vejica 3 11 2 5 2 2 2" xfId="14538" xr:uid="{5A89E4D8-6B9C-42DC-AAFE-C665FA1F5F30}"/>
    <cellStyle name="Vejica 3 11 2 5 2 2 2 2" xfId="24299" xr:uid="{FD943D28-D58F-4748-928F-3380CD4E9989}"/>
    <cellStyle name="Vejica 3 11 2 5 2 2 3" xfId="22358" xr:uid="{71D56B32-A351-4464-B5C5-41D236E8D338}"/>
    <cellStyle name="Vejica 3 11 2 5 2 2 4" xfId="20281" xr:uid="{1526E4C7-F008-44D2-95F5-E52D82ABE35F}"/>
    <cellStyle name="Vejica 3 11 2 5 2 3" xfId="13909" xr:uid="{A0FD0FB0-A4A6-4F69-BB8A-A3FAA0D0B6E2}"/>
    <cellStyle name="Vejica 3 11 2 5 2 3 2" xfId="19433" xr:uid="{D27ACBD8-F308-487D-A43D-5FA5D1B0A9D5}"/>
    <cellStyle name="Vejica 3 11 2 5 2 3 3" xfId="24605" xr:uid="{B5AC2359-33E0-4AC6-8802-CFBA209A92D7}"/>
    <cellStyle name="Vejica 3 11 2 5 2 4" xfId="13202" xr:uid="{6BA92698-8655-429F-88DE-86232BF3CE54}"/>
    <cellStyle name="Vejica 3 11 2 5 3" xfId="8014" xr:uid="{00000000-0005-0000-0000-0000761F0000}"/>
    <cellStyle name="Vejica 3 11 2 5 3 2" xfId="14537" xr:uid="{EA1E1BAF-7562-49E7-9A29-E6DEE9B565A7}"/>
    <cellStyle name="Vejica 3 11 2 5 3 2 2" xfId="18327" xr:uid="{ABA8133B-8800-4A1D-8CD1-85E72D2DBD8D}"/>
    <cellStyle name="Vejica 3 11 2 5 3 3" xfId="21059" xr:uid="{79912CA3-712E-456D-B222-3A14A359DA3E}"/>
    <cellStyle name="Vejica 3 11 2 5 3 4" xfId="20316" xr:uid="{A4493445-5438-4A2F-8490-AD58B54CC02B}"/>
    <cellStyle name="Vejica 3 11 2 5 4" xfId="13908" xr:uid="{154012DF-53BF-4A3D-9D73-0F37308AA9B8}"/>
    <cellStyle name="Vejica 3 11 2 5 4 2" xfId="19042" xr:uid="{D46983B6-4079-4F13-8684-A8FF08F9A3C2}"/>
    <cellStyle name="Vejica 3 11 2 5 4 3" xfId="20499" xr:uid="{91A3DD24-132C-4C92-A2AA-8CAF5091D6F1}"/>
    <cellStyle name="Vejica 3 11 2 5 5" xfId="13201" xr:uid="{A5026EF5-CB09-4874-8667-4F380FDA4E06}"/>
    <cellStyle name="Vejica 3 11 2 6" xfId="8015" xr:uid="{00000000-0005-0000-0000-0000771F0000}"/>
    <cellStyle name="Vejica 3 11 2 6 2" xfId="8016" xr:uid="{00000000-0005-0000-0000-0000781F0000}"/>
    <cellStyle name="Vejica 3 11 2 6 2 2" xfId="14539" xr:uid="{F03C7AEF-9768-45C0-8A8A-3883B10CDCE3}"/>
    <cellStyle name="Vejica 3 11 2 6 2 2 2" xfId="19697" xr:uid="{48541746-52B4-4A92-A5A9-B0D1E22F1849}"/>
    <cellStyle name="Vejica 3 11 2 6 2 3" xfId="19365" xr:uid="{033F6D6D-93F5-4762-968F-61CE3119F47D}"/>
    <cellStyle name="Vejica 3 11 2 6 2 4" xfId="18890" xr:uid="{C9E92C0F-9C8F-425A-9B3D-734C5E9FEBAE}"/>
    <cellStyle name="Vejica 3 11 2 6 3" xfId="13910" xr:uid="{02D8CB2E-1984-43BD-86F0-569BC396C99A}"/>
    <cellStyle name="Vejica 3 11 2 6 3 2" xfId="26595" xr:uid="{4380134D-3FF6-462D-8878-4968F08526FE}"/>
    <cellStyle name="Vejica 3 11 2 6 3 3" xfId="20629" xr:uid="{824809EB-DC78-4607-9A4F-B8A50DC07CB1}"/>
    <cellStyle name="Vejica 3 11 2 6 4" xfId="13203" xr:uid="{04FDEB4A-874B-44A2-90F6-CEE2DD067425}"/>
    <cellStyle name="Vejica 3 11 2 7" xfId="8017" xr:uid="{00000000-0005-0000-0000-0000791F0000}"/>
    <cellStyle name="Vejica 3 11 2 7 2" xfId="14531" xr:uid="{D4255F4E-FE91-439C-9D9C-EA9FDA35907F}"/>
    <cellStyle name="Vejica 3 11 2 7 2 2" xfId="17551" xr:uid="{FA1A757D-DBB6-4418-85A1-C2F7500965EA}"/>
    <cellStyle name="Vejica 3 11 2 8" xfId="8018" xr:uid="{00000000-0005-0000-0000-00007A1F0000}"/>
    <cellStyle name="Vejica 3 11 2 8 2" xfId="13902" xr:uid="{0A5AD633-21D7-4E13-88BA-3D82080AB57F}"/>
    <cellStyle name="Vejica 3 11 2 8 2 2" xfId="24300" xr:uid="{673DD987-FAB6-45DD-9E84-5B609ABFB394}"/>
    <cellStyle name="Vejica 3 11 2 8 3" xfId="23062" xr:uid="{A0489AE8-578F-4D34-AA39-47A1381DA828}"/>
    <cellStyle name="Vejica 3 11 2 8 4" xfId="20735" xr:uid="{8D640344-F0CE-4B39-9F30-14FE911D40B7}"/>
    <cellStyle name="Vejica 3 11 2 9" xfId="8019" xr:uid="{00000000-0005-0000-0000-00007B1F0000}"/>
    <cellStyle name="Vejica 3 11 2 9 2" xfId="15426" xr:uid="{5A99BAD3-B9BD-4AAA-88B3-826A0B604194}"/>
    <cellStyle name="Vejica 3 11 3" xfId="8020" xr:uid="{00000000-0005-0000-0000-00007C1F0000}"/>
    <cellStyle name="Vejica 3 11 3 2" xfId="8021" xr:uid="{00000000-0005-0000-0000-00007D1F0000}"/>
    <cellStyle name="Vejica 3 11 3 2 2" xfId="14540" xr:uid="{CD209B3C-FA40-4537-93EF-541D3B92602E}"/>
    <cellStyle name="Vejica 3 11 3 2 2 2" xfId="23837" xr:uid="{031244E7-7EF7-44BA-8DD9-1D7F406D1BF2}"/>
    <cellStyle name="Vejica 3 11 3 3" xfId="13911" xr:uid="{4E76AC33-8E1A-49A0-B1E3-0EA44DEA8610}"/>
    <cellStyle name="Vejica 3 11 3 3 2" xfId="17426" xr:uid="{8CAF4A12-9C24-4D22-AB81-245878D67BDD}"/>
    <cellStyle name="Vejica 3 11 3 3 3" xfId="18328" xr:uid="{E28A4196-8E9E-4815-9ED5-A001E50B84F3}"/>
    <cellStyle name="Vejica 3 11 3 4" xfId="15429" xr:uid="{73981040-6615-4B7A-B1D5-0BB4A946F2DF}"/>
    <cellStyle name="Vejica 3 11 3 5" xfId="13204" xr:uid="{C0C37C24-2B8E-455B-A29C-E8D6202817F2}"/>
    <cellStyle name="Vejica 3 11 4" xfId="8022" xr:uid="{00000000-0005-0000-0000-00007E1F0000}"/>
    <cellStyle name="Vejica 3 11 4 2" xfId="8023" xr:uid="{00000000-0005-0000-0000-00007F1F0000}"/>
    <cellStyle name="Vejica 3 11 4 2 2" xfId="8024" xr:uid="{00000000-0005-0000-0000-0000801F0000}"/>
    <cellStyle name="Vejica 3 11 4 2 2 2" xfId="14542" xr:uid="{0DB1F982-DD83-471E-84A7-3E951F0F1CBC}"/>
    <cellStyle name="Vejica 3 11 4 2 2 2 2" xfId="17549" xr:uid="{F6123E17-7F2B-4FA5-9955-60ED950F5059}"/>
    <cellStyle name="Vejica 3 11 4 2 2 3" xfId="17196" xr:uid="{8C838B1B-6CBB-487F-A77E-30B69644049D}"/>
    <cellStyle name="Vejica 3 11 4 2 2 4" xfId="18891" xr:uid="{A6DF8213-5DAA-4C38-AF8D-379E50291C1D}"/>
    <cellStyle name="Vejica 3 11 4 2 3" xfId="13913" xr:uid="{B9BA4C7B-FD1E-4CE5-8741-B9F9CA0B2AEA}"/>
    <cellStyle name="Vejica 3 11 4 2 3 2" xfId="17785" xr:uid="{18E66653-5498-4FBF-9430-E3C2B56B0EE5}"/>
    <cellStyle name="Vejica 3 11 4 2 3 3" xfId="19695" xr:uid="{B0D062EB-C4AF-4048-AE56-DE266E555F3F}"/>
    <cellStyle name="Vejica 3 11 4 2 4" xfId="13206" xr:uid="{09584BBA-105A-4D4E-99D1-A78525FF4C8F}"/>
    <cellStyle name="Vejica 3 11 4 3" xfId="8025" xr:uid="{00000000-0005-0000-0000-0000811F0000}"/>
    <cellStyle name="Vejica 3 11 4 3 2" xfId="14541" xr:uid="{765464DE-0ACC-462C-B692-ACEFAE52069B}"/>
    <cellStyle name="Vejica 3 11 4 3 2 2" xfId="17927" xr:uid="{A6151248-2785-4D2F-BF85-55B84759DB2B}"/>
    <cellStyle name="Vejica 3 11 4 4" xfId="13912" xr:uid="{3CEEC1DB-968A-48BB-A2C9-763DC8D71352}"/>
    <cellStyle name="Vejica 3 11 4 4 2" xfId="18174" xr:uid="{0FA8B3FD-4155-4CE2-AF22-9C294EB9A55A}"/>
    <cellStyle name="Vejica 3 11 4 4 3" xfId="19696" xr:uid="{0AB655E7-7639-4B8B-9724-D731648E4D4A}"/>
    <cellStyle name="Vejica 3 11 4 5" xfId="15430" xr:uid="{F6850C3D-8E19-4983-A4AE-467E21A0193F}"/>
    <cellStyle name="Vejica 3 11 4 6" xfId="13205" xr:uid="{00D7679B-1896-4C6D-A6AE-18D094651CD4}"/>
    <cellStyle name="Vejica 3 11 5" xfId="8026" xr:uid="{00000000-0005-0000-0000-0000821F0000}"/>
    <cellStyle name="Vejica 3 11 5 2" xfId="8027" xr:uid="{00000000-0005-0000-0000-0000831F0000}"/>
    <cellStyle name="Vejica 3 11 5 2 2" xfId="8028" xr:uid="{00000000-0005-0000-0000-0000841F0000}"/>
    <cellStyle name="Vejica 3 11 5 2 2 2" xfId="14544" xr:uid="{BF58DCA3-E8E6-477E-A60E-8087193995F6}"/>
    <cellStyle name="Vejica 3 11 5 2 2 2 2" xfId="19061" xr:uid="{24FB1841-10D6-4F31-AB83-24FC7F091D64}"/>
    <cellStyle name="Vejica 3 11 5 2 2 3" xfId="26571" xr:uid="{EE94E058-38AF-41B8-B70B-03E7EE3E2FCF}"/>
    <cellStyle name="Vejica 3 11 5 2 2 4" xfId="22630" xr:uid="{63190612-4C27-46E7-BF21-3EF3B3A12346}"/>
    <cellStyle name="Vejica 3 11 5 2 3" xfId="13915" xr:uid="{E95ACEA0-6F75-4C06-A44E-0132C07544CF}"/>
    <cellStyle name="Vejica 3 11 5 2 3 2" xfId="20847" xr:uid="{81E4110C-1508-4470-A9C2-9235102722B9}"/>
    <cellStyle name="Vejica 3 11 5 2 3 3" xfId="21452" xr:uid="{04F605B6-E096-498B-8392-27B52BD43118}"/>
    <cellStyle name="Vejica 3 11 5 2 4" xfId="13208" xr:uid="{602D7C66-B984-4E58-AC6A-B319FAE4213F}"/>
    <cellStyle name="Vejica 3 11 5 3" xfId="8029" xr:uid="{00000000-0005-0000-0000-0000851F0000}"/>
    <cellStyle name="Vejica 3 11 5 3 2" xfId="14543" xr:uid="{E6D710C9-359C-42DA-8A48-C90CB626DBF8}"/>
    <cellStyle name="Vejica 3 11 5 3 2 2" xfId="17550" xr:uid="{01F733E8-7FAC-4F3D-96AE-B5798F01B3B8}"/>
    <cellStyle name="Vejica 3 11 5 4" xfId="13914" xr:uid="{E0D6883E-2585-4264-B5B0-66DD3A863B4A}"/>
    <cellStyle name="Vejica 3 11 5 4 2" xfId="20200" xr:uid="{03886AA5-F6C7-4A28-82CC-71E929C91B72}"/>
    <cellStyle name="Vejica 3 11 5 4 3" xfId="18326" xr:uid="{71B97822-4291-4494-9C12-D02ECE399F30}"/>
    <cellStyle name="Vejica 3 11 5 5" xfId="15431" xr:uid="{45B78E34-FD97-494D-A8DB-6C63A64413BC}"/>
    <cellStyle name="Vejica 3 11 5 6" xfId="13207" xr:uid="{2761FA5B-8B33-405A-87F9-50E9B8AA937C}"/>
    <cellStyle name="Vejica 3 11 6" xfId="8030" xr:uid="{00000000-0005-0000-0000-0000861F0000}"/>
    <cellStyle name="Vejica 3 11 6 2" xfId="8031" xr:uid="{00000000-0005-0000-0000-0000871F0000}"/>
    <cellStyle name="Vejica 3 11 6 2 2" xfId="8032" xr:uid="{00000000-0005-0000-0000-0000881F0000}"/>
    <cellStyle name="Vejica 3 11 6 2 2 2" xfId="14546" xr:uid="{B0F1F73D-C108-458C-A496-C8B618A1E787}"/>
    <cellStyle name="Vejica 3 11 6 2 2 2 2" xfId="20831" xr:uid="{A7A2987C-24EE-4513-9350-E11647C22C63}"/>
    <cellStyle name="Vejica 3 11 6 2 2 3" xfId="26515" xr:uid="{92AF942C-8569-4388-9A1E-F0D839CDBA4A}"/>
    <cellStyle name="Vejica 3 11 6 2 2 4" xfId="20674" xr:uid="{6708A27D-F67F-4BB9-9985-FCDA357BA755}"/>
    <cellStyle name="Vejica 3 11 6 2 3" xfId="13917" xr:uid="{4A974501-D430-4657-83A3-F0AD6387B164}"/>
    <cellStyle name="Vejica 3 11 6 2 3 2" xfId="18823" xr:uid="{E88AFDF2-E6C7-4338-8CF2-6627508FD7B1}"/>
    <cellStyle name="Vejica 3 11 6 2 3 3" xfId="17236" xr:uid="{CE6F58B4-FEAA-4762-94EF-ED4AD18750D4}"/>
    <cellStyle name="Vejica 3 11 6 2 4" xfId="13210" xr:uid="{3E9D33CD-1B3C-4265-A785-008366A752D6}"/>
    <cellStyle name="Vejica 3 11 6 3" xfId="8033" xr:uid="{00000000-0005-0000-0000-0000891F0000}"/>
    <cellStyle name="Vejica 3 11 6 3 2" xfId="14545" xr:uid="{FCD509EB-A4A1-4012-AF75-433200C1E5CA}"/>
    <cellStyle name="Vejica 3 11 6 3 2 2" xfId="25985" xr:uid="{3C170898-50F0-42AF-B2AA-3BDF743E4CB5}"/>
    <cellStyle name="Vejica 3 11 6 3 3" xfId="22498" xr:uid="{AC9BBA00-A06B-4E1A-967C-12882C035F70}"/>
    <cellStyle name="Vejica 3 11 6 3 4" xfId="20721" xr:uid="{13A735BF-2E0E-4C6D-B437-18DE2BED3BDD}"/>
    <cellStyle name="Vejica 3 11 6 4" xfId="13916" xr:uid="{3A6C24E6-493B-48A0-A949-F527D0988DAC}"/>
    <cellStyle name="Vejica 3 11 6 4 2" xfId="19441" xr:uid="{DD4EFF66-BBBE-4D4D-9E6C-18F94579A4BE}"/>
    <cellStyle name="Vejica 3 11 6 4 3" xfId="17928" xr:uid="{9561E7DD-FD4D-4B5D-BF85-1CAFCCF30CBE}"/>
    <cellStyle name="Vejica 3 11 6 5" xfId="13209" xr:uid="{B86ECE88-E82A-46EE-A8E1-57027D98CAEA}"/>
    <cellStyle name="Vejica 3 11 7" xfId="8034" xr:uid="{00000000-0005-0000-0000-00008A1F0000}"/>
    <cellStyle name="Vejica 3 11 7 2" xfId="8035" xr:uid="{00000000-0005-0000-0000-00008B1F0000}"/>
    <cellStyle name="Vejica 3 11 7 2 2" xfId="14547" xr:uid="{629B5ACE-2630-4D26-9F69-F152C7AA3844}"/>
    <cellStyle name="Vejica 3 11 7 2 2 2" xfId="23769" xr:uid="{99E2A65B-F7CE-4F0A-A53A-A482B76D28D2}"/>
    <cellStyle name="Vejica 3 11 7 2 3" xfId="21060" xr:uid="{533C8A63-BBAE-4B93-B907-1A54FC27D97E}"/>
    <cellStyle name="Vejica 3 11 7 2 4" xfId="22629" xr:uid="{5972D57B-1177-4726-B789-97E64D31FF31}"/>
    <cellStyle name="Vejica 3 11 7 3" xfId="13918" xr:uid="{0EF748AC-C3AC-4D6D-9C64-A48F7E06A4B7}"/>
    <cellStyle name="Vejica 3 11 7 3 2" xfId="22486" xr:uid="{25211CF1-96AB-410F-A3A5-68AF63DCA145}"/>
    <cellStyle name="Vejica 3 11 7 3 3" xfId="22439" xr:uid="{C612C7B6-0162-4DE9-A27A-31126F1101B4}"/>
    <cellStyle name="Vejica 3 11 7 4" xfId="13211" xr:uid="{08F1C5AE-85F2-41E3-AE7D-E9D483B79E43}"/>
    <cellStyle name="Vejica 3 11 8" xfId="8036" xr:uid="{00000000-0005-0000-0000-00008C1F0000}"/>
    <cellStyle name="Vejica 3 11 8 2" xfId="14530" xr:uid="{75B6E06C-CAAB-4C8E-9BF9-9676EA55F799}"/>
    <cellStyle name="Vejica 3 11 8 2 2" xfId="19694" xr:uid="{FE9CFB7A-F092-4FD9-AD7F-6A47373DD867}"/>
    <cellStyle name="Vejica 3 11 9" xfId="8037" xr:uid="{00000000-0005-0000-0000-00008D1F0000}"/>
    <cellStyle name="Vejica 3 11 9 2" xfId="13901" xr:uid="{D8A2E5BC-FD12-413D-8114-C4BD559EEC10}"/>
    <cellStyle name="Vejica 3 11 9 2 2" xfId="22903" xr:uid="{1BC4C552-90E7-4938-89E1-00BDB55B73FE}"/>
    <cellStyle name="Vejica 3 11 9 3" xfId="22334" xr:uid="{4D92E80C-DE96-450D-80DF-D489D5182DEC}"/>
    <cellStyle name="Vejica 3 11 9 4" xfId="18915" xr:uid="{CA4AD210-0E87-468D-8C28-5FE0A6645631}"/>
    <cellStyle name="Vejica 3 12" xfId="8038" xr:uid="{00000000-0005-0000-0000-00008E1F0000}"/>
    <cellStyle name="Vejica 3 12 10" xfId="13212" xr:uid="{D0C24451-D948-40E8-898B-8AA5C6E523DF}"/>
    <cellStyle name="Vejica 3 12 10 2" xfId="25984" xr:uid="{F64A3E74-907D-4C78-B2E2-278417131C86}"/>
    <cellStyle name="Vejica 3 12 11" xfId="26069" xr:uid="{DA17D3D0-C0C3-46FE-91F2-67322D346857}"/>
    <cellStyle name="Vejica 3 12 2" xfId="8039" xr:uid="{00000000-0005-0000-0000-00008F1F0000}"/>
    <cellStyle name="Vejica 3 12 2 2" xfId="8040" xr:uid="{00000000-0005-0000-0000-0000901F0000}"/>
    <cellStyle name="Vejica 3 12 2 2 2" xfId="14549" xr:uid="{57EEF666-4A08-439E-9C78-173F2AE9CDC7}"/>
    <cellStyle name="Vejica 3 12 2 2 2 2" xfId="21455" xr:uid="{05A3F6B1-7348-47D2-89CF-3F1D243FA39A}"/>
    <cellStyle name="Vejica 3 12 2 3" xfId="13920" xr:uid="{E90CB379-9E6D-40AF-944F-040D19219E2C}"/>
    <cellStyle name="Vejica 3 12 2 3 2" xfId="26585" xr:uid="{F8D35A29-350B-437B-802C-442AB7FF65FD}"/>
    <cellStyle name="Vejica 3 12 2 3 3" xfId="19173" xr:uid="{111E7558-DDDC-4036-82A6-A2EB1E83EC64}"/>
    <cellStyle name="Vejica 3 12 2 4" xfId="15433" xr:uid="{A6675564-D280-496B-8085-558881E7BD3F}"/>
    <cellStyle name="Vejica 3 12 2 5" xfId="13213" xr:uid="{550B029D-0222-4F17-BA2D-3A248668A076}"/>
    <cellStyle name="Vejica 3 12 3" xfId="8041" xr:uid="{00000000-0005-0000-0000-0000911F0000}"/>
    <cellStyle name="Vejica 3 12 3 2" xfId="8042" xr:uid="{00000000-0005-0000-0000-0000921F0000}"/>
    <cellStyle name="Vejica 3 12 3 2 2" xfId="8043" xr:uid="{00000000-0005-0000-0000-0000931F0000}"/>
    <cellStyle name="Vejica 3 12 3 2 2 2" xfId="14551" xr:uid="{E93EFB91-7C82-4459-A13D-1C487B12FF1A}"/>
    <cellStyle name="Vejica 3 12 3 2 2 2 2" xfId="20997" xr:uid="{1D3C55FF-5C21-4E43-A071-31B98A967019}"/>
    <cellStyle name="Vejica 3 12 3 2 2 3" xfId="26369" xr:uid="{A1AD34BC-9D5C-4D8D-9514-9788255A4377}"/>
    <cellStyle name="Vejica 3 12 3 2 2 4" xfId="22967" xr:uid="{7C8FA435-7F6A-4D25-8C58-4DC2EFB4B4FE}"/>
    <cellStyle name="Vejica 3 12 3 2 3" xfId="13922" xr:uid="{211C5758-7809-435D-A1C0-311965C69EA2}"/>
    <cellStyle name="Vejica 3 12 3 2 3 2" xfId="26596" xr:uid="{436164B2-17E0-4D02-A649-A248B13F169B}"/>
    <cellStyle name="Vejica 3 12 3 2 3 3" xfId="20945" xr:uid="{15EA514E-55AF-4D22-A7FC-D6AA25DA940F}"/>
    <cellStyle name="Vejica 3 12 3 2 4" xfId="13215" xr:uid="{4009FE9F-E472-4855-B3AF-DA6B095E4272}"/>
    <cellStyle name="Vejica 3 12 3 3" xfId="8044" xr:uid="{00000000-0005-0000-0000-0000941F0000}"/>
    <cellStyle name="Vejica 3 12 3 3 2" xfId="14550" xr:uid="{7C6688E3-F323-447B-9D4E-3A278EA57B04}"/>
    <cellStyle name="Vejica 3 12 3 3 2 2" xfId="17925" xr:uid="{2790C350-5326-4F33-BB08-A77C9EAFCB88}"/>
    <cellStyle name="Vejica 3 12 3 4" xfId="13921" xr:uid="{82831F8F-0469-4452-8B1F-A803C56AC43F}"/>
    <cellStyle name="Vejica 3 12 3 4 2" xfId="23194" xr:uid="{EDFB0A95-4F16-4424-8BB8-E2D6ABE2447D}"/>
    <cellStyle name="Vejica 3 12 3 4 3" xfId="17547" xr:uid="{BDAFA640-E2EF-4B45-A7A9-782CFA581537}"/>
    <cellStyle name="Vejica 3 12 3 5" xfId="15434" xr:uid="{029E02F5-E7CD-4CC4-93D4-5CC3084D487B}"/>
    <cellStyle name="Vejica 3 12 3 6" xfId="13214" xr:uid="{FFDFA3FD-7C60-4F4E-B27D-3141FBDE42EA}"/>
    <cellStyle name="Vejica 3 12 4" xfId="8045" xr:uid="{00000000-0005-0000-0000-0000951F0000}"/>
    <cellStyle name="Vejica 3 12 4 2" xfId="8046" xr:uid="{00000000-0005-0000-0000-0000961F0000}"/>
    <cellStyle name="Vejica 3 12 4 2 2" xfId="8047" xr:uid="{00000000-0005-0000-0000-0000971F0000}"/>
    <cellStyle name="Vejica 3 12 4 2 2 2" xfId="14553" xr:uid="{A8CC6BDB-16E7-4278-BE60-FBB1453FB4DB}"/>
    <cellStyle name="Vejica 3 12 4 2 2 2 2" xfId="19056" xr:uid="{ADD8D467-0F33-4187-B1A2-2B544AE9B859}"/>
    <cellStyle name="Vejica 3 12 4 2 2 3" xfId="26500" xr:uid="{56912EBD-3813-4263-80A6-6A1A0E1E8599}"/>
    <cellStyle name="Vejica 3 12 4 2 2 4" xfId="20303" xr:uid="{395AF82A-C36F-4DB2-90A3-326CCAF3E6D0}"/>
    <cellStyle name="Vejica 3 12 4 2 3" xfId="13924" xr:uid="{9A38EB47-4C00-44BB-8FFF-786469783543}"/>
    <cellStyle name="Vejica 3 12 4 2 3 2" xfId="19424" xr:uid="{ACA20CBE-DC16-43F8-8C27-339557E3B151}"/>
    <cellStyle name="Vejica 3 12 4 2 3 3" xfId="19693" xr:uid="{23FD3344-1216-4A6C-BDD4-63002850A7EF}"/>
    <cellStyle name="Vejica 3 12 4 2 4" xfId="13217" xr:uid="{254E79C8-8120-42CD-8E8A-0FC6F009C818}"/>
    <cellStyle name="Vejica 3 12 4 3" xfId="8048" xr:uid="{00000000-0005-0000-0000-0000981F0000}"/>
    <cellStyle name="Vejica 3 12 4 3 2" xfId="14552" xr:uid="{F35594B4-63AC-43A3-85DF-23305892ECE2}"/>
    <cellStyle name="Vejica 3 12 4 3 2 2" xfId="17548" xr:uid="{E9AE9DDC-090C-4A95-9D72-E159EAF19575}"/>
    <cellStyle name="Vejica 3 12 4 4" xfId="13923" xr:uid="{328F136A-B2AC-4FBC-A03F-364AB9C537D7}"/>
    <cellStyle name="Vejica 3 12 4 4 2" xfId="20380" xr:uid="{6C4E8178-4652-4DBB-8B35-86C9C4EA74A0}"/>
    <cellStyle name="Vejica 3 12 4 4 3" xfId="18324" xr:uid="{248A9AA2-8F03-4F94-9748-59007812E9BC}"/>
    <cellStyle name="Vejica 3 12 4 5" xfId="13216" xr:uid="{A3D2D7B6-F67D-49D3-B30A-5129E9C9E891}"/>
    <cellStyle name="Vejica 3 12 4 6" xfId="19389" xr:uid="{7AD34591-AF56-4B18-8991-F9335E64AC16}"/>
    <cellStyle name="Vejica 3 12 5" xfId="8049" xr:uid="{00000000-0005-0000-0000-0000991F0000}"/>
    <cellStyle name="Vejica 3 12 5 2" xfId="8050" xr:uid="{00000000-0005-0000-0000-00009A1F0000}"/>
    <cellStyle name="Vejica 3 12 5 2 2" xfId="8051" xr:uid="{00000000-0005-0000-0000-00009B1F0000}"/>
    <cellStyle name="Vejica 3 12 5 2 2 2" xfId="14555" xr:uid="{82E6CC1C-0658-477F-88A7-B430277B9B6A}"/>
    <cellStyle name="Vejica 3 12 5 2 2 2 2" xfId="19054" xr:uid="{1E3FAE1C-1D41-45CC-AE12-150FC160017A}"/>
    <cellStyle name="Vejica 3 12 5 2 2 3" xfId="26278" xr:uid="{7A0454D5-A317-4CD8-83B2-47A13A373AB4}"/>
    <cellStyle name="Vejica 3 12 5 2 2 4" xfId="22609" xr:uid="{C1A7E355-2FBB-41DA-B404-5E05B1DE459B}"/>
    <cellStyle name="Vejica 3 12 5 2 3" xfId="13926" xr:uid="{173A4794-DDE3-4661-A7FF-F0C0E9ACDC60}"/>
    <cellStyle name="Vejica 3 12 5 2 3 2" xfId="26499" xr:uid="{F56DEC91-F0AB-48C7-A62E-158DF15BC15D}"/>
    <cellStyle name="Vejica 3 12 5 2 3 3" xfId="18325" xr:uid="{3D8FD2CE-A838-46F1-B36C-8BCB7E589992}"/>
    <cellStyle name="Vejica 3 12 5 2 4" xfId="13219" xr:uid="{A4C45D96-8315-4072-8363-2214A223566B}"/>
    <cellStyle name="Vejica 3 12 5 3" xfId="8052" xr:uid="{00000000-0005-0000-0000-00009C1F0000}"/>
    <cellStyle name="Vejica 3 12 5 3 2" xfId="14554" xr:uid="{0AA2C812-3DD4-4CA6-B1DA-92CE9D76ACAE}"/>
    <cellStyle name="Vejica 3 12 5 3 2 2" xfId="21454" xr:uid="{D39DCC4C-40BE-4EAA-A5DA-26E7AF6C71ED}"/>
    <cellStyle name="Vejica 3 12 5 3 3" xfId="26565" xr:uid="{DD6A8A6D-F93D-4698-9B8D-299C09FC4487}"/>
    <cellStyle name="Vejica 3 12 5 3 4" xfId="22984" xr:uid="{CF5E1C23-B57B-4CC5-B0A6-C39BB6276178}"/>
    <cellStyle name="Vejica 3 12 5 4" xfId="13925" xr:uid="{0052677B-6847-4317-82C6-F2E21BA9EB35}"/>
    <cellStyle name="Vejica 3 12 5 4 2" xfId="18790" xr:uid="{796A0998-9537-415D-A08D-CC3BC5ABC63F}"/>
    <cellStyle name="Vejica 3 12 5 4 3" xfId="17926" xr:uid="{25FB7BC4-2238-4610-AAA7-64B9C34DABE5}"/>
    <cellStyle name="Vejica 3 12 5 5" xfId="13218" xr:uid="{DC6AD1A9-2A4B-4F80-AB21-C1C4A562E7ED}"/>
    <cellStyle name="Vejica 3 12 6" xfId="8053" xr:uid="{00000000-0005-0000-0000-00009D1F0000}"/>
    <cellStyle name="Vejica 3 12 6 2" xfId="8054" xr:uid="{00000000-0005-0000-0000-00009E1F0000}"/>
    <cellStyle name="Vejica 3 12 6 2 2" xfId="14556" xr:uid="{8DD6DB76-1075-454B-B223-195F37C8F1B8}"/>
    <cellStyle name="Vejica 3 12 6 2 2 2" xfId="17546" xr:uid="{8A7E178F-7181-418E-8050-F8D912DA3023}"/>
    <cellStyle name="Vejica 3 12 6 2 3" xfId="22063" xr:uid="{76D53D21-8034-4B36-8259-805EDF2A2775}"/>
    <cellStyle name="Vejica 3 12 6 2 4" xfId="22968" xr:uid="{A01B7F8D-D875-4403-ABE9-5A1F7F3C076F}"/>
    <cellStyle name="Vejica 3 12 6 3" xfId="13927" xr:uid="{1C205EE0-CDD3-46E8-9220-4FE67FA07617}"/>
    <cellStyle name="Vejica 3 12 6 3 2" xfId="23824" xr:uid="{E40F4FB8-2773-4D54-9765-493FD39B0BAF}"/>
    <cellStyle name="Vejica 3 12 6 3 3" xfId="19692" xr:uid="{EA89FA52-650A-4585-B188-4E53590D42A6}"/>
    <cellStyle name="Vejica 3 12 6 4" xfId="13220" xr:uid="{E4B54F45-B859-4DCC-A67F-4BFCEC0701DA}"/>
    <cellStyle name="Vejica 3 12 7" xfId="8055" xr:uid="{00000000-0005-0000-0000-00009F1F0000}"/>
    <cellStyle name="Vejica 3 12 7 2" xfId="14548" xr:uid="{B357C6EB-6E68-4779-B79B-6079BC022287}"/>
    <cellStyle name="Vejica 3 12 7 2 2" xfId="17924" xr:uid="{130A1BEB-AAC7-4B42-828B-F1DD8ED499C3}"/>
    <cellStyle name="Vejica 3 12 8" xfId="8056" xr:uid="{00000000-0005-0000-0000-0000A01F0000}"/>
    <cellStyle name="Vejica 3 12 8 2" xfId="13919" xr:uid="{5AB31978-AC2B-49BE-8FEE-41E6B883E0AF}"/>
    <cellStyle name="Vejica 3 12 8 2 2" xfId="18323" xr:uid="{269731B9-EBE9-4625-A1EA-410243F80248}"/>
    <cellStyle name="Vejica 3 12 8 3" xfId="26583" xr:uid="{D6CBA719-044A-4FBE-B161-E2787B0080C8}"/>
    <cellStyle name="Vejica 3 12 8 4" xfId="18907" xr:uid="{05FE1108-ECC3-444A-AE47-BC04E260A494}"/>
    <cellStyle name="Vejica 3 12 9" xfId="8057" xr:uid="{00000000-0005-0000-0000-0000A11F0000}"/>
    <cellStyle name="Vejica 3 12 9 2" xfId="15432" xr:uid="{6B6FFB9E-CE3B-4FAA-91CC-2D5DA086B1B3}"/>
    <cellStyle name="Vejica 3 13" xfId="8058" xr:uid="{00000000-0005-0000-0000-0000A21F0000}"/>
    <cellStyle name="Vejica 3 13 2" xfId="8059" xr:uid="{00000000-0005-0000-0000-0000A31F0000}"/>
    <cellStyle name="Vejica 3 13 2 2" xfId="14557" xr:uid="{C54D501E-71F1-4205-9722-59B2C9931286}"/>
    <cellStyle name="Vejica 3 13 2 2 2" xfId="17559" xr:uid="{656FFF29-C393-4B17-898A-1979E62BB3A6}"/>
    <cellStyle name="Vejica 3 13 3" xfId="13928" xr:uid="{6740D687-D8DE-4A1F-9EEB-1DB60D05A1B5}"/>
    <cellStyle name="Vejica 3 13 3 2" xfId="26495" xr:uid="{275D90A0-3EBC-4505-A9EE-1BADCDFF5E8F}"/>
    <cellStyle name="Vejica 3 13 3 3" xfId="21453" xr:uid="{E00E99AC-A863-45ED-9DB8-87FC08E94C5C}"/>
    <cellStyle name="Vejica 3 13 4" xfId="15435" xr:uid="{0710FBE4-3434-482C-8E11-A65E6DB81ED2}"/>
    <cellStyle name="Vejica 3 13 5" xfId="13221" xr:uid="{29151B57-6CC0-4405-9888-3EBCEF8D5009}"/>
    <cellStyle name="Vejica 3 14" xfId="8060" xr:uid="{00000000-0005-0000-0000-0000A41F0000}"/>
    <cellStyle name="Vejica 3 14 2" xfId="8061" xr:uid="{00000000-0005-0000-0000-0000A51F0000}"/>
    <cellStyle name="Vejica 3 14 2 2" xfId="14558" xr:uid="{6E3D400E-58FA-41CA-9D6F-3569EA9ABA7A}"/>
    <cellStyle name="Vejica 3 14 2 2 2" xfId="22902" xr:uid="{578214E7-DD12-44CD-BC4D-498750AC8DA3}"/>
    <cellStyle name="Vejica 3 14 3" xfId="13929" xr:uid="{21BAF26A-1994-49E8-9D5D-DAD46F886838}"/>
    <cellStyle name="Vejica 3 14 3 2" xfId="17359" xr:uid="{6F9E920A-3C25-40C9-98A3-F7A102296476}"/>
    <cellStyle name="Vejica 3 14 3 3" xfId="19691" xr:uid="{75EBDF3A-6EDD-413E-9AE7-E460B730E63B}"/>
    <cellStyle name="Vejica 3 14 4" xfId="15436" xr:uid="{C26BFEF9-67C7-4CD8-B16C-36C98A02BAC7}"/>
    <cellStyle name="Vejica 3 14 5" xfId="13222" xr:uid="{EB456D35-FC92-45A3-B7DF-3C54A2D66FF4}"/>
    <cellStyle name="Vejica 3 15" xfId="8062" xr:uid="{00000000-0005-0000-0000-0000A61F0000}"/>
    <cellStyle name="Vejica 3 15 2" xfId="8063" xr:uid="{00000000-0005-0000-0000-0000A71F0000}"/>
    <cellStyle name="Vejica 3 15 2 2" xfId="8064" xr:uid="{00000000-0005-0000-0000-0000A81F0000}"/>
    <cellStyle name="Vejica 3 15 2 2 2" xfId="14560" xr:uid="{3F6E7A3B-99BF-4254-8B79-BC15053B8208}"/>
    <cellStyle name="Vejica 3 15 2 2 2 2" xfId="24270" xr:uid="{9D71CEDC-FF8D-41A7-86D3-76279E7CBFB6}"/>
    <cellStyle name="Vejica 3 15 2 2 3" xfId="25960" xr:uid="{18295C46-1E02-45A3-B42F-D6F890BD6F7E}"/>
    <cellStyle name="Vejica 3 15 2 2 4" xfId="18889" xr:uid="{F3BBC298-4536-4184-82CD-A4D6B4C6805D}"/>
    <cellStyle name="Vejica 3 15 2 3" xfId="13931" xr:uid="{065BDBCA-2486-4F69-931B-A68C777B9CFC}"/>
    <cellStyle name="Vejica 3 15 2 3 2" xfId="17020" xr:uid="{C50313BB-A0EE-4291-8039-5D1F2D19B007}"/>
    <cellStyle name="Vejica 3 15 2 3 3" xfId="21451" xr:uid="{B1E15FD0-B59A-4F5B-B11E-09B27A4076CE}"/>
    <cellStyle name="Vejica 3 15 2 4" xfId="13224" xr:uid="{B24FDF43-0087-4475-96F7-E5A996341AD9}"/>
    <cellStyle name="Vejica 3 15 3" xfId="8065" xr:uid="{00000000-0005-0000-0000-0000A91F0000}"/>
    <cellStyle name="Vejica 3 15 3 2" xfId="14559" xr:uid="{2ACA832A-87BF-4C62-AF88-81155DF45DC8}"/>
    <cellStyle name="Vejica 3 15 3 2 2" xfId="17545" xr:uid="{0306066A-4502-41EB-975D-27CD96B3C9A6}"/>
    <cellStyle name="Vejica 3 15 4" xfId="13930" xr:uid="{4FD152EB-3AE7-4612-BE64-9CB7E4772856}"/>
    <cellStyle name="Vejica 3 15 4 2" xfId="18197" xr:uid="{A143A267-C752-46A6-A72D-75145E9D0BC3}"/>
    <cellStyle name="Vejica 3 15 4 3" xfId="17936" xr:uid="{C50161CA-FBE0-4E79-9113-9FA7B99EF9B3}"/>
    <cellStyle name="Vejica 3 15 5" xfId="15437" xr:uid="{39734069-ABD7-4E15-86C1-4BFE2089293C}"/>
    <cellStyle name="Vejica 3 15 6" xfId="13223" xr:uid="{D1720D29-9FD0-46FC-8C58-1AED296F31DB}"/>
    <cellStyle name="Vejica 3 16" xfId="8066" xr:uid="{00000000-0005-0000-0000-0000AA1F0000}"/>
    <cellStyle name="Vejica 3 16 2" xfId="8067" xr:uid="{00000000-0005-0000-0000-0000AB1F0000}"/>
    <cellStyle name="Vejica 3 16 2 2" xfId="8068" xr:uid="{00000000-0005-0000-0000-0000AC1F0000}"/>
    <cellStyle name="Vejica 3 16 2 2 2" xfId="14562" xr:uid="{576A9AAB-7B10-453B-B6F4-B4A5DF25E634}"/>
    <cellStyle name="Vejica 3 16 2 2 2 2" xfId="22045" xr:uid="{B84C5DDD-A1F0-43B1-A092-E8572C89F32D}"/>
    <cellStyle name="Vejica 3 16 2 2 3" xfId="18185" xr:uid="{096A7BBF-CE8B-4818-A836-9BAA27253F37}"/>
    <cellStyle name="Vejica 3 16 2 2 4" xfId="20704" xr:uid="{8D028E17-EEB9-4C40-A51F-DF25B7503433}"/>
    <cellStyle name="Vejica 3 16 2 3" xfId="13933" xr:uid="{0F2288AA-4E0F-44AC-A2BF-233C3BA2BEC6}"/>
    <cellStyle name="Vejica 3 16 2 3 2" xfId="21892" xr:uid="{DF19D65F-C714-4C25-B62C-08D4D8E5247C}"/>
    <cellStyle name="Vejica 3 16 2 3 3" xfId="20631" xr:uid="{01C782FE-06AC-4B79-AE9D-4FB30B1DBF80}"/>
    <cellStyle name="Vejica 3 16 2 4" xfId="13226" xr:uid="{EE661FAC-323F-4459-8D1D-084F5077511E}"/>
    <cellStyle name="Vejica 3 16 3" xfId="8069" xr:uid="{00000000-0005-0000-0000-0000AD1F0000}"/>
    <cellStyle name="Vejica 3 16 3 2" xfId="14561" xr:uid="{8371875D-A3E0-44B2-98F6-50EE36D6C6ED}"/>
    <cellStyle name="Vejica 3 16 3 2 2" xfId="21450" xr:uid="{0DDCF3C2-6D89-4571-A52B-7E0F203FE0F5}"/>
    <cellStyle name="Vejica 3 16 4" xfId="13932" xr:uid="{52BE3CEB-A97C-417F-A96B-9D0E29D413F6}"/>
    <cellStyle name="Vejica 3 16 4 2" xfId="21839" xr:uid="{31555CAA-D3FF-4400-A745-A996CB051D48}"/>
    <cellStyle name="Vejica 3 16 4 3" xfId="19690" xr:uid="{1AE4C1F6-9B73-4195-839F-E3417319C11A}"/>
    <cellStyle name="Vejica 3 16 5" xfId="15438" xr:uid="{EEE547F7-9064-4F7C-B1A5-45DB1B480542}"/>
    <cellStyle name="Vejica 3 16 6" xfId="13225" xr:uid="{1A323228-D926-4DB8-8ABE-5784D670C06B}"/>
    <cellStyle name="Vejica 3 17" xfId="8070" xr:uid="{00000000-0005-0000-0000-0000AE1F0000}"/>
    <cellStyle name="Vejica 3 17 2" xfId="8071" xr:uid="{00000000-0005-0000-0000-0000AF1F0000}"/>
    <cellStyle name="Vejica 3 17 2 2" xfId="8072" xr:uid="{00000000-0005-0000-0000-0000B01F0000}"/>
    <cellStyle name="Vejica 3 17 2 2 2" xfId="14564" xr:uid="{15D717E1-0A46-4B81-8C00-DB5DBC2F1D0C}"/>
    <cellStyle name="Vejica 3 17 2 2 2 2" xfId="18322" xr:uid="{3EDA5CC9-9380-4EC7-8D33-DF984FE5A9E0}"/>
    <cellStyle name="Vejica 3 17 2 2 3" xfId="26532" xr:uid="{E5CFB801-9A2E-475C-B04F-D2209A38F315}"/>
    <cellStyle name="Vejica 3 17 2 2 4" xfId="21328" xr:uid="{EAACA46F-42AA-47DB-8C84-77A5CD0A317C}"/>
    <cellStyle name="Vejica 3 17 2 3" xfId="13935" xr:uid="{E4CE6003-AD92-4778-A3AA-4046DE434DC2}"/>
    <cellStyle name="Vejica 3 17 2 3 2" xfId="19360" xr:uid="{C7DF6A76-32DF-4648-9C0E-D7F550CA1C5F}"/>
    <cellStyle name="Vejica 3 17 2 3 3" xfId="19055" xr:uid="{2A1326E3-FC68-425D-A704-62301B417015}"/>
    <cellStyle name="Vejica 3 17 2 4" xfId="13228" xr:uid="{90E4DE67-C1E3-45C3-B1D3-63CCC84D9ABF}"/>
    <cellStyle name="Vejica 3 17 3" xfId="8073" xr:uid="{00000000-0005-0000-0000-0000B11F0000}"/>
    <cellStyle name="Vejica 3 17 3 2" xfId="14563" xr:uid="{0381975A-58E8-4105-8FE4-216867A153C7}"/>
    <cellStyle name="Vejica 3 17 3 2 2" xfId="23940" xr:uid="{EFFD3336-19E9-47F4-846A-9372AD60C1A0}"/>
    <cellStyle name="Vejica 3 17 3 3" xfId="18196" xr:uid="{B4B72BA8-94F3-4C8B-9DAF-7A7F8E6CEC25}"/>
    <cellStyle name="Vejica 3 17 3 4" xfId="20323" xr:uid="{9896C647-9813-4042-8A3F-A9C35CD51884}"/>
    <cellStyle name="Vejica 3 17 4" xfId="13934" xr:uid="{9A3C54BE-D5D7-435D-A652-88FB2E9B8D3F}"/>
    <cellStyle name="Vejica 3 17 4 2" xfId="26525" xr:uid="{A75A97EF-AF81-46A3-9A06-927BCA72383B}"/>
    <cellStyle name="Vejica 3 17 4 3" xfId="25030" xr:uid="{910A549E-49FB-4682-8D0E-746A98D3AFA4}"/>
    <cellStyle name="Vejica 3 17 5" xfId="13227" xr:uid="{DEC50055-747D-4E49-B180-4BCCE837F76F}"/>
    <cellStyle name="Vejica 3 18" xfId="8074" xr:uid="{00000000-0005-0000-0000-0000B21F0000}"/>
    <cellStyle name="Vejica 3 18 2" xfId="8075" xr:uid="{00000000-0005-0000-0000-0000B31F0000}"/>
    <cellStyle name="Vejica 3 18 2 2" xfId="14565" xr:uid="{512E66D7-56F4-4270-A3B3-DFEC11E66AF9}"/>
    <cellStyle name="Vejica 3 18 2 2 2" xfId="17235" xr:uid="{30733228-FBDD-42D6-A212-925559FE5C6F}"/>
    <cellStyle name="Vejica 3 18 2 3" xfId="22577" xr:uid="{E4B42915-4473-4F68-9CF7-156C92ACE023}"/>
    <cellStyle name="Vejica 3 18 2 4" xfId="22974" xr:uid="{40F5900D-EA3D-41F2-BE62-F1C50A13D378}"/>
    <cellStyle name="Vejica 3 18 3" xfId="13936" xr:uid="{12E4D5B7-2A3A-49AF-9C0C-DEEFE01EB75E}"/>
    <cellStyle name="Vejica 3 18 3 2" xfId="23597" xr:uid="{DD87B8BF-BEF5-47BE-89DD-A451D8DC939D}"/>
    <cellStyle name="Vejica 3 18 3 3" xfId="19689" xr:uid="{7343C907-D875-403F-92F6-7AE3BC5A0376}"/>
    <cellStyle name="Vejica 3 18 4" xfId="13229" xr:uid="{C2F5D9B6-36E7-497A-B173-7F030098DA95}"/>
    <cellStyle name="Vejica 3 19" xfId="8076" xr:uid="{00000000-0005-0000-0000-0000B41F0000}"/>
    <cellStyle name="Vejica 3 19 2" xfId="13796" xr:uid="{09E291DE-A794-40FA-A1DA-26E00BE9CB43}"/>
    <cellStyle name="Vejica 3 19 2 2" xfId="24595" xr:uid="{C1AED6F0-99A0-4200-A065-0077D5BFD0FF}"/>
    <cellStyle name="Vejica 3 19 3" xfId="23840" xr:uid="{AF9F6FE6-33E7-49E7-95F0-F7D9C7C10FAB}"/>
    <cellStyle name="Vejica 3 19 4" xfId="22649" xr:uid="{27A8E788-FD92-4072-A082-998DEBBBE43E}"/>
    <cellStyle name="Vejica 3 2" xfId="8077" xr:uid="{00000000-0005-0000-0000-0000B51F0000}"/>
    <cellStyle name="Vejica 3 2 10" xfId="15339" xr:uid="{F4822203-5C09-4097-ABF7-7E7A62CB0CF8}"/>
    <cellStyle name="Vejica 3 2 11" xfId="13230" xr:uid="{16CFC757-0389-41A6-B92E-639F23204BAC}"/>
    <cellStyle name="Vejica 3 2 12" xfId="9823" xr:uid="{F424F661-6B9A-4BC0-8E4E-3E18C1848A2D}"/>
    <cellStyle name="Vejica 3 2 2" xfId="8078" xr:uid="{00000000-0005-0000-0000-0000B61F0000}"/>
    <cellStyle name="Vejica 3 2 2 10" xfId="13231" xr:uid="{AB151C59-B4D3-48ED-B2EE-4B3A51F630C8}"/>
    <cellStyle name="Vejica 3 2 2 11" xfId="9880" xr:uid="{48974B31-CDD1-45A6-BA99-2E7F4DA0EE86}"/>
    <cellStyle name="Vejica 3 2 2 2" xfId="8079" xr:uid="{00000000-0005-0000-0000-0000B71F0000}"/>
    <cellStyle name="Vejica 3 2 2 2 2" xfId="8080" xr:uid="{00000000-0005-0000-0000-0000B81F0000}"/>
    <cellStyle name="Vejica 3 2 2 2 2 2" xfId="14568" xr:uid="{E76C5113-500F-4EB1-90C2-93370AA7302C}"/>
    <cellStyle name="Vejica 3 2 2 2 2 2 2" xfId="26374" xr:uid="{E2CA73DC-4238-415A-9894-ED0A86F675ED}"/>
    <cellStyle name="Vejica 3 2 2 2 3" xfId="13939" xr:uid="{8CE121E8-8152-4CCB-BF4E-27D45E89C4AF}"/>
    <cellStyle name="Vejica 3 2 2 2 3 2" xfId="23323" xr:uid="{D770250B-14A3-45AD-ABAD-43AE983CAB61}"/>
    <cellStyle name="Vejica 3 2 2 2 3 3" xfId="23970" xr:uid="{324C86E0-AA19-4B8D-B29B-E042453571DA}"/>
    <cellStyle name="Vejica 3 2 2 2 4" xfId="15441" xr:uid="{8445F3F5-DFEF-4F12-A056-E3A65A231D53}"/>
    <cellStyle name="Vejica 3 2 2 2 5" xfId="13232" xr:uid="{55694976-D4A6-46DF-85B7-D5264E78E8AC}"/>
    <cellStyle name="Vejica 3 2 2 3" xfId="8081" xr:uid="{00000000-0005-0000-0000-0000B91F0000}"/>
    <cellStyle name="Vejica 3 2 2 3 2" xfId="8082" xr:uid="{00000000-0005-0000-0000-0000BA1F0000}"/>
    <cellStyle name="Vejica 3 2 2 3 2 2" xfId="8083" xr:uid="{00000000-0005-0000-0000-0000BB1F0000}"/>
    <cellStyle name="Vejica 3 2 2 3 2 2 2" xfId="14570" xr:uid="{75113715-94D1-4D18-B24F-75F7461CCB48}"/>
    <cellStyle name="Vejica 3 2 2 3 2 2 2 2" xfId="22904" xr:uid="{0C232FB9-E488-47B0-978E-420D3897CF2E}"/>
    <cellStyle name="Vejica 3 2 2 3 2 2 3" xfId="18798" xr:uid="{512DF2E5-BF02-4D51-9507-CEC6D76DB5D4}"/>
    <cellStyle name="Vejica 3 2 2 3 2 2 4" xfId="18888" xr:uid="{118A9F62-C507-48F4-B311-A0E6DCB88A30}"/>
    <cellStyle name="Vejica 3 2 2 3 2 3" xfId="13941" xr:uid="{D9016CDC-797E-4953-ADAF-1F60A26715F1}"/>
    <cellStyle name="Vejica 3 2 2 3 2 3 2" xfId="26262" xr:uid="{ADAECF42-2D79-403B-ADFB-DCE428E6A4EE}"/>
    <cellStyle name="Vejica 3 2 2 3 2 3 3" xfId="19688" xr:uid="{844CED35-3B5D-40A8-9EC4-5AEF69B7D616}"/>
    <cellStyle name="Vejica 3 2 2 3 2 4" xfId="13234" xr:uid="{2CB272D3-BBD0-4401-A8FE-3CE7B53A11F6}"/>
    <cellStyle name="Vejica 3 2 2 3 3" xfId="8084" xr:uid="{00000000-0005-0000-0000-0000BC1F0000}"/>
    <cellStyle name="Vejica 3 2 2 3 3 2" xfId="14569" xr:uid="{DAEB2671-B30A-4B3D-9F1E-394C2003EE70}"/>
    <cellStyle name="Vejica 3 2 2 3 3 2 2" xfId="24375" xr:uid="{76B5429D-AC9E-47FF-865A-DEDAAE7B7F20}"/>
    <cellStyle name="Vejica 3 2 2 3 4" xfId="13940" xr:uid="{4D0DF360-809B-4325-83ED-1023A8716196}"/>
    <cellStyle name="Vejica 3 2 2 3 4 2" xfId="19446" xr:uid="{3EA7CC5B-785B-48CD-970E-8FDDF4615586}"/>
    <cellStyle name="Vejica 3 2 2 3 4 3" xfId="23933" xr:uid="{187E3700-108C-4B76-8237-BA217BF36066}"/>
    <cellStyle name="Vejica 3 2 2 3 5" xfId="15442" xr:uid="{9A6595F1-969B-46D6-8E07-020815C90EB4}"/>
    <cellStyle name="Vejica 3 2 2 3 6" xfId="13233" xr:uid="{48C56D16-2990-4736-9366-72F59A79FDE6}"/>
    <cellStyle name="Vejica 3 2 2 4" xfId="8085" xr:uid="{00000000-0005-0000-0000-0000BD1F0000}"/>
    <cellStyle name="Vejica 3 2 2 4 2" xfId="8086" xr:uid="{00000000-0005-0000-0000-0000BE1F0000}"/>
    <cellStyle name="Vejica 3 2 2 4 2 2" xfId="14571" xr:uid="{8E285B55-7EAF-4AAD-8856-A3FFBA221766}"/>
    <cellStyle name="Vejica 3 2 2 4 2 2 2" xfId="17233" xr:uid="{0368AB03-8773-4E90-BE7D-E67EB869F5D3}"/>
    <cellStyle name="Vejica 3 2 2 4 3" xfId="13942" xr:uid="{EBF9A71B-A851-4731-9C87-A55B70C212AB}"/>
    <cellStyle name="Vejica 3 2 2 4 3 2" xfId="22467" xr:uid="{BAF756C0-D17A-4392-90B2-82BA751D5C8B}"/>
    <cellStyle name="Vejica 3 2 2 4 3 3" xfId="17921" xr:uid="{DAB2F710-3178-4A13-88A3-23F8626EF1B1}"/>
    <cellStyle name="Vejica 3 2 2 4 4" xfId="15443" xr:uid="{99747F75-5F0E-464B-AC88-8727961F7E04}"/>
    <cellStyle name="Vejica 3 2 2 4 5" xfId="13235" xr:uid="{F943FBF8-6E75-4E12-BEFA-D22E5F05F1C8}"/>
    <cellStyle name="Vejica 3 2 2 5" xfId="8087" xr:uid="{00000000-0005-0000-0000-0000BF1F0000}"/>
    <cellStyle name="Vejica 3 2 2 5 2" xfId="8088" xr:uid="{00000000-0005-0000-0000-0000C01F0000}"/>
    <cellStyle name="Vejica 3 2 2 5 2 2" xfId="8089" xr:uid="{00000000-0005-0000-0000-0000C11F0000}"/>
    <cellStyle name="Vejica 3 2 2 5 2 2 2" xfId="14573" xr:uid="{FB49D6BC-042C-42B8-9878-A529329C508B}"/>
    <cellStyle name="Vejica 3 2 2 5 2 2 2 2" xfId="22905" xr:uid="{2DD1CE23-DC32-402D-8647-E2CCB6F12070}"/>
    <cellStyle name="Vejica 3 2 2 5 2 2 3" xfId="22538" xr:uid="{04064B20-0BC2-4FF7-8013-91C2DA74CCA3}"/>
    <cellStyle name="Vejica 3 2 2 5 2 2 4" xfId="22014" xr:uid="{1835DF57-F055-4AA7-B3EE-CA29A9BCE448}"/>
    <cellStyle name="Vejica 3 2 2 5 2 3" xfId="13944" xr:uid="{72EB0BA6-9336-4D8C-A2CA-1CFD37A56841}"/>
    <cellStyle name="Vejica 3 2 2 5 2 3 2" xfId="22490" xr:uid="{B34C3E7D-5D54-457A-ACC1-A9888B210991}"/>
    <cellStyle name="Vejica 3 2 2 5 2 3 3" xfId="21448" xr:uid="{C0D84555-AA40-4FA9-8D07-A1D90BA613E0}"/>
    <cellStyle name="Vejica 3 2 2 5 2 4" xfId="13237" xr:uid="{93945D48-2952-4675-95E3-92DCCA14D58E}"/>
    <cellStyle name="Vejica 3 2 2 5 3" xfId="8090" xr:uid="{00000000-0005-0000-0000-0000C21F0000}"/>
    <cellStyle name="Vejica 3 2 2 5 3 2" xfId="14572" xr:uid="{7F24FE95-5ECC-4AFB-8EB7-44B886A1ED85}"/>
    <cellStyle name="Vejica 3 2 2 5 3 2 2" xfId="23934" xr:uid="{025C783B-DAA7-46EF-B7DD-8433602D4BA5}"/>
    <cellStyle name="Vejica 3 2 2 5 3 3" xfId="17345" xr:uid="{CECB2D5B-EC16-44CB-8D6C-AA1E2A86D3EB}"/>
    <cellStyle name="Vejica 3 2 2 5 3 4" xfId="22640" xr:uid="{4843E1A8-9D6F-4474-9F26-5F323C8989F6}"/>
    <cellStyle name="Vejica 3 2 2 5 4" xfId="13943" xr:uid="{A0A2B212-6719-4705-8B1E-8588AC536332}"/>
    <cellStyle name="Vejica 3 2 2 5 4 2" xfId="22258" xr:uid="{DD16F14D-A5A1-48BC-A390-CF6FBE3D67D3}"/>
    <cellStyle name="Vejica 3 2 2 5 4 3" xfId="18320" xr:uid="{000C12B2-4EB3-4413-B02A-9931D0016629}"/>
    <cellStyle name="Vejica 3 2 2 5 5" xfId="13236" xr:uid="{5251C78F-E23A-4B72-B061-4B6C82614C94}"/>
    <cellStyle name="Vejica 3 2 2 6" xfId="8091" xr:uid="{00000000-0005-0000-0000-0000C31F0000}"/>
    <cellStyle name="Vejica 3 2 2 6 2" xfId="8092" xr:uid="{00000000-0005-0000-0000-0000C41F0000}"/>
    <cellStyle name="Vejica 3 2 2 6 2 2" xfId="14574" xr:uid="{AB0799C6-5FF1-4357-98FE-753701D79F67}"/>
    <cellStyle name="Vejica 3 2 2 6 2 2 2" xfId="26206" xr:uid="{B6849A39-0481-4F7E-ACB6-1D69C01E622F}"/>
    <cellStyle name="Vejica 3 2 2 6 2 3" xfId="19494" xr:uid="{3D307669-2F91-435D-8498-C2CFD3428F4B}"/>
    <cellStyle name="Vejica 3 2 2 6 2 4" xfId="20302" xr:uid="{807DD1A1-9E38-465B-A60C-963533096E20}"/>
    <cellStyle name="Vejica 3 2 2 6 3" xfId="13945" xr:uid="{25B38FEF-14DC-48BD-BACC-6304954B1B76}"/>
    <cellStyle name="Vejica 3 2 2 6 3 2" xfId="20496" xr:uid="{5F2915EF-8CA8-4801-80F7-2FF43F436C21}"/>
    <cellStyle name="Vejica 3 2 2 6 3 3" xfId="19687" xr:uid="{4E0F1D85-F8E4-430A-83A7-E1BB13AD13C8}"/>
    <cellStyle name="Vejica 3 2 2 6 4" xfId="13238" xr:uid="{18987E24-0B68-493C-A789-03CB24C4F6F1}"/>
    <cellStyle name="Vejica 3 2 2 7" xfId="8093" xr:uid="{00000000-0005-0000-0000-0000C51F0000}"/>
    <cellStyle name="Vejica 3 2 2 7 2" xfId="14567" xr:uid="{931CF2C7-3B08-460C-BDA9-6456660EAADE}"/>
    <cellStyle name="Vejica 3 2 2 7 2 2" xfId="17542" xr:uid="{A04BB7C2-B12E-4165-9ADA-22167363E5BD}"/>
    <cellStyle name="Vejica 3 2 2 8" xfId="8094" xr:uid="{00000000-0005-0000-0000-0000C61F0000}"/>
    <cellStyle name="Vejica 3 2 2 8 2" xfId="13938" xr:uid="{CA083FB8-CC92-4E4B-8E6B-567F995B6870}"/>
    <cellStyle name="Vejica 3 2 2 8 2 2" xfId="17919" xr:uid="{D7BB48E2-A4F5-4381-B50F-3B2E9CA9C516}"/>
    <cellStyle name="Vejica 3 2 2 8 3" xfId="26523" xr:uid="{93FA0F56-9484-462C-AEEF-8735FBB88A6A}"/>
    <cellStyle name="Vejica 3 2 2 8 4" xfId="22987" xr:uid="{0E59B2B3-190A-45CB-9011-2F027DE74379}"/>
    <cellStyle name="Vejica 3 2 2 9" xfId="15440" xr:uid="{72F5BB1D-5007-4D93-BDFC-23C0B346ED8D}"/>
    <cellStyle name="Vejica 3 2 2 9 2" xfId="26667" xr:uid="{B5BDE2DC-0879-49A4-B2D9-8412F3862507}"/>
    <cellStyle name="Vejica 3 2 2 9 3" xfId="21449" xr:uid="{23018C4C-E562-42C7-91E9-3E48886F1F2A}"/>
    <cellStyle name="Vejica 3 2 3" xfId="8095" xr:uid="{00000000-0005-0000-0000-0000C71F0000}"/>
    <cellStyle name="Vejica 3 2 3 2" xfId="8096" xr:uid="{00000000-0005-0000-0000-0000C81F0000}"/>
    <cellStyle name="Vejica 3 2 3 2 2" xfId="14575" xr:uid="{2FE271AC-35A5-49A5-BC90-869C401DC4A3}"/>
    <cellStyle name="Vejica 3 2 3 2 2 2" xfId="20632" xr:uid="{D5119992-9DFA-419A-88DB-14CE01B451BE}"/>
    <cellStyle name="Vejica 3 2 3 3" xfId="13946" xr:uid="{81A6AF32-485C-473D-BDDC-C27CB09F17EA}"/>
    <cellStyle name="Vejica 3 2 3 3 2" xfId="19410" xr:uid="{AC5636CB-AC1B-49F1-8EB3-AAC12D5734B7}"/>
    <cellStyle name="Vejica 3 2 3 3 3" xfId="22743" xr:uid="{616F1631-D4AC-473C-8B40-D3C4827DF101}"/>
    <cellStyle name="Vejica 3 2 3 4" xfId="15444" xr:uid="{B712570D-D043-4ADA-BD9A-1885F2A089A7}"/>
    <cellStyle name="Vejica 3 2 3 5" xfId="13239" xr:uid="{820D5176-7F4A-4E88-ADC9-F66C5951BEC0}"/>
    <cellStyle name="Vejica 3 2 4" xfId="8097" xr:uid="{00000000-0005-0000-0000-0000C91F0000}"/>
    <cellStyle name="Vejica 3 2 4 2" xfId="8098" xr:uid="{00000000-0005-0000-0000-0000CA1F0000}"/>
    <cellStyle name="Vejica 3 2 4 2 2" xfId="14576" xr:uid="{CC6562B9-DA1B-41C4-A40A-CAEBC637EEB0}"/>
    <cellStyle name="Vejica 3 2 4 2 2 2" xfId="21447" xr:uid="{520C0E8A-B312-45FF-A30D-CDDD6526AD8E}"/>
    <cellStyle name="Vejica 3 2 4 2 3" xfId="21745" xr:uid="{286B0D78-2B3D-488A-8BCF-8E34CF0FD225}"/>
    <cellStyle name="Vejica 3 2 4 2 4" xfId="23953" xr:uid="{AFC4E04A-E59C-4D49-BEB3-16F14847E193}"/>
    <cellStyle name="Vejica 3 2 4 3" xfId="8099" xr:uid="{00000000-0005-0000-0000-0000CB1F0000}"/>
    <cellStyle name="Vejica 3 2 4 3 2" xfId="13947" xr:uid="{6F0CCDFA-D5CC-4A9C-8808-9BB115FF7762}"/>
    <cellStyle name="Vejica 3 2 4 4" xfId="13240" xr:uid="{5FAD7607-6C51-45BE-B55A-CB63C5FE67FF}"/>
    <cellStyle name="Vejica 3 2 4 4 2" xfId="18318" xr:uid="{B6A41E31-B748-4753-B795-21965878E109}"/>
    <cellStyle name="Vejica 3 2 5" xfId="8100" xr:uid="{00000000-0005-0000-0000-0000CC1F0000}"/>
    <cellStyle name="Vejica 3 2 5 2" xfId="8101" xr:uid="{00000000-0005-0000-0000-0000CD1F0000}"/>
    <cellStyle name="Vejica 3 2 5 2 2" xfId="14577" xr:uid="{7744EE6A-EAB5-4E6A-A77B-985D008B34F2}"/>
    <cellStyle name="Vejica 3 2 5 2 2 2" xfId="17232" xr:uid="{8FDD4775-AF40-4565-9C94-4198235AAFDF}"/>
    <cellStyle name="Vejica 3 2 5 2 3" xfId="18186" xr:uid="{97AA53EB-9A47-4D18-8AA4-D4D2975A349F}"/>
    <cellStyle name="Vejica 3 2 5 2 4" xfId="22964" xr:uid="{321497A1-96D4-4971-8C19-BABAF8875569}"/>
    <cellStyle name="Vejica 3 2 5 3" xfId="13948" xr:uid="{7FDDCCEF-53E9-482F-A933-13A45C1D009C}"/>
    <cellStyle name="Vejica 3 2 5 3 2" xfId="17769" xr:uid="{739B0C88-3C38-4578-852D-595C749D4F58}"/>
    <cellStyle name="Vejica 3 2 5 3 3" xfId="17920" xr:uid="{32976005-FA40-4EF8-AC22-F80E8DAA6C4E}"/>
    <cellStyle name="Vejica 3 2 5 4" xfId="13241" xr:uid="{A830AFB6-D2AD-4F88-BCAA-EBBA5C3F2C6D}"/>
    <cellStyle name="Vejica 3 2 6" xfId="8102" xr:uid="{00000000-0005-0000-0000-0000CE1F0000}"/>
    <cellStyle name="Vejica 3 2 6 2" xfId="13797" xr:uid="{9DC6BC87-8F77-4EAB-87BA-4AAA068837EB}"/>
    <cellStyle name="Vejica 3 2 6 2 2" xfId="26359" xr:uid="{80D909E5-C685-4C6E-B3C6-0DF6E2FBD035}"/>
    <cellStyle name="Vejica 3 2 6 3" xfId="24589" xr:uid="{38055CD8-1DF6-4F55-A57D-122C765C77DC}"/>
    <cellStyle name="Vejica 3 2 6 4" xfId="26347" xr:uid="{A618E0D7-D69A-44DA-B0D4-F93FFBBF33B4}"/>
    <cellStyle name="Vejica 3 2 7" xfId="8103" xr:uid="{00000000-0005-0000-0000-0000CF1F0000}"/>
    <cellStyle name="Vejica 3 2 7 2" xfId="14566" xr:uid="{A2B8AA4D-9652-4322-8F64-6A568E70D179}"/>
    <cellStyle name="Vejica 3 2 7 2 2" xfId="19006" xr:uid="{C5CD6614-924A-4627-8900-AB93334E4AD8}"/>
    <cellStyle name="Vejica 3 2 7 3" xfId="17799" xr:uid="{92E7C0EF-11E2-4617-971E-0C116FFE1EF9}"/>
    <cellStyle name="Vejica 3 2 7 4" xfId="22646" xr:uid="{86A08336-C1F0-4870-BEDF-6F62BA83EF41}"/>
    <cellStyle name="Vejica 3 2 8" xfId="8104" xr:uid="{00000000-0005-0000-0000-0000D01F0000}"/>
    <cellStyle name="Vejica 3 2 8 2" xfId="13937" xr:uid="{9AE97769-2B16-4AD9-8966-4EF39FB7BF57}"/>
    <cellStyle name="Vejica 3 2 8 2 2" xfId="24301" xr:uid="{599EF84F-0ED3-4E5E-89BD-F779EB75A1BC}"/>
    <cellStyle name="Vejica 3 2 8 3" xfId="17761" xr:uid="{6B626412-67AC-4B49-A038-6D443FCB985B}"/>
    <cellStyle name="Vejica 3 2 8 4" xfId="20258" xr:uid="{FB7A87DA-9794-46EC-B4CE-EEFC6846BF84}"/>
    <cellStyle name="Vejica 3 2 9" xfId="15439" xr:uid="{03698E39-350D-4CBC-BF2D-2A667BFA8035}"/>
    <cellStyle name="Vejica 3 2 9 2" xfId="26666" xr:uid="{927DE110-97F7-469D-B79C-08148C9E53B1}"/>
    <cellStyle name="Vejica 3 2 9 3" xfId="22899" xr:uid="{FB937E48-D41E-4DBD-9C6E-6A7C9507106A}"/>
    <cellStyle name="Vejica 3 20" xfId="8105" xr:uid="{00000000-0005-0000-0000-0000D11F0000}"/>
    <cellStyle name="Vejica 3 20 2" xfId="15340" xr:uid="{67E8B17E-E0D3-45C9-8B96-5473D476CAFE}"/>
    <cellStyle name="Vejica 3 20 2 2" xfId="18319" xr:uid="{645D8781-7469-4D4F-A5C4-82B4C2A56ADC}"/>
    <cellStyle name="Vejica 3 21" xfId="9443" xr:uid="{00000000-0005-0000-0000-0000D21F0000}"/>
    <cellStyle name="Vejica 3 21 2" xfId="13157" xr:uid="{845F70F3-D68F-4952-A7B5-2881C2010603}"/>
    <cellStyle name="Vejica 3 22" xfId="9799" xr:uid="{AC718003-7BDF-4E3C-B449-61073995402A}"/>
    <cellStyle name="Vejica 3 22 2" xfId="17240" xr:uid="{F74B9DD4-47D9-477B-9F16-D1FF963317C7}"/>
    <cellStyle name="Vejica 3 3" xfId="8106" xr:uid="{00000000-0005-0000-0000-0000D31F0000}"/>
    <cellStyle name="Vejica 3 3 10" xfId="13242" xr:uid="{84978AF7-DE34-4134-9689-EA53FDB0B76C}"/>
    <cellStyle name="Vejica 3 3 11" xfId="9915" xr:uid="{779086C4-3A7F-493D-A5A7-B703F3DCF66A}"/>
    <cellStyle name="Vejica 3 3 2" xfId="8107" xr:uid="{00000000-0005-0000-0000-0000D41F0000}"/>
    <cellStyle name="Vejica 3 3 2 2" xfId="8108" xr:uid="{00000000-0005-0000-0000-0000D51F0000}"/>
    <cellStyle name="Vejica 3 3 2 2 2" xfId="14579" xr:uid="{EDDC7336-22D1-4353-9035-C85A86965B71}"/>
    <cellStyle name="Vejica 3 3 2 2 2 2" xfId="21446" xr:uid="{E3B67953-7992-4277-802A-7476C5854016}"/>
    <cellStyle name="Vejica 3 3 2 3" xfId="13950" xr:uid="{73BFF884-B2FD-4D07-8C25-0FCFBC026FE9}"/>
    <cellStyle name="Vejica 3 3 2 3 2" xfId="18801" xr:uid="{8A50D155-8E04-450D-AD98-ACA699508376}"/>
    <cellStyle name="Vejica 3 3 2 3 3" xfId="19686" xr:uid="{2470DBAC-9854-4D47-8F48-87999BD5239D}"/>
    <cellStyle name="Vejica 3 3 2 4" xfId="15446" xr:uid="{8EEA40B5-C658-40A3-A238-BB2CAF96A072}"/>
    <cellStyle name="Vejica 3 3 2 5" xfId="13243" xr:uid="{850641CC-0554-420F-9EF2-BB08263305FE}"/>
    <cellStyle name="Vejica 3 3 3" xfId="8109" xr:uid="{00000000-0005-0000-0000-0000D61F0000}"/>
    <cellStyle name="Vejica 3 3 3 2" xfId="8110" xr:uid="{00000000-0005-0000-0000-0000D71F0000}"/>
    <cellStyle name="Vejica 3 3 3 2 2" xfId="8111" xr:uid="{00000000-0005-0000-0000-0000D81F0000}"/>
    <cellStyle name="Vejica 3 3 3 2 2 2" xfId="14581" xr:uid="{A6D1FA87-E6DA-47BF-899A-D08BB739C2DD}"/>
    <cellStyle name="Vejica 3 3 3 2 2 2 2" xfId="24302" xr:uid="{5D9AEF30-0B17-4D22-99D0-CC1BE3351498}"/>
    <cellStyle name="Vejica 3 3 3 2 2 3" xfId="23503" xr:uid="{53E8C097-027F-4EA4-9FCC-9A4A538C3D3C}"/>
    <cellStyle name="Vejica 3 3 3 2 2 4" xfId="22627" xr:uid="{A997469D-55D6-4545-940F-C15C2D479938}"/>
    <cellStyle name="Vejica 3 3 3 2 3" xfId="13952" xr:uid="{E5772A82-F098-41AE-9C11-9B66C07A1BD0}"/>
    <cellStyle name="Vejica 3 3 3 2 3 2" xfId="24474" xr:uid="{E3DE3620-6B37-4099-8C70-B9B564449A2B}"/>
    <cellStyle name="Vejica 3 3 3 2 3 3" xfId="17540" xr:uid="{5BED4E58-2BA7-4AAC-AE08-18F2A0B2CA03}"/>
    <cellStyle name="Vejica 3 3 3 2 4" xfId="13245" xr:uid="{A69D1EB0-1A9B-4A9A-9341-9A60F1FC792D}"/>
    <cellStyle name="Vejica 3 3 3 3" xfId="8112" xr:uid="{00000000-0005-0000-0000-0000D91F0000}"/>
    <cellStyle name="Vejica 3 3 3 3 2" xfId="14580" xr:uid="{FE362F50-84BC-4F91-8F27-85786B4F3E91}"/>
    <cellStyle name="Vejica 3 3 3 3 2 2" xfId="18316" xr:uid="{78F1F8CA-2E06-4A16-8273-6AA8A1EBE3C2}"/>
    <cellStyle name="Vejica 3 3 3 4" xfId="13951" xr:uid="{B7E63BBA-5E36-4052-800F-A91C4081D30F}"/>
    <cellStyle name="Vejica 3 3 3 4 2" xfId="26139" xr:uid="{7E6600D9-520C-4970-8D28-2EFE7093C3D2}"/>
    <cellStyle name="Vejica 3 3 3 4 3" xfId="23308" xr:uid="{FBC33123-E238-443A-BE01-FFC3CC467D63}"/>
    <cellStyle name="Vejica 3 3 3 5" xfId="15447" xr:uid="{81CFA6BE-6FE7-4D5C-9B7A-4A30DEBC22E1}"/>
    <cellStyle name="Vejica 3 3 3 6" xfId="13244" xr:uid="{6F87AD14-482D-4FF0-8F31-7539CB1BB76C}"/>
    <cellStyle name="Vejica 3 3 4" xfId="8113" xr:uid="{00000000-0005-0000-0000-0000DA1F0000}"/>
    <cellStyle name="Vejica 3 3 4 2" xfId="8114" xr:uid="{00000000-0005-0000-0000-0000DB1F0000}"/>
    <cellStyle name="Vejica 3 3 4 2 2" xfId="14582" xr:uid="{BE28C6C9-A291-4ECB-8B5B-51D7932E8E23}"/>
    <cellStyle name="Vejica 3 3 4 2 2 2" xfId="21884" xr:uid="{D7E0A392-4A5A-4BD7-A194-F411A64AE012}"/>
    <cellStyle name="Vejica 3 3 4 3" xfId="13953" xr:uid="{E6656AF7-D670-413E-AF58-8A0F84297593}"/>
    <cellStyle name="Vejica 3 3 4 3 2" xfId="26541" xr:uid="{F511D242-7C61-4DA2-B312-7C83DBD9B47A}"/>
    <cellStyle name="Vejica 3 3 4 3 3" xfId="21974" xr:uid="{3B814EA2-3342-4B23-919E-8C42DEAD1D74}"/>
    <cellStyle name="Vejica 3 3 4 4" xfId="15448" xr:uid="{E8079EA2-A40E-44FF-8730-84A1EFC91C16}"/>
    <cellStyle name="Vejica 3 3 4 5" xfId="13246" xr:uid="{558E63F3-3697-4ADD-90DE-BAE356658E8E}"/>
    <cellStyle name="Vejica 3 3 5" xfId="8115" xr:uid="{00000000-0005-0000-0000-0000DC1F0000}"/>
    <cellStyle name="Vejica 3 3 5 2" xfId="8116" xr:uid="{00000000-0005-0000-0000-0000DD1F0000}"/>
    <cellStyle name="Vejica 3 3 5 2 2" xfId="8117" xr:uid="{00000000-0005-0000-0000-0000DE1F0000}"/>
    <cellStyle name="Vejica 3 3 5 2 2 2" xfId="14584" xr:uid="{129D0B22-B979-4C06-8E95-B7F2112FF81B}"/>
    <cellStyle name="Vejica 3 3 5 2 2 2 2" xfId="19044" xr:uid="{07F9984E-D730-4262-8322-DE9C0335C6CF}"/>
    <cellStyle name="Vejica 3 3 5 2 2 3" xfId="19022" xr:uid="{B93EFFE1-5DD2-44AC-8E2C-95AA6FC9A588}"/>
    <cellStyle name="Vejica 3 3 5 2 2 4" xfId="20672" xr:uid="{B0F8D402-A625-41A4-BEED-F6FFB8FA8EF4}"/>
    <cellStyle name="Vejica 3 3 5 2 3" xfId="13955" xr:uid="{FCCC0017-C924-47CC-9AAA-13F57E3E5933}"/>
    <cellStyle name="Vejica 3 3 5 2 3 2" xfId="22461" xr:uid="{6A95A2EA-4A17-4722-8151-5C9A2EB4EEFA}"/>
    <cellStyle name="Vejica 3 3 5 2 3 3" xfId="22047" xr:uid="{829860D2-25B9-45C4-8CE9-D3A2294197AB}"/>
    <cellStyle name="Vejica 3 3 5 2 4" xfId="13248" xr:uid="{711CCF66-C1E7-4BB1-80E5-98612BD95EFC}"/>
    <cellStyle name="Vejica 3 3 5 3" xfId="8118" xr:uid="{00000000-0005-0000-0000-0000DF1F0000}"/>
    <cellStyle name="Vejica 3 3 5 3 2" xfId="14583" xr:uid="{AD4B6645-81E5-44F7-9316-576D54D945E5}"/>
    <cellStyle name="Vejica 3 3 5 3 2 2" xfId="18317" xr:uid="{D4C82FDB-46A4-47D7-9192-2BB490CD320A}"/>
    <cellStyle name="Vejica 3 3 5 3 3" xfId="20790" xr:uid="{418C7490-2540-48F3-AA3F-634257DD5CCB}"/>
    <cellStyle name="Vejica 3 3 5 3 4" xfId="18902" xr:uid="{249BF8DD-0C91-47C6-8B61-FDBEC306C5EB}"/>
    <cellStyle name="Vejica 3 3 5 4" xfId="13954" xr:uid="{E5876631-AACF-43A9-8EBF-258A32BED988}"/>
    <cellStyle name="Vejica 3 3 5 4 2" xfId="22561" xr:uid="{7259D848-74F8-4FE4-927C-CCDFECCE5653}"/>
    <cellStyle name="Vejica 3 3 5 4 3" xfId="17541" xr:uid="{224365CD-AB3D-4EF8-B8F3-C07A50C6B5BA}"/>
    <cellStyle name="Vejica 3 3 5 5" xfId="13247" xr:uid="{F95B0E41-7CE4-4C74-B20D-2198FD1848EA}"/>
    <cellStyle name="Vejica 3 3 6" xfId="8119" xr:uid="{00000000-0005-0000-0000-0000E01F0000}"/>
    <cellStyle name="Vejica 3 3 6 2" xfId="8120" xr:uid="{00000000-0005-0000-0000-0000E11F0000}"/>
    <cellStyle name="Vejica 3 3 6 2 2" xfId="14585" xr:uid="{FED478CB-1E4E-47C0-B69E-8ABCBF2CD65C}"/>
    <cellStyle name="Vejica 3 3 6 2 2 2" xfId="19685" xr:uid="{B4F49A67-CE49-4B82-B928-7F9A1E81247B}"/>
    <cellStyle name="Vejica 3 3 6 2 3" xfId="19278" xr:uid="{EBE16695-5A2E-4682-B0A6-9E584FF37920}"/>
    <cellStyle name="Vejica 3 3 6 2 4" xfId="20703" xr:uid="{F5AF5F1C-EDB9-4497-A534-531B92DC2313}"/>
    <cellStyle name="Vejica 3 3 6 3" xfId="13956" xr:uid="{E3B76826-006B-4FB2-97A5-20E90DC288ED}"/>
    <cellStyle name="Vejica 3 3 6 3 2" xfId="22534" xr:uid="{31084CF7-5DA0-4EC1-98DE-51554BA3FB4E}"/>
    <cellStyle name="Vejica 3 3 6 3 3" xfId="23936" xr:uid="{A41F9745-55DE-4E59-82F8-0019BDC39F01}"/>
    <cellStyle name="Vejica 3 3 6 4" xfId="13249" xr:uid="{A2F4CB89-D945-4A72-96C6-7D672A989EB6}"/>
    <cellStyle name="Vejica 3 3 7" xfId="8121" xr:uid="{00000000-0005-0000-0000-0000E21F0000}"/>
    <cellStyle name="Vejica 3 3 7 2" xfId="14578" xr:uid="{03128EEC-E8F9-49B4-9FF8-5A3ECDA53A8F}"/>
    <cellStyle name="Vejica 3 3 7 2 2" xfId="21445" xr:uid="{9D9A1108-F79D-4B49-A0C9-7E885C43B8BD}"/>
    <cellStyle name="Vejica 3 3 8" xfId="8122" xr:uid="{00000000-0005-0000-0000-0000E31F0000}"/>
    <cellStyle name="Vejica 3 3 8 2" xfId="13949" xr:uid="{85E8BC2C-7A6F-4F7D-B05F-4CC26B0935A0}"/>
    <cellStyle name="Vejica 3 3 8 2 2" xfId="23994" xr:uid="{C9142E38-3AF8-4ED5-A2E5-22128304D86C}"/>
    <cellStyle name="Vejica 3 3 8 3" xfId="19498" xr:uid="{D7CB7E00-240D-4451-8969-1434E866811F}"/>
    <cellStyle name="Vejica 3 3 8 4" xfId="18906" xr:uid="{C9C7F073-81D1-458B-8596-05DB1518BD7D}"/>
    <cellStyle name="Vejica 3 3 9" xfId="15445" xr:uid="{56EED7DD-ACE7-48EB-A95D-5F621FDFD872}"/>
    <cellStyle name="Vejica 3 3 9 2" xfId="26668" xr:uid="{F08FE242-C961-4EB8-ADE5-8990C34607C4}"/>
    <cellStyle name="Vejica 3 3 9 3" xfId="23935" xr:uid="{E5147843-CECB-4386-AB79-A156A5E16ABB}"/>
    <cellStyle name="Vejica 3 4" xfId="8123" xr:uid="{00000000-0005-0000-0000-0000E41F0000}"/>
    <cellStyle name="Vejica 3 4 10" xfId="15449" xr:uid="{075F933B-A92F-4A6F-B748-7BA8197BE1E9}"/>
    <cellStyle name="Vejica 3 4 11" xfId="13250" xr:uid="{7E5BAF4B-AF4B-45EE-83A7-3DAE4FBF17C3}"/>
    <cellStyle name="Vejica 3 4 12" xfId="9846" xr:uid="{A0B220E8-6799-4684-B3C6-3299031AB764}"/>
    <cellStyle name="Vejica 3 4 2" xfId="8124" xr:uid="{00000000-0005-0000-0000-0000E51F0000}"/>
    <cellStyle name="Vejica 3 4 2 2" xfId="8125" xr:uid="{00000000-0005-0000-0000-0000E61F0000}"/>
    <cellStyle name="Vejica 3 4 2 2 2" xfId="14587" xr:uid="{E973323F-059A-41D1-9311-694BD77141B9}"/>
    <cellStyle name="Vejica 3 4 2 2 2 2" xfId="22232" xr:uid="{32ABE33A-CAAA-4459-95D4-4E27B45F4B94}"/>
    <cellStyle name="Vejica 3 4 2 3" xfId="13958" xr:uid="{7154EC27-86A8-4C9E-894B-D3CD75FB5336}"/>
    <cellStyle name="Vejica 3 4 2 3 2" xfId="26537" xr:uid="{3F376BAC-C8D0-4982-B297-5A341ABA39AA}"/>
    <cellStyle name="Vejica 3 4 2 3 3" xfId="22442" xr:uid="{C0A4DCF0-3E1F-428D-B769-372FF1AA7091}"/>
    <cellStyle name="Vejica 3 4 2 4" xfId="15450" xr:uid="{661FD047-E097-4C43-9923-B5AF0259713D}"/>
    <cellStyle name="Vejica 3 4 2 5" xfId="13251" xr:uid="{B90DAAB9-1E65-41D8-BF1E-3038184F1BB3}"/>
    <cellStyle name="Vejica 3 4 3" xfId="8126" xr:uid="{00000000-0005-0000-0000-0000E71F0000}"/>
    <cellStyle name="Vejica 3 4 3 2" xfId="8127" xr:uid="{00000000-0005-0000-0000-0000E81F0000}"/>
    <cellStyle name="Vejica 3 4 3 2 2" xfId="8128" xr:uid="{00000000-0005-0000-0000-0000E91F0000}"/>
    <cellStyle name="Vejica 3 4 3 2 2 2" xfId="14589" xr:uid="{1ED82846-6E0C-4A07-8C85-5E4FE90506D0}"/>
    <cellStyle name="Vejica 3 4 3 2 2 2 2" xfId="20946" xr:uid="{06D22FFE-52C9-42EA-9D3F-0113F4E47A27}"/>
    <cellStyle name="Vejica 3 4 3 2 2 3" xfId="18982" xr:uid="{8EF38935-CFBD-41D9-8D19-41392F35C27A}"/>
    <cellStyle name="Vejica 3 4 3 2 2 4" xfId="22966" xr:uid="{AC536766-08BB-4770-BF37-1E252949FE5C}"/>
    <cellStyle name="Vejica 3 4 3 2 3" xfId="13960" xr:uid="{6D46E0A6-6795-4FDE-8992-4CF8E9107035}"/>
    <cellStyle name="Vejica 3 4 3 2 3 2" xfId="19031" xr:uid="{B9FA43E0-792C-4524-8790-C6F01591501D}"/>
    <cellStyle name="Vejica 3 4 3 2 3 3" xfId="17918" xr:uid="{303CE13F-C59B-4AC3-8386-D9BB3ECA27B2}"/>
    <cellStyle name="Vejica 3 4 3 2 4" xfId="13253" xr:uid="{A82829DB-00F4-4320-8679-96126DE3A607}"/>
    <cellStyle name="Vejica 3 4 3 3" xfId="8129" xr:uid="{00000000-0005-0000-0000-0000EA1F0000}"/>
    <cellStyle name="Vejica 3 4 3 3 2" xfId="14588" xr:uid="{9B5746B4-5A5D-4F95-A6F5-252CAB231849}"/>
    <cellStyle name="Vejica 3 4 3 3 2 2" xfId="23325" xr:uid="{F13D6FA3-AB67-4CA2-BE04-9607B09501C0}"/>
    <cellStyle name="Vejica 3 4 3 4" xfId="13959" xr:uid="{E9FCEEC3-FDA1-467F-AEE8-7D8E84ED3DE7}"/>
    <cellStyle name="Vejica 3 4 3 4 2" xfId="24502" xr:uid="{5259031B-020F-41ED-9D29-C9C1282FDED0}"/>
    <cellStyle name="Vejica 3 4 3 4 3" xfId="17539" xr:uid="{B272C839-8645-4B31-8946-E07F11DE7309}"/>
    <cellStyle name="Vejica 3 4 3 5" xfId="15451" xr:uid="{D6046E08-A19C-4B7F-9B7B-402EB38D8DC4}"/>
    <cellStyle name="Vejica 3 4 3 6" xfId="13252" xr:uid="{606B4A86-AB50-4B39-A0B2-8B51E3689915}"/>
    <cellStyle name="Vejica 3 4 4" xfId="8130" xr:uid="{00000000-0005-0000-0000-0000EB1F0000}"/>
    <cellStyle name="Vejica 3 4 4 2" xfId="8131" xr:uid="{00000000-0005-0000-0000-0000EC1F0000}"/>
    <cellStyle name="Vejica 3 4 4 2 2" xfId="14590" xr:uid="{5029713B-1531-4735-9D56-1F52A44AD53F}"/>
    <cellStyle name="Vejica 3 4 4 2 2 2" xfId="24267" xr:uid="{5FF33974-9AB2-4E0C-A9E1-F2AA926870B9}"/>
    <cellStyle name="Vejica 3 4 4 3" xfId="13961" xr:uid="{D699A259-9171-43F0-936F-099C666BFCF1}"/>
    <cellStyle name="Vejica 3 4 4 3 2" xfId="26576" xr:uid="{321F3680-61D7-4B2C-895C-5AD3ED505D92}"/>
    <cellStyle name="Vejica 3 4 4 3 3" xfId="18315" xr:uid="{DE9F7B8A-C6AF-415D-BA4C-D52981487D84}"/>
    <cellStyle name="Vejica 3 4 4 4" xfId="15452" xr:uid="{C71A6DE6-6446-4C23-AD04-E6C9A2F35764}"/>
    <cellStyle name="Vejica 3 4 4 5" xfId="13254" xr:uid="{4D0834D2-1341-413F-B09B-A4160C8D86CD}"/>
    <cellStyle name="Vejica 3 4 5" xfId="8132" xr:uid="{00000000-0005-0000-0000-0000ED1F0000}"/>
    <cellStyle name="Vejica 3 4 5 2" xfId="8133" xr:uid="{00000000-0005-0000-0000-0000EE1F0000}"/>
    <cellStyle name="Vejica 3 4 5 2 2" xfId="8134" xr:uid="{00000000-0005-0000-0000-0000EF1F0000}"/>
    <cellStyle name="Vejica 3 4 5 2 2 2" xfId="14592" xr:uid="{46A69A23-DBE6-4256-9785-82209B8B5AFB}"/>
    <cellStyle name="Vejica 3 4 5 2 2 2 2" xfId="26023" xr:uid="{3C57F85F-C15F-4949-B22D-25F64E2DD06E}"/>
    <cellStyle name="Vejica 3 4 5 2 2 3" xfId="18826" xr:uid="{471E6BA5-77AA-4A4B-8BBD-5D550D4B4FAD}"/>
    <cellStyle name="Vejica 3 4 5 2 2 4" xfId="21865" xr:uid="{76077153-D9BC-4B75-AE6B-3C684546DD76}"/>
    <cellStyle name="Vejica 3 4 5 2 3" xfId="13963" xr:uid="{3E98FC93-2E93-4FFB-9466-E1DA4791F7DA}"/>
    <cellStyle name="Vejica 3 4 5 2 3 2" xfId="17343" xr:uid="{A61EAEAB-7FC7-44DC-BB85-1BBA64AC3379}"/>
    <cellStyle name="Vejica 3 4 5 2 3 3" xfId="23591" xr:uid="{82FA3C56-8174-4680-BEAF-6EF2D0F9BE60}"/>
    <cellStyle name="Vejica 3 4 5 2 4" xfId="13256" xr:uid="{C8E740B8-D5AB-418D-B6C5-FC22EB59D360}"/>
    <cellStyle name="Vejica 3 4 5 3" xfId="8135" xr:uid="{00000000-0005-0000-0000-0000F01F0000}"/>
    <cellStyle name="Vejica 3 4 5 3 2" xfId="14591" xr:uid="{3187B6D9-44F0-479D-9F37-1A3B9AECFA90}"/>
    <cellStyle name="Vejica 3 4 5 3 2 2" xfId="23559" xr:uid="{04741AEB-EE56-4DD5-965B-676E04650DCD}"/>
    <cellStyle name="Vejica 3 4 5 3 3" xfId="26215" xr:uid="{E64B06B8-A0FA-42A3-9A10-371FEFDE6138}"/>
    <cellStyle name="Vejica 3 4 5 3 4" xfId="22982" xr:uid="{60343AB2-77CB-4D78-A032-058E6659437B}"/>
    <cellStyle name="Vejica 3 4 5 4" xfId="13962" xr:uid="{9B1C679D-BA03-4DFC-ACC5-3D786FCE7091}"/>
    <cellStyle name="Vejica 3 4 5 4 2" xfId="21738" xr:uid="{5222EBDE-1645-4481-8E74-92EF336BE535}"/>
    <cellStyle name="Vejica 3 4 5 4 3" xfId="19684" xr:uid="{70F37AD7-D686-422F-9D48-2B07CD159156}"/>
    <cellStyle name="Vejica 3 4 5 5" xfId="13255" xr:uid="{D841FE5C-0386-4A93-9AB2-57A623326DA3}"/>
    <cellStyle name="Vejica 3 4 6" xfId="8136" xr:uid="{00000000-0005-0000-0000-0000F11F0000}"/>
    <cellStyle name="Vejica 3 4 6 2" xfId="8137" xr:uid="{00000000-0005-0000-0000-0000F21F0000}"/>
    <cellStyle name="Vejica 3 4 6 2 2" xfId="14593" xr:uid="{4BC00679-AED0-4668-9A2E-0284D2A7C623}"/>
    <cellStyle name="Vejica 3 4 6 2 2 2" xfId="17917" xr:uid="{BABAD415-9B18-4141-A0CB-E2247996F1E9}"/>
    <cellStyle name="Vejica 3 4 6 2 3" xfId="19265" xr:uid="{ADE02CAE-B99B-48DC-9D7C-29F141DE1F76}"/>
    <cellStyle name="Vejica 3 4 6 2 4" xfId="20702" xr:uid="{EEDA3EDB-FFFD-401F-BEC7-D36205A74B42}"/>
    <cellStyle name="Vejica 3 4 6 3" xfId="13964" xr:uid="{88517B61-980A-4A80-869A-D67F37ECC16D}"/>
    <cellStyle name="Vejica 3 4 6 3 2" xfId="19423" xr:uid="{62BB274E-AEC7-45FE-B630-DAC32D4EBC8A}"/>
    <cellStyle name="Vejica 3 4 6 3 3" xfId="24529" xr:uid="{3738340C-55B6-4956-8D31-EEAEBA39DE01}"/>
    <cellStyle name="Vejica 3 4 6 4" xfId="13257" xr:uid="{A0F14985-EE20-4DD0-9EEB-981F886B36FC}"/>
    <cellStyle name="Vejica 3 4 7" xfId="8138" xr:uid="{00000000-0005-0000-0000-0000F31F0000}"/>
    <cellStyle name="Vejica 3 4 7 2" xfId="14586" xr:uid="{CE495B6C-EA0D-48AE-B0C6-B7DC76042C30}"/>
    <cellStyle name="Vejica 3 4 7 2 2" xfId="18314" xr:uid="{11E94B53-9E25-4788-9A85-5C5E9CD23585}"/>
    <cellStyle name="Vejica 3 4 8" xfId="8139" xr:uid="{00000000-0005-0000-0000-0000F41F0000}"/>
    <cellStyle name="Vejica 3 4 8 2" xfId="13957" xr:uid="{3783171F-E5F5-4DEC-A06A-A4835E9F380B}"/>
    <cellStyle name="Vejica 3 4 8 2 2" xfId="26187" xr:uid="{721FC3DC-0B09-483D-AC35-316E8EA05E5F}"/>
    <cellStyle name="Vejica 3 4 8 3" xfId="26611" xr:uid="{5B86DA50-ED59-4FCA-ACAA-3F1284D567A1}"/>
    <cellStyle name="Vejica 3 4 8 4" xfId="22645" xr:uid="{78536D7D-1C78-4BB5-A9D4-532449DCD682}"/>
    <cellStyle name="Vejica 3 4 9" xfId="15139" xr:uid="{D4ECEF95-06FE-464E-8471-13B286EFCA49}"/>
    <cellStyle name="Vejica 3 4 9 2" xfId="26614" xr:uid="{901753DD-372B-4A56-ADEE-32E6F6B3810F}"/>
    <cellStyle name="Vejica 3 4 9 3" xfId="23639" xr:uid="{EE0E4630-145F-46EA-9799-6B3194117494}"/>
    <cellStyle name="Vejica 3 5" xfId="8140" xr:uid="{00000000-0005-0000-0000-0000F51F0000}"/>
    <cellStyle name="Vejica 3 5 10" xfId="13258" xr:uid="{186A2E4B-36B2-4BD1-99E0-A481A9619040}"/>
    <cellStyle name="Vejica 3 5 2" xfId="8141" xr:uid="{00000000-0005-0000-0000-0000F61F0000}"/>
    <cellStyle name="Vejica 3 5 2 2" xfId="8142" xr:uid="{00000000-0005-0000-0000-0000F71F0000}"/>
    <cellStyle name="Vejica 3 5 2 2 2" xfId="14595" xr:uid="{1AFE5174-2898-4B62-9004-5807D05B17B6}"/>
    <cellStyle name="Vejica 3 5 2 2 2 2" xfId="17543" xr:uid="{0A38A35E-DABC-477C-B34C-B991BB2F1304}"/>
    <cellStyle name="Vejica 3 5 2 3" xfId="13966" xr:uid="{69CF7FEE-3DDF-400A-A52F-99C980A5007F}"/>
    <cellStyle name="Vejica 3 5 2 3 2" xfId="22536" xr:uid="{2C5F8609-D303-4AC4-9C4B-74E4A7D2B5A7}"/>
    <cellStyle name="Vejica 3 5 2 3 3" xfId="23937" xr:uid="{52A631D9-454A-4DC1-B3EC-A0C973656433}"/>
    <cellStyle name="Vejica 3 5 2 4" xfId="15454" xr:uid="{E0274626-6078-4F73-A306-B69509ECF53B}"/>
    <cellStyle name="Vejica 3 5 2 5" xfId="13259" xr:uid="{832727D9-0338-4D25-BB53-A49DDB191FD0}"/>
    <cellStyle name="Vejica 3 5 3" xfId="8143" xr:uid="{00000000-0005-0000-0000-0000F81F0000}"/>
    <cellStyle name="Vejica 3 5 3 2" xfId="8144" xr:uid="{00000000-0005-0000-0000-0000F91F0000}"/>
    <cellStyle name="Vejica 3 5 3 2 2" xfId="8145" xr:uid="{00000000-0005-0000-0000-0000FA1F0000}"/>
    <cellStyle name="Vejica 3 5 3 2 2 2" xfId="14597" xr:uid="{711713D6-A8E0-4B9D-B09F-1A14DCCB354B}"/>
    <cellStyle name="Vejica 3 5 3 2 2 2 2" xfId="19683" xr:uid="{B4EE1783-8883-461B-A94F-9091F6D13A94}"/>
    <cellStyle name="Vejica 3 5 3 2 2 3" xfId="20556" xr:uid="{F3FBA0A8-4D31-44B3-90B5-478F5848D463}"/>
    <cellStyle name="Vejica 3 5 3 2 2 4" xfId="18894" xr:uid="{E4A23A64-3BBE-405C-8E30-21B92FD1E503}"/>
    <cellStyle name="Vejica 3 5 3 2 3" xfId="13968" xr:uid="{BCC72AEA-2CD2-4DC6-A854-0525FA4E336E}"/>
    <cellStyle name="Vejica 3 5 3 2 3 2" xfId="17387" xr:uid="{EDAAE572-1F3A-4C27-9641-5188347EF396}"/>
    <cellStyle name="Vejica 3 5 3 2 3 3" xfId="17922" xr:uid="{1DABD845-5AB2-4C7F-9BBB-A09DE7CE6505}"/>
    <cellStyle name="Vejica 3 5 3 2 4" xfId="13261" xr:uid="{1A4A8BB0-D754-4EB2-8DE0-AD9B09D467CA}"/>
    <cellStyle name="Vejica 3 5 3 3" xfId="8146" xr:uid="{00000000-0005-0000-0000-0000FB1F0000}"/>
    <cellStyle name="Vejica 3 5 3 3 2" xfId="14596" xr:uid="{DC1CB71B-4524-46BE-AA62-74664AC82115}"/>
    <cellStyle name="Vejica 3 5 3 3 2 2" xfId="19284" xr:uid="{F569D249-6F84-4094-A636-39C74C15FF00}"/>
    <cellStyle name="Vejica 3 5 3 4" xfId="13967" xr:uid="{469898F2-EA44-420B-92ED-DE3F953E5948}"/>
    <cellStyle name="Vejica 3 5 3 4 2" xfId="26574" xr:uid="{B23098A9-3DBC-45E5-858E-D705CA866977}"/>
    <cellStyle name="Vejica 3 5 3 4 3" xfId="25052" xr:uid="{7C9E7E13-E89A-4E34-B0FE-7AD5B41F1C62}"/>
    <cellStyle name="Vejica 3 5 3 5" xfId="15455" xr:uid="{B4D84628-BAAF-46A4-B2B4-2A82268A2A1E}"/>
    <cellStyle name="Vejica 3 5 3 6" xfId="13260" xr:uid="{3BF6AA15-3A47-413D-B620-46C22AE9F94A}"/>
    <cellStyle name="Vejica 3 5 4" xfId="8147" xr:uid="{00000000-0005-0000-0000-0000FC1F0000}"/>
    <cellStyle name="Vejica 3 5 4 2" xfId="8148" xr:uid="{00000000-0005-0000-0000-0000FD1F0000}"/>
    <cellStyle name="Vejica 3 5 4 2 2" xfId="14598" xr:uid="{F20433E8-1922-49B1-83C0-5F814E0C2419}"/>
    <cellStyle name="Vejica 3 5 4 2 2 2" xfId="17234" xr:uid="{675BC0C8-CFA8-4BBB-9941-98106BC909BD}"/>
    <cellStyle name="Vejica 3 5 4 3" xfId="13969" xr:uid="{DCA7C0A7-A9A3-4323-B52F-D88FCF3EEA0D}"/>
    <cellStyle name="Vejica 3 5 4 3 2" xfId="22576" xr:uid="{AF3E6869-4551-4C4E-B404-595A6B333185}"/>
    <cellStyle name="Vejica 3 5 4 3 3" xfId="20891" xr:uid="{B2B5BA82-460D-45C9-823E-9962AB418D36}"/>
    <cellStyle name="Vejica 3 5 4 4" xfId="15456" xr:uid="{D72FEF48-E7BC-4559-88A6-EE39B63CBA1C}"/>
    <cellStyle name="Vejica 3 5 4 5" xfId="13262" xr:uid="{3A6BCC3C-2F11-487B-9F28-49C78C56D9A1}"/>
    <cellStyle name="Vejica 3 5 5" xfId="8149" xr:uid="{00000000-0005-0000-0000-0000FE1F0000}"/>
    <cellStyle name="Vejica 3 5 5 2" xfId="8150" xr:uid="{00000000-0005-0000-0000-0000FF1F0000}"/>
    <cellStyle name="Vejica 3 5 5 2 2" xfId="8151" xr:uid="{00000000-0005-0000-0000-000000200000}"/>
    <cellStyle name="Vejica 3 5 5 2 2 2" xfId="14600" xr:uid="{0D0037BB-5ECD-4A38-9AAB-09FAC0D6E32A}"/>
    <cellStyle name="Vejica 3 5 5 2 2 2 2" xfId="24377" xr:uid="{543F6DF3-2DA9-49F7-A751-0139CAC95CC4}"/>
    <cellStyle name="Vejica 3 5 5 2 2 3" xfId="21277" xr:uid="{64402861-D5B9-4C8F-8513-5CBFD903B117}"/>
    <cellStyle name="Vejica 3 5 5 2 2 4" xfId="22610" xr:uid="{31023046-F59A-4363-B1DB-ED355E3845E6}"/>
    <cellStyle name="Vejica 3 5 5 2 3" xfId="13971" xr:uid="{B4A099EF-5AC5-4837-A76F-DC9D1334BC50}"/>
    <cellStyle name="Vejica 3 5 5 2 3 2" xfId="23311" xr:uid="{78F62C2C-D7F0-4515-BCEE-FE5D45CAA0FB}"/>
    <cellStyle name="Vejica 3 5 5 2 3 3" xfId="22230" xr:uid="{04E7BBEA-C88B-4AA1-87FA-0FE099B37912}"/>
    <cellStyle name="Vejica 3 5 5 2 4" xfId="13264" xr:uid="{320AFC47-332A-4EAF-B25B-F5B06EF89005}"/>
    <cellStyle name="Vejica 3 5 5 3" xfId="8152" xr:uid="{00000000-0005-0000-0000-000001200000}"/>
    <cellStyle name="Vejica 3 5 5 3 2" xfId="14599" xr:uid="{37616F47-44EB-46E5-819A-06FC7BD433A8}"/>
    <cellStyle name="Vejica 3 5 5 3 2 2" xfId="17916" xr:uid="{BF1C8D2F-69A1-4F46-BA8D-9D9AEB774FBC}"/>
    <cellStyle name="Vejica 3 5 5 3 3" xfId="23213" xr:uid="{6397761C-8C05-481C-B1D6-143B9ADBB7FA}"/>
    <cellStyle name="Vejica 3 5 5 3 4" xfId="22981" xr:uid="{E0136B52-8216-4577-9E1A-EC94E88562FB}"/>
    <cellStyle name="Vejica 3 5 5 4" xfId="13970" xr:uid="{9DAE65CF-029F-4FDA-A742-8D01F79232ED}"/>
    <cellStyle name="Vejica 3 5 5 4 2" xfId="23538" xr:uid="{3D7B7561-B89E-4FF7-B164-5CA66A149BD5}"/>
    <cellStyle name="Vejica 3 5 5 4 3" xfId="19682" xr:uid="{A55C018B-DF46-450C-85BF-73C61B8E7FB9}"/>
    <cellStyle name="Vejica 3 5 5 5" xfId="13263" xr:uid="{0CE45401-5233-4339-A296-553A7A51E866}"/>
    <cellStyle name="Vejica 3 5 6" xfId="8153" xr:uid="{00000000-0005-0000-0000-000002200000}"/>
    <cellStyle name="Vejica 3 5 6 2" xfId="8154" xr:uid="{00000000-0005-0000-0000-000003200000}"/>
    <cellStyle name="Vejica 3 5 6 2 2" xfId="14601" xr:uid="{9536869D-BE7B-4863-B4A9-4E04870CCC58}"/>
    <cellStyle name="Vejica 3 5 6 2 2 2" xfId="23067" xr:uid="{7781EE23-8BF6-4F81-98FF-76BFB95DA384}"/>
    <cellStyle name="Vejica 3 5 6 2 3" xfId="22287" xr:uid="{44B040DF-9294-4842-BC15-4331DBC405AB}"/>
    <cellStyle name="Vejica 3 5 6 2 4" xfId="22628" xr:uid="{9875BDF4-3999-412A-B3C9-26A9168CBDF4}"/>
    <cellStyle name="Vejica 3 5 6 3" xfId="13972" xr:uid="{4E452408-5B5E-43AE-A240-C4D83AE40ABC}"/>
    <cellStyle name="Vejica 3 5 6 3 2" xfId="24628" xr:uid="{14518502-02EE-456B-B7EE-489053FCC2BB}"/>
    <cellStyle name="Vejica 3 5 6 3 3" xfId="26219" xr:uid="{10DB5BF8-71A4-4D4E-8AA8-8AB212E095CD}"/>
    <cellStyle name="Vejica 3 5 6 4" xfId="13265" xr:uid="{B26C53D6-9CAC-4CEF-8077-8BCB4C5DA6D6}"/>
    <cellStyle name="Vejica 3 5 7" xfId="8155" xr:uid="{00000000-0005-0000-0000-000004200000}"/>
    <cellStyle name="Vejica 3 5 7 2" xfId="14594" xr:uid="{ECFDB641-4BCD-4DBA-A8E4-50AAB0036892}"/>
    <cellStyle name="Vejica 3 5 7 2 2" xfId="17231" xr:uid="{B94C1EA8-BBDD-466F-9604-035B11C36078}"/>
    <cellStyle name="Vejica 3 5 8" xfId="8156" xr:uid="{00000000-0005-0000-0000-000005200000}"/>
    <cellStyle name="Vejica 3 5 8 2" xfId="13965" xr:uid="{0B113F9E-55A8-4746-9D87-18981A98F7EF}"/>
    <cellStyle name="Vejica 3 5 8 2 2" xfId="18313" xr:uid="{9E14958F-D5A8-4E40-9471-00564875A752}"/>
    <cellStyle name="Vejica 3 5 8 3" xfId="26586" xr:uid="{B1FF04F2-0974-40B3-98FD-DDC5312242A0}"/>
    <cellStyle name="Vejica 3 5 8 4" xfId="20324" xr:uid="{AAD5199E-027E-47AE-AC83-E04D963D1424}"/>
    <cellStyle name="Vejica 3 5 9" xfId="15453" xr:uid="{3A707B3E-276E-447E-91BA-FC00978B8D0D}"/>
    <cellStyle name="Vejica 3 5 9 2" xfId="26669" xr:uid="{3266C53D-0360-4FEC-B1E5-6457056279F9}"/>
    <cellStyle name="Vejica 3 5 9 3" xfId="20892" xr:uid="{138834D1-F689-498D-8CE0-6CC482B6C014}"/>
    <cellStyle name="Vejica 3 6" xfId="8157" xr:uid="{00000000-0005-0000-0000-000006200000}"/>
    <cellStyle name="Vejica 3 6 10" xfId="13266" xr:uid="{E2D22DC9-6682-4D13-8126-9247C087B396}"/>
    <cellStyle name="Vejica 3 6 2" xfId="8158" xr:uid="{00000000-0005-0000-0000-000007200000}"/>
    <cellStyle name="Vejica 3 6 2 2" xfId="8159" xr:uid="{00000000-0005-0000-0000-000008200000}"/>
    <cellStyle name="Vejica 3 6 2 2 2" xfId="14603" xr:uid="{8E7CEE2F-25F4-47DB-A978-165F5DC5EF1E}"/>
    <cellStyle name="Vejica 3 6 2 2 2 2" xfId="22229" xr:uid="{0FCAB8CB-205A-4601-B8ED-31BE57BB8B2B}"/>
    <cellStyle name="Vejica 3 6 2 3" xfId="13974" xr:uid="{7735372B-C7DA-4FDB-9CDA-49D112CD399F}"/>
    <cellStyle name="Vejica 3 6 2 3 2" xfId="17195" xr:uid="{84756719-EB1D-4417-9B67-F890FAA67B2A}"/>
    <cellStyle name="Vejica 3 6 2 3 3" xfId="19681" xr:uid="{284DB959-D58C-45A7-B5E0-CD2455A54F7A}"/>
    <cellStyle name="Vejica 3 6 2 4" xfId="15458" xr:uid="{9394B76C-C2F0-405A-8BA9-CD173EC98A66}"/>
    <cellStyle name="Vejica 3 6 2 5" xfId="13267" xr:uid="{CDB0762A-F073-4CAB-9979-10EBBA9839A6}"/>
    <cellStyle name="Vejica 3 6 3" xfId="8160" xr:uid="{00000000-0005-0000-0000-000009200000}"/>
    <cellStyle name="Vejica 3 6 3 2" xfId="8161" xr:uid="{00000000-0005-0000-0000-00000A200000}"/>
    <cellStyle name="Vejica 3 6 3 2 2" xfId="8162" xr:uid="{00000000-0005-0000-0000-00000B200000}"/>
    <cellStyle name="Vejica 3 6 3 2 2 2" xfId="14605" xr:uid="{6455D2F9-9D20-46E4-9AD7-03D59F7280DE}"/>
    <cellStyle name="Vejica 3 6 3 2 2 2 2" xfId="17538" xr:uid="{F073359D-CE06-48D3-8136-D9C52E80C8C7}"/>
    <cellStyle name="Vejica 3 6 3 2 2 3" xfId="26066" xr:uid="{F71C15B0-2A4D-4854-81E0-E159356CDC5F}"/>
    <cellStyle name="Vejica 3 6 3 2 2 4" xfId="20701" xr:uid="{F7D93248-8434-4C8E-B118-FBD20321184F}"/>
    <cellStyle name="Vejica 3 6 3 2 3" xfId="13976" xr:uid="{C6BE3D7B-3CE4-4E9B-9D6C-4A57D0506B59}"/>
    <cellStyle name="Vejica 3 6 3 2 3 2" xfId="18190" xr:uid="{55693750-C829-4B63-BE99-A9677031A4A1}"/>
    <cellStyle name="Vejica 3 6 3 2 3 3" xfId="22315" xr:uid="{C96AAFD6-0F18-4239-869E-DE5C1B3F9AD0}"/>
    <cellStyle name="Vejica 3 6 3 2 4" xfId="13269" xr:uid="{2E260408-89DB-4E97-A49A-F5EE61B089E5}"/>
    <cellStyle name="Vejica 3 6 3 3" xfId="8163" xr:uid="{00000000-0005-0000-0000-00000C200000}"/>
    <cellStyle name="Vejica 3 6 3 3 2" xfId="14604" xr:uid="{C2BA4B95-1D78-48A1-A3FA-E3B543D1813A}"/>
    <cellStyle name="Vejica 3 6 3 3 2 2" xfId="17914" xr:uid="{1458A5CF-8758-430E-926C-9C4D854A0CBA}"/>
    <cellStyle name="Vejica 3 6 3 4" xfId="13975" xr:uid="{4DB5FABE-A430-4D01-9968-AFD6D96659BD}"/>
    <cellStyle name="Vejica 3 6 3 4 2" xfId="17800" xr:uid="{637384FD-42B9-441F-88F6-7DD10EE5C4EF}"/>
    <cellStyle name="Vejica 3 6 3 4 3" xfId="26389" xr:uid="{D8F57057-74B9-4032-ACC6-533FCA1E6A93}"/>
    <cellStyle name="Vejica 3 6 3 5" xfId="15459" xr:uid="{4A081123-4E9E-47EA-AEA9-223112EDFC4C}"/>
    <cellStyle name="Vejica 3 6 3 6" xfId="13268" xr:uid="{08E3F53A-CFB5-4386-9590-A41024CAF734}"/>
    <cellStyle name="Vejica 3 6 4" xfId="8164" xr:uid="{00000000-0005-0000-0000-00000D200000}"/>
    <cellStyle name="Vejica 3 6 4 2" xfId="8165" xr:uid="{00000000-0005-0000-0000-00000E200000}"/>
    <cellStyle name="Vejica 3 6 4 2 2" xfId="14606" xr:uid="{3F4A158E-0BF4-493A-93FA-BE04513F96D8}"/>
    <cellStyle name="Vejica 3 6 4 2 2 2" xfId="19680" xr:uid="{6C6F72CF-4150-4CDB-B7F3-D5684C05F696}"/>
    <cellStyle name="Vejica 3 6 4 3" xfId="13977" xr:uid="{6CECC2E4-9AF7-41AA-AF14-EACCEA8337D2}"/>
    <cellStyle name="Vejica 3 6 4 3 2" xfId="26503" xr:uid="{273F7B55-7C46-4178-AA44-E3F5A7232C8B}"/>
    <cellStyle name="Vejica 3 6 4 3 3" xfId="23795" xr:uid="{00A09F11-F7C7-455B-81B6-B566BF4391F2}"/>
    <cellStyle name="Vejica 3 6 4 4" xfId="15460" xr:uid="{3F2CB9A3-C311-422C-84D9-6D48138825EF}"/>
    <cellStyle name="Vejica 3 6 4 5" xfId="13270" xr:uid="{1E1F59B2-FAD8-4EB5-80C0-C046B967FA9C}"/>
    <cellStyle name="Vejica 3 6 5" xfId="8166" xr:uid="{00000000-0005-0000-0000-00000F200000}"/>
    <cellStyle name="Vejica 3 6 5 2" xfId="8167" xr:uid="{00000000-0005-0000-0000-000010200000}"/>
    <cellStyle name="Vejica 3 6 5 2 2" xfId="8168" xr:uid="{00000000-0005-0000-0000-000011200000}"/>
    <cellStyle name="Vejica 3 6 5 2 2 2" xfId="14608" xr:uid="{11193B54-B4BA-4FB6-8FBB-8E6E3CAFB22A}"/>
    <cellStyle name="Vejica 3 6 5 2 2 2 2" xfId="23556" xr:uid="{565146D6-917A-4FDB-924C-14257ECE59DB}"/>
    <cellStyle name="Vejica 3 6 5 2 2 3" xfId="23676" xr:uid="{AD5FFFCD-7443-4310-89D8-582A8A1E3687}"/>
    <cellStyle name="Vejica 3 6 5 2 2 4" xfId="20280" xr:uid="{9E5B7CCC-A40B-452D-8BF8-D48FCA2D8420}"/>
    <cellStyle name="Vejica 3 6 5 2 3" xfId="13979" xr:uid="{ABAD7BDF-3150-4FDB-BE27-9F9C6E8000F2}"/>
    <cellStyle name="Vejica 3 6 5 2 3 2" xfId="23294" xr:uid="{C62F2A2E-6ABF-4EDD-BB7B-34C64E184436}"/>
    <cellStyle name="Vejica 3 6 5 2 3 3" xfId="22512" xr:uid="{A91DEE6B-691D-4ACC-9FAD-9D68D7006A7A}"/>
    <cellStyle name="Vejica 3 6 5 2 4" xfId="13272" xr:uid="{91634806-CE44-4640-B41B-3362A3B6B8B9}"/>
    <cellStyle name="Vejica 3 6 5 3" xfId="8169" xr:uid="{00000000-0005-0000-0000-000012200000}"/>
    <cellStyle name="Vejica 3 6 5 3 2" xfId="14607" xr:uid="{51BE76A6-5563-4DEA-92C8-23AEFB8992BC}"/>
    <cellStyle name="Vejica 3 6 5 3 2 2" xfId="17915" xr:uid="{B2148C08-9BD9-4F7E-ABD9-7F955001750B}"/>
    <cellStyle name="Vejica 3 6 5 3 3" xfId="18744" xr:uid="{8E4222D8-7537-463B-949D-B294A3224B30}"/>
    <cellStyle name="Vejica 3 6 5 3 4" xfId="18903" xr:uid="{79DEFE4F-4135-4C35-9A92-8B6F94B8E5E5}"/>
    <cellStyle name="Vejica 3 6 5 4" xfId="13978" xr:uid="{98C856C3-6A5B-4337-AAD1-304749CB365F}"/>
    <cellStyle name="Vejica 3 6 5 4 2" xfId="26543" xr:uid="{853B153C-67A7-480A-8CB8-D2B858C43EF2}"/>
    <cellStyle name="Vejica 3 6 5 4 3" xfId="24531" xr:uid="{CE76C2DD-9931-4AE5-9522-2A402F1519E0}"/>
    <cellStyle name="Vejica 3 6 5 5" xfId="13271" xr:uid="{FE7F0C0F-B2B8-4CBC-818D-C5418A3ED2E3}"/>
    <cellStyle name="Vejica 3 6 6" xfId="8170" xr:uid="{00000000-0005-0000-0000-000013200000}"/>
    <cellStyle name="Vejica 3 6 6 2" xfId="8171" xr:uid="{00000000-0005-0000-0000-000014200000}"/>
    <cellStyle name="Vejica 3 6 6 2 2" xfId="14609" xr:uid="{38353FF4-37F7-4D46-926E-C0481D15D7C1}"/>
    <cellStyle name="Vejica 3 6 6 2 2 2" xfId="21314" xr:uid="{9F4EF29F-1537-4C62-90F1-72FE69F36D21}"/>
    <cellStyle name="Vejica 3 6 6 2 3" xfId="26205" xr:uid="{968276F5-A76B-4B99-84FD-6A2474187772}"/>
    <cellStyle name="Vejica 3 6 6 2 4" xfId="20700" xr:uid="{D54EF7C5-E34D-4140-8CE9-6C6EC027C04B}"/>
    <cellStyle name="Vejica 3 6 6 3" xfId="13980" xr:uid="{8829AB5D-7D1C-4248-ADAC-95C161AF3AC3}"/>
    <cellStyle name="Vejica 3 6 6 3 2" xfId="23321" xr:uid="{F7F0425F-A0CB-48E4-A1FA-C501DAAE10D3}"/>
    <cellStyle name="Vejica 3 6 6 3 3" xfId="23320" xr:uid="{0B81D09A-A1DA-443C-BBA3-6D2DBA2EF210}"/>
    <cellStyle name="Vejica 3 6 6 4" xfId="13273" xr:uid="{52E18152-880A-4687-8E79-D455C5688837}"/>
    <cellStyle name="Vejica 3 6 7" xfId="8172" xr:uid="{00000000-0005-0000-0000-000015200000}"/>
    <cellStyle name="Vejica 3 6 7 2" xfId="14602" xr:uid="{0C69171C-9763-44A8-9165-E415F621EE21}"/>
    <cellStyle name="Vejica 3 6 7 2 2" xfId="18312" xr:uid="{10AD8F7E-96D0-4157-AAEE-C6526389D2B9}"/>
    <cellStyle name="Vejica 3 6 8" xfId="8173" xr:uid="{00000000-0005-0000-0000-000016200000}"/>
    <cellStyle name="Vejica 3 6 8 2" xfId="13973" xr:uid="{7106A82E-70AE-4881-BFB0-011BCB41C82D}"/>
    <cellStyle name="Vejica 3 6 8 2 2" xfId="19679" xr:uid="{76ECFF38-6833-4785-BFB9-50AC890EF3FC}"/>
    <cellStyle name="Vejica 3 6 8 3" xfId="24549" xr:uid="{6ECD2B60-7045-4268-81FB-92CDDBDAF6D1}"/>
    <cellStyle name="Vejica 3 6 8 4" xfId="20320" xr:uid="{15363354-EAF6-4CAA-8F19-9A128A9C4C5D}"/>
    <cellStyle name="Vejica 3 6 9" xfId="15457" xr:uid="{38F292B8-276B-4088-8F66-EF8F0828BBFC}"/>
    <cellStyle name="Vejica 3 6 9 2" xfId="26670" xr:uid="{5DBE5B08-436B-40B8-A842-4F8C30A2AFC9}"/>
    <cellStyle name="Vejica 3 6 9 3" xfId="22228" xr:uid="{2F33176F-DD71-43C5-9310-F5916C907D85}"/>
    <cellStyle name="Vejica 3 7" xfId="8174" xr:uid="{00000000-0005-0000-0000-000017200000}"/>
    <cellStyle name="Vejica 3 7 10" xfId="13274" xr:uid="{B4EFADC6-F896-4255-B9AE-86E9CF17F077}"/>
    <cellStyle name="Vejica 3 7 2" xfId="8175" xr:uid="{00000000-0005-0000-0000-000018200000}"/>
    <cellStyle name="Vejica 3 7 2 2" xfId="8176" xr:uid="{00000000-0005-0000-0000-000019200000}"/>
    <cellStyle name="Vejica 3 7 2 2 2" xfId="14611" xr:uid="{F4BBAB77-BAE7-4012-BDD8-9C78AD95A9E2}"/>
    <cellStyle name="Vejica 3 7 2 2 2 2" xfId="24530" xr:uid="{04471586-E10A-4AC4-8618-403242A0A618}"/>
    <cellStyle name="Vejica 3 7 2 3" xfId="13982" xr:uid="{403BAB4E-D7E8-4208-B5E9-063E07207DF1}"/>
    <cellStyle name="Vejica 3 7 2 3 2" xfId="19223" xr:uid="{DC1B543C-60FC-476E-986D-4DCEB26E4E19}"/>
    <cellStyle name="Vejica 3 7 2 3 3" xfId="22231" xr:uid="{4249A525-6921-4DB2-9F79-1A66BF0F5E96}"/>
    <cellStyle name="Vejica 3 7 2 4" xfId="15462" xr:uid="{EBD0F6E5-50F1-4B24-8261-35E649BC0C86}"/>
    <cellStyle name="Vejica 3 7 2 5" xfId="13275" xr:uid="{AF4598D2-DCEF-43B1-A278-DD1584097C37}"/>
    <cellStyle name="Vejica 3 7 3" xfId="8177" xr:uid="{00000000-0005-0000-0000-00001A200000}"/>
    <cellStyle name="Vejica 3 7 3 2" xfId="8178" xr:uid="{00000000-0005-0000-0000-00001B200000}"/>
    <cellStyle name="Vejica 3 7 3 2 2" xfId="8179" xr:uid="{00000000-0005-0000-0000-00001C200000}"/>
    <cellStyle name="Vejica 3 7 3 2 2 2" xfId="14613" xr:uid="{1EC84DAB-3C3E-4B19-875A-2227178F0AE6}"/>
    <cellStyle name="Vejica 3 7 3 2 2 2 2" xfId="19678" xr:uid="{E38901AA-B6E2-4D5D-B9C3-70F7D7CFC3EE}"/>
    <cellStyle name="Vejica 3 7 3 2 2 3" xfId="21218" xr:uid="{B284E402-8AAA-4024-97E0-B15735A47C35}"/>
    <cellStyle name="Vejica 3 7 3 2 2 4" xfId="18887" xr:uid="{44EA268C-B9C1-4B42-B5EF-F4F1C78EF102}"/>
    <cellStyle name="Vejica 3 7 3 2 3" xfId="13984" xr:uid="{DB0443C8-4454-42DD-A97F-304156832CFD}"/>
    <cellStyle name="Vejica 3 7 3 2 3 2" xfId="26273" xr:uid="{475D6F28-9900-4F37-AA7E-176E6C1EBD40}"/>
    <cellStyle name="Vejica 3 7 3 2 3 3" xfId="18311" xr:uid="{9291E4A3-CE6B-4AB5-B302-43E27A4DC718}"/>
    <cellStyle name="Vejica 3 7 3 2 4" xfId="13277" xr:uid="{C3D22945-2955-4E14-A36E-CE5B95BDA254}"/>
    <cellStyle name="Vejica 3 7 3 3" xfId="8180" xr:uid="{00000000-0005-0000-0000-00001D200000}"/>
    <cellStyle name="Vejica 3 7 3 3 2" xfId="14612" xr:uid="{5D12749A-D610-4802-854F-6746258AD4C8}"/>
    <cellStyle name="Vejica 3 7 3 3 2 2" xfId="22799" xr:uid="{FA23C72D-5661-4535-80F8-13F06C4C020C}"/>
    <cellStyle name="Vejica 3 7 3 4" xfId="13983" xr:uid="{CD86D322-49FF-4910-8A63-B99448F5C32A}"/>
    <cellStyle name="Vejica 3 7 3 4 2" xfId="20223" xr:uid="{256116F9-176A-4FBE-AD25-B4A610638EA6}"/>
    <cellStyle name="Vejica 3 7 3 4 3" xfId="22113" xr:uid="{CBFBA18C-016E-4560-9B06-91A0BBD8FD1D}"/>
    <cellStyle name="Vejica 3 7 3 5" xfId="15463" xr:uid="{FC97E653-561F-4C9B-AD3A-7F788891C630}"/>
    <cellStyle name="Vejica 3 7 3 6" xfId="13276" xr:uid="{9FC0D776-5579-4B6C-AB62-BB010D8B9501}"/>
    <cellStyle name="Vejica 3 7 4" xfId="8181" xr:uid="{00000000-0005-0000-0000-00001E200000}"/>
    <cellStyle name="Vejica 3 7 4 2" xfId="8182" xr:uid="{00000000-0005-0000-0000-00001F200000}"/>
    <cellStyle name="Vejica 3 7 4 2 2" xfId="14614" xr:uid="{7736FFCE-1B2A-47E1-B923-8916862391D9}"/>
    <cellStyle name="Vejica 3 7 4 2 2 2" xfId="24376" xr:uid="{815C4988-B2E9-434C-9870-5386FD92E1A1}"/>
    <cellStyle name="Vejica 3 7 4 3" xfId="13985" xr:uid="{19748DEB-9906-4716-96A3-996EFDCEFBD8}"/>
    <cellStyle name="Vejica 3 7 4 3 2" xfId="16917" xr:uid="{E609661A-20F5-4A7F-833D-5E6684D0715D}"/>
    <cellStyle name="Vejica 3 7 4 3 3" xfId="23040" xr:uid="{C3E39AAE-9640-4DCB-8842-613E336CE752}"/>
    <cellStyle name="Vejica 3 7 4 4" xfId="15464" xr:uid="{064B86EA-6E29-4A81-9C25-F4D314B3973C}"/>
    <cellStyle name="Vejica 3 7 4 5" xfId="13278" xr:uid="{090DCEB5-D593-43D9-A797-73675E959430}"/>
    <cellStyle name="Vejica 3 7 5" xfId="8183" xr:uid="{00000000-0005-0000-0000-000020200000}"/>
    <cellStyle name="Vejica 3 7 5 2" xfId="8184" xr:uid="{00000000-0005-0000-0000-000021200000}"/>
    <cellStyle name="Vejica 3 7 5 2 2" xfId="8185" xr:uid="{00000000-0005-0000-0000-000022200000}"/>
    <cellStyle name="Vejica 3 7 5 2 2 2" xfId="14616" xr:uid="{CD75BBD2-1A1D-4319-877F-B5E97733447A}"/>
    <cellStyle name="Vejica 3 7 5 2 2 2 2" xfId="19677" xr:uid="{572F9FA4-1772-4D15-A70D-48C206077929}"/>
    <cellStyle name="Vejica 3 7 5 2 2 3" xfId="20431" xr:uid="{DE448CCA-6335-4ED5-BBB3-82FD49528DA9}"/>
    <cellStyle name="Vejica 3 7 5 2 2 4" xfId="22942" xr:uid="{74A778E5-3327-4217-8F3C-221285DFBFE1}"/>
    <cellStyle name="Vejica 3 7 5 2 3" xfId="13987" xr:uid="{CD77FFEA-AD9D-41D8-AF6B-522298676CC0}"/>
    <cellStyle name="Vejica 3 7 5 2 3 2" xfId="21975" xr:uid="{5B73903A-6323-419B-B169-85D3D137F8B4}"/>
    <cellStyle name="Vejica 3 7 5 2 3 3" xfId="24405" xr:uid="{4311EB68-2A66-4D60-92C6-170570C7691B}"/>
    <cellStyle name="Vejica 3 7 5 2 4" xfId="13280" xr:uid="{652E0370-E417-42CF-ABE9-D329F38D9400}"/>
    <cellStyle name="Vejica 3 7 5 3" xfId="8186" xr:uid="{00000000-0005-0000-0000-000023200000}"/>
    <cellStyle name="Vejica 3 7 5 3 2" xfId="14615" xr:uid="{2DD26D94-4F8E-493F-A83D-4024F8C2CD55}"/>
    <cellStyle name="Vejica 3 7 5 3 2 2" xfId="19676" xr:uid="{2010992E-09F4-4F60-A583-468C6DAD7691}"/>
    <cellStyle name="Vejica 3 7 5 3 3" xfId="17117" xr:uid="{24723BEE-82BF-4518-ABCB-69052EAD5048}"/>
    <cellStyle name="Vejica 3 7 5 3 4" xfId="20315" xr:uid="{ACA41EC8-3643-4745-BFA9-493E3581319E}"/>
    <cellStyle name="Vejica 3 7 5 4" xfId="13986" xr:uid="{4DB768C8-7E9F-4842-A457-5E71DBEA2FD5}"/>
    <cellStyle name="Vejica 3 7 5 4 2" xfId="26542" xr:uid="{207F66E3-EE0C-48CC-AC88-4B5C69F6307F}"/>
    <cellStyle name="Vejica 3 7 5 4 3" xfId="17913" xr:uid="{0A0CB6FE-4C02-4E3F-A4F6-0D66EE5B70F5}"/>
    <cellStyle name="Vejica 3 7 5 5" xfId="13279" xr:uid="{D10318E2-FB61-42C7-83B2-F7CE3EAA0818}"/>
    <cellStyle name="Vejica 3 7 6" xfId="8187" xr:uid="{00000000-0005-0000-0000-000024200000}"/>
    <cellStyle name="Vejica 3 7 6 2" xfId="8188" xr:uid="{00000000-0005-0000-0000-000025200000}"/>
    <cellStyle name="Vejica 3 7 6 2 2" xfId="14617" xr:uid="{31DE27AC-1BC7-4952-9DA8-F27F107FEFEF}"/>
    <cellStyle name="Vejica 3 7 6 2 2 2" xfId="17536" xr:uid="{B8DAF245-A733-46E3-9978-A6EE4B368DDF}"/>
    <cellStyle name="Vejica 3 7 6 2 3" xfId="22841" xr:uid="{A9881311-264F-4BA0-AE99-CDD5B8AC06FD}"/>
    <cellStyle name="Vejica 3 7 6 2 4" xfId="20301" xr:uid="{5561D77C-8CBD-44C6-BBC3-9356058903D0}"/>
    <cellStyle name="Vejica 3 7 6 3" xfId="13988" xr:uid="{6ECB8F03-5024-43BF-B4E4-77CA4C04A0C0}"/>
    <cellStyle name="Vejica 3 7 6 3 2" xfId="22254" xr:uid="{C3C1E97E-A5A3-490D-ACC3-DE7A91342281}"/>
    <cellStyle name="Vejica 3 7 6 3 3" xfId="21444" xr:uid="{378B82E0-643D-429A-9DAB-2114A195FDAD}"/>
    <cellStyle name="Vejica 3 7 6 4" xfId="13281" xr:uid="{A28E89A7-50EE-4BCD-9087-B69604AEF4A6}"/>
    <cellStyle name="Vejica 3 7 7" xfId="8189" xr:uid="{00000000-0005-0000-0000-000026200000}"/>
    <cellStyle name="Vejica 3 7 7 2" xfId="14610" xr:uid="{FB70AEC1-D622-4D39-B6E7-4213F30520A9}"/>
    <cellStyle name="Vejica 3 7 7 2 2" xfId="17911" xr:uid="{C2672AFA-8CC7-4CAC-9EFA-143B5A1215D4}"/>
    <cellStyle name="Vejica 3 7 8" xfId="8190" xr:uid="{00000000-0005-0000-0000-000027200000}"/>
    <cellStyle name="Vejica 3 7 8 2" xfId="13981" xr:uid="{4E77DC3D-2BC2-418A-9374-2754464626AF}"/>
    <cellStyle name="Vejica 3 7 8 2 2" xfId="23351" xr:uid="{E633B811-6139-4607-9D42-436BD008D427}"/>
    <cellStyle name="Vejica 3 7 8 3" xfId="18773" xr:uid="{704A4976-2368-45D0-8C94-5487D842EA47}"/>
    <cellStyle name="Vejica 3 7 8 4" xfId="19026" xr:uid="{933214C7-BD65-4F65-BBAD-A26D4FAD5BD6}"/>
    <cellStyle name="Vejica 3 7 9" xfId="15461" xr:uid="{885FB653-C002-45A6-A174-AF0159D5D65C}"/>
    <cellStyle name="Vejica 3 7 9 2" xfId="26671" xr:uid="{C652C13D-8FDC-49DF-881C-C89858B6D404}"/>
    <cellStyle name="Vejica 3 7 9 3" xfId="21601" xr:uid="{DF4779F0-6D79-4803-BD29-3ACDCE13FE0B}"/>
    <cellStyle name="Vejica 3 8" xfId="8191" xr:uid="{00000000-0005-0000-0000-000028200000}"/>
    <cellStyle name="Vejica 3 8 10" xfId="13282" xr:uid="{781D9BF3-BAE5-4C95-AD06-A0688CADE588}"/>
    <cellStyle name="Vejica 3 8 2" xfId="8192" xr:uid="{00000000-0005-0000-0000-000029200000}"/>
    <cellStyle name="Vejica 3 8 2 2" xfId="8193" xr:uid="{00000000-0005-0000-0000-00002A200000}"/>
    <cellStyle name="Vejica 3 8 2 2 2" xfId="14619" xr:uid="{61AF328E-7350-4C76-9E9A-4063EA973009}"/>
    <cellStyle name="Vejica 3 8 2 2 2 2" xfId="24269" xr:uid="{4C6AB97B-76BE-47AC-AA58-F1273C1B3EB2}"/>
    <cellStyle name="Vejica 3 8 2 3" xfId="13990" xr:uid="{4ECE5035-3D4D-4508-9677-900CCD9BEF13}"/>
    <cellStyle name="Vejica 3 8 2 3 2" xfId="22268" xr:uid="{DD80501C-3F12-4C42-8119-FE386105C3C7}"/>
    <cellStyle name="Vejica 3 8 2 3 3" xfId="18309" xr:uid="{2D68E150-453D-42C7-A562-2A68C5779873}"/>
    <cellStyle name="Vejica 3 8 2 4" xfId="15466" xr:uid="{A8E3F7FD-6309-4367-BF13-1E47E0379CE9}"/>
    <cellStyle name="Vejica 3 8 2 5" xfId="13283" xr:uid="{AE4AC6C0-AB48-44F9-BE4B-6EFB1F195706}"/>
    <cellStyle name="Vejica 3 8 3" xfId="8194" xr:uid="{00000000-0005-0000-0000-00002B200000}"/>
    <cellStyle name="Vejica 3 8 3 2" xfId="8195" xr:uid="{00000000-0005-0000-0000-00002C200000}"/>
    <cellStyle name="Vejica 3 8 3 2 2" xfId="8196" xr:uid="{00000000-0005-0000-0000-00002D200000}"/>
    <cellStyle name="Vejica 3 8 3 2 2 2" xfId="14621" xr:uid="{8DBA39D7-1F1F-464F-9C33-696982F2EFFA}"/>
    <cellStyle name="Vejica 3 8 3 2 2 2 2" xfId="23083" xr:uid="{5FFC2841-44E4-4673-84F3-92011F482BFF}"/>
    <cellStyle name="Vejica 3 8 3 2 2 3" xfId="21905" xr:uid="{0838F214-4F24-4C2C-B332-0B2BF57080F9}"/>
    <cellStyle name="Vejica 3 8 3 2 2 4" xfId="22965" xr:uid="{9AACCF0F-5A85-4EFA-A7DB-315975576987}"/>
    <cellStyle name="Vejica 3 8 3 2 3" xfId="13992" xr:uid="{A6461108-BD08-4C3D-8142-A93F1F5E5142}"/>
    <cellStyle name="Vejica 3 8 3 2 3 2" xfId="22553" xr:uid="{8550A8CD-4F2D-4644-B622-E4C2EBE7DEB9}"/>
    <cellStyle name="Vejica 3 8 3 2 3 3" xfId="23864" xr:uid="{1A3E5DBB-F4B1-4C21-AD22-48020E9514CB}"/>
    <cellStyle name="Vejica 3 8 3 2 4" xfId="13285" xr:uid="{721EFAC0-0192-4798-862A-1A7A22C281EC}"/>
    <cellStyle name="Vejica 3 8 3 3" xfId="8197" xr:uid="{00000000-0005-0000-0000-00002E200000}"/>
    <cellStyle name="Vejica 3 8 3 3 2" xfId="14620" xr:uid="{D1C625B2-9450-4A8B-B400-941FE71FBE1C}"/>
    <cellStyle name="Vejica 3 8 3 3 2 2" xfId="23099" xr:uid="{C10663DF-3A0E-44EA-AF37-7D3F7968DA22}"/>
    <cellStyle name="Vejica 3 8 3 4" xfId="13991" xr:uid="{1194A2A4-EE21-4A28-9954-B13B6E1A9118}"/>
    <cellStyle name="Vejica 3 8 3 4 2" xfId="23068" xr:uid="{CDF8B915-4E23-4BE3-9DE5-CAEB8ED29141}"/>
    <cellStyle name="Vejica 3 8 3 4 3" xfId="17537" xr:uid="{AE9CDD12-31B6-443C-BE0F-0617C01202B8}"/>
    <cellStyle name="Vejica 3 8 3 5" xfId="15467" xr:uid="{041AE602-924F-4CD3-8E4C-E1B72D8EB7ED}"/>
    <cellStyle name="Vejica 3 8 3 6" xfId="13284" xr:uid="{C5761020-A911-4FDF-8F8C-58EB92677C86}"/>
    <cellStyle name="Vejica 3 8 4" xfId="8198" xr:uid="{00000000-0005-0000-0000-00002F200000}"/>
    <cellStyle name="Vejica 3 8 4 2" xfId="8199" xr:uid="{00000000-0005-0000-0000-000030200000}"/>
    <cellStyle name="Vejica 3 8 4 2 2" xfId="14622" xr:uid="{582859B9-D301-49B2-95F9-CD99D80998CF}"/>
    <cellStyle name="Vejica 3 8 4 2 2 2" xfId="23336" xr:uid="{CDD7E3F7-B6E6-4F28-89BD-2F21E6E01A3D}"/>
    <cellStyle name="Vejica 3 8 4 3" xfId="13993" xr:uid="{5B91B2FA-5287-4241-98C6-D5BC86580107}"/>
    <cellStyle name="Vejica 3 8 4 3 2" xfId="19467" xr:uid="{77376005-F905-4D42-9EA9-60A2D964A0FB}"/>
    <cellStyle name="Vejica 3 8 4 3 3" xfId="23875" xr:uid="{4CD9F89C-2043-4729-8CD1-F2EA2AA83CBE}"/>
    <cellStyle name="Vejica 3 8 4 4" xfId="15468" xr:uid="{FC48AF84-50C4-4050-9EE4-759759B5C247}"/>
    <cellStyle name="Vejica 3 8 4 5" xfId="13286" xr:uid="{7754FE55-D124-4596-A67F-6344A96FFDE1}"/>
    <cellStyle name="Vejica 3 8 5" xfId="8200" xr:uid="{00000000-0005-0000-0000-000031200000}"/>
    <cellStyle name="Vejica 3 8 5 2" xfId="8201" xr:uid="{00000000-0005-0000-0000-000032200000}"/>
    <cellStyle name="Vejica 3 8 5 2 2" xfId="8202" xr:uid="{00000000-0005-0000-0000-000033200000}"/>
    <cellStyle name="Vejica 3 8 5 2 2 2" xfId="14624" xr:uid="{C7A7BACD-BD3F-494D-A7CD-794A7153908B}"/>
    <cellStyle name="Vejica 3 8 5 2 2 2 2" xfId="19675" xr:uid="{028640FC-3B3C-4620-A888-F89F129A5D4C}"/>
    <cellStyle name="Vejica 3 8 5 2 2 3" xfId="18741" xr:uid="{A38DA4E6-12CD-45CE-9141-6498B8696A1F}"/>
    <cellStyle name="Vejica 3 8 5 2 2 4" xfId="18866" xr:uid="{E31F76FF-0B2A-4178-9F72-A5321DB01238}"/>
    <cellStyle name="Vejica 3 8 5 2 3" xfId="13995" xr:uid="{DE613BEE-E8E6-4869-82CF-05047EC89C1F}"/>
    <cellStyle name="Vejica 3 8 5 2 3 2" xfId="21748" xr:uid="{74D813DE-5EF4-465B-90B3-3149466D2393}"/>
    <cellStyle name="Vejica 3 8 5 2 3 3" xfId="18310" xr:uid="{84C327D0-E207-4385-B427-55C8586632E2}"/>
    <cellStyle name="Vejica 3 8 5 2 4" xfId="13288" xr:uid="{17D92FA8-E286-444D-8F41-D9C938C7AE7F}"/>
    <cellStyle name="Vejica 3 8 5 3" xfId="8203" xr:uid="{00000000-0005-0000-0000-000034200000}"/>
    <cellStyle name="Vejica 3 8 5 3 2" xfId="14623" xr:uid="{E212A02A-D216-4F91-BD1D-7EC46414E276}"/>
    <cellStyle name="Vejica 3 8 5 3 2 2" xfId="26253" xr:uid="{9A6BA76C-8293-40EA-B277-A24330E94A7F}"/>
    <cellStyle name="Vejica 3 8 5 3 3" xfId="20845" xr:uid="{76D9DDCA-BF03-40F6-B104-C22E86F0C430}"/>
    <cellStyle name="Vejica 3 8 5 3 4" xfId="22983" xr:uid="{365595CE-8C95-4F47-A97E-507CFCAB567E}"/>
    <cellStyle name="Vejica 3 8 5 4" xfId="13994" xr:uid="{00370F22-B564-4A00-851A-7F8A385D1F2A}"/>
    <cellStyle name="Vejica 3 8 5 4 2" xfId="21752" xr:uid="{110C851A-5D01-466A-9A3C-76B0515C9754}"/>
    <cellStyle name="Vejica 3 8 5 4 3" xfId="17912" xr:uid="{B9FCF5E7-4B1B-40FE-8CFC-0EC345719FA0}"/>
    <cellStyle name="Vejica 3 8 5 5" xfId="13287" xr:uid="{517F972C-3BFA-4C2A-BEC2-4DFE6B36ED42}"/>
    <cellStyle name="Vejica 3 8 6" xfId="8204" xr:uid="{00000000-0005-0000-0000-000035200000}"/>
    <cellStyle name="Vejica 3 8 6 2" xfId="8205" xr:uid="{00000000-0005-0000-0000-000036200000}"/>
    <cellStyle name="Vejica 3 8 6 2 2" xfId="14625" xr:uid="{72DFC8B1-A516-4B45-B5AD-B9FCD663B00C}"/>
    <cellStyle name="Vejica 3 8 6 2 2 2" xfId="17535" xr:uid="{CA675673-3A4C-44CB-86F6-C416BF349AAD}"/>
    <cellStyle name="Vejica 3 8 6 2 3" xfId="20160" xr:uid="{DCB18971-994B-4561-BE68-A1166E5966A2}"/>
    <cellStyle name="Vejica 3 8 6 2 4" xfId="20699" xr:uid="{BC0A3AF7-275F-42D7-8126-E90C454FD9E2}"/>
    <cellStyle name="Vejica 3 8 6 3" xfId="13996" xr:uid="{9B4C1B34-8637-452A-B2A0-15A8CCA0C689}"/>
    <cellStyle name="Vejica 3 8 6 3 2" xfId="17416" xr:uid="{940A8EBA-CA08-426C-AAB8-C18F85B302C8}"/>
    <cellStyle name="Vejica 3 8 6 3 3" xfId="23938" xr:uid="{25AC7217-667E-414A-AB79-6F98D226FAA5}"/>
    <cellStyle name="Vejica 3 8 6 4" xfId="13289" xr:uid="{EB41DBCC-BA2E-4387-89CE-EB7BFBFB6520}"/>
    <cellStyle name="Vejica 3 8 7" xfId="8206" xr:uid="{00000000-0005-0000-0000-000037200000}"/>
    <cellStyle name="Vejica 3 8 7 2" xfId="14618" xr:uid="{AD0C6DF8-9CDB-474D-9038-00DD5CD467FF}"/>
    <cellStyle name="Vejica 3 8 7 2 2" xfId="17910" xr:uid="{E4F73A86-8A2A-4404-A2D2-4B3E7D2049F7}"/>
    <cellStyle name="Vejica 3 8 8" xfId="8207" xr:uid="{00000000-0005-0000-0000-000038200000}"/>
    <cellStyle name="Vejica 3 8 8 2" xfId="13989" xr:uid="{35A12FE8-C74A-4764-8F25-646B9F970B80}"/>
    <cellStyle name="Vejica 3 8 8 2 2" xfId="19147" xr:uid="{C479D0E3-071A-4518-B9D4-94D3B99045D9}"/>
    <cellStyle name="Vejica 3 8 8 3" xfId="22552" xr:uid="{9F4B9C2B-F4CD-4589-B32B-A441E0F4E8FA}"/>
    <cellStyle name="Vejica 3 8 8 4" xfId="22647" xr:uid="{D942AC79-43AD-42B3-B0E6-5A3AE7F3BBBE}"/>
    <cellStyle name="Vejica 3 8 9" xfId="15465" xr:uid="{39F026E1-8B19-4CB6-8B74-C1458CEB05C8}"/>
    <cellStyle name="Vejica 3 8 9 2" xfId="26672" xr:uid="{C39CDEC7-7AA5-434C-9704-138F11F3352F}"/>
    <cellStyle name="Vejica 3 8 9 3" xfId="25971" xr:uid="{A9912451-E98F-4E9B-B5C3-C4D14FE7534E}"/>
    <cellStyle name="Vejica 3 9" xfId="8208" xr:uid="{00000000-0005-0000-0000-000039200000}"/>
    <cellStyle name="Vejica 3 9 10" xfId="8209" xr:uid="{00000000-0005-0000-0000-00003A200000}"/>
    <cellStyle name="Vejica 3 9 10 2" xfId="13997" xr:uid="{AEA54D99-F81B-4682-8331-212820A8D1E7}"/>
    <cellStyle name="Vejica 3 9 10 2 2" xfId="25051" xr:uid="{93640C1F-F720-4083-BB75-C7187B667DAD}"/>
    <cellStyle name="Vejica 3 9 10 3" xfId="22696" xr:uid="{93EE5863-ED41-45D4-909E-7E8D71BE2375}"/>
    <cellStyle name="Vejica 3 9 10 4" xfId="20322" xr:uid="{4DEB5F3C-D0BA-44B9-849A-98BEA3307BF9}"/>
    <cellStyle name="Vejica 3 9 11" xfId="15469" xr:uid="{3A9AF6DA-16E2-426F-9F7A-40349CCAB7AA}"/>
    <cellStyle name="Vejica 3 9 11 2" xfId="26673" xr:uid="{5A1885B6-7F64-46D3-876D-CD5686A49855}"/>
    <cellStyle name="Vejica 3 9 11 3" xfId="22443" xr:uid="{4AE8086B-B91F-4F04-A2E3-AFCDEED634A0}"/>
    <cellStyle name="Vejica 3 9 12" xfId="13290" xr:uid="{4C5CC5A7-7944-4464-B8E7-1C2CEC0FDDE1}"/>
    <cellStyle name="Vejica 3 9 2" xfId="8210" xr:uid="{00000000-0005-0000-0000-00003B200000}"/>
    <cellStyle name="Vejica 3 9 2 10" xfId="15470" xr:uid="{F01359B7-BD85-462B-8834-53A10C710ED7}"/>
    <cellStyle name="Vejica 3 9 2 10 2" xfId="26674" xr:uid="{42949231-80B0-48E0-8865-3F6971BE0E87}"/>
    <cellStyle name="Vejica 3 9 2 10 3" xfId="17544" xr:uid="{345EFBF7-F0BC-43F7-9264-3D964E3EC51C}"/>
    <cellStyle name="Vejica 3 9 2 11" xfId="13291" xr:uid="{FD1AD88D-7075-406F-8840-A7963BC6C6BD}"/>
    <cellStyle name="Vejica 3 9 2 2" xfId="8211" xr:uid="{00000000-0005-0000-0000-00003C200000}"/>
    <cellStyle name="Vejica 3 9 2 2 10" xfId="13292" xr:uid="{9ED8DC88-907E-47F9-AED9-09000D9FF8ED}"/>
    <cellStyle name="Vejica 3 9 2 2 10 2" xfId="19674" xr:uid="{786EF4AD-4A08-46DF-ABC4-95B2F2AD4E41}"/>
    <cellStyle name="Vejica 3 9 2 2 11" xfId="17100" xr:uid="{70E1AD92-E221-4532-8ECC-ABBC4BEE93A6}"/>
    <cellStyle name="Vejica 3 9 2 2 2" xfId="8212" xr:uid="{00000000-0005-0000-0000-00003D200000}"/>
    <cellStyle name="Vejica 3 9 2 2 2 2" xfId="8213" xr:uid="{00000000-0005-0000-0000-00003E200000}"/>
    <cellStyle name="Vejica 3 9 2 2 2 2 2" xfId="14629" xr:uid="{A4EB8163-E84B-44C9-821D-7A2AC9C7284D}"/>
    <cellStyle name="Vejica 3 9 2 2 2 2 2 2" xfId="21625" xr:uid="{B05843F4-5F03-4F6F-873F-0EBC829AC6B7}"/>
    <cellStyle name="Vejica 3 9 2 2 2 3" xfId="14000" xr:uid="{BF5AE3FF-47F4-46D3-A971-D57C802BD15D}"/>
    <cellStyle name="Vejica 3 9 2 2 2 3 2" xfId="17780" xr:uid="{4D857585-F429-4C18-9BFE-F10999EB3E95}"/>
    <cellStyle name="Vejica 3 9 2 2 2 3 3" xfId="17923" xr:uid="{045D27D6-195F-4E8D-AB04-9A58B1069A8E}"/>
    <cellStyle name="Vejica 3 9 2 2 2 4" xfId="15472" xr:uid="{43B1C986-0295-44B7-BC55-C09EA09230ED}"/>
    <cellStyle name="Vejica 3 9 2 2 2 5" xfId="13293" xr:uid="{9EA1E5AE-4866-4F23-8318-B832DF1A135C}"/>
    <cellStyle name="Vejica 3 9 2 2 3" xfId="8214" xr:uid="{00000000-0005-0000-0000-00003F200000}"/>
    <cellStyle name="Vejica 3 9 2 2 3 2" xfId="8215" xr:uid="{00000000-0005-0000-0000-000040200000}"/>
    <cellStyle name="Vejica 3 9 2 2 3 2 2" xfId="8216" xr:uid="{00000000-0005-0000-0000-000041200000}"/>
    <cellStyle name="Vejica 3 9 2 2 3 2 2 2" xfId="14631" xr:uid="{8F0CCBF7-293C-4681-BD99-D8CC0890927A}"/>
    <cellStyle name="Vejica 3 9 2 2 3 2 2 2 2" xfId="22171" xr:uid="{B9328854-AE57-4F9D-9DC0-61B39763AC58}"/>
    <cellStyle name="Vejica 3 9 2 2 3 2 2 3" xfId="19181" xr:uid="{17F9E93C-1EC0-408D-A9A9-196CB1E317CF}"/>
    <cellStyle name="Vejica 3 9 2 2 3 2 2 4" xfId="18885" xr:uid="{EF9947AE-4969-4C7C-9DC5-722B752B3A81}"/>
    <cellStyle name="Vejica 3 9 2 2 3 2 3" xfId="14002" xr:uid="{0BEB1B58-82B0-4DA8-B709-9492C827C9F0}"/>
    <cellStyle name="Vejica 3 9 2 2 3 2 3 2" xfId="18811" xr:uid="{968C8DCA-7348-4C5D-9633-B3B8AC61A32D}"/>
    <cellStyle name="Vejica 3 9 2 2 3 2 3 3" xfId="21578" xr:uid="{FE670200-3E53-4C3E-AE50-6384F36FDC1C}"/>
    <cellStyle name="Vejica 3 9 2 2 3 2 4" xfId="13295" xr:uid="{9C1B5218-2D71-47C4-8855-E4D71223CF40}"/>
    <cellStyle name="Vejica 3 9 2 2 3 3" xfId="8217" xr:uid="{00000000-0005-0000-0000-000042200000}"/>
    <cellStyle name="Vejica 3 9 2 2 3 3 2" xfId="14630" xr:uid="{B930FE2F-8D41-4C72-94D5-D510128B8021}"/>
    <cellStyle name="Vejica 3 9 2 2 3 3 2 2" xfId="26422" xr:uid="{9079709C-D9FF-41D9-8072-22283C9D1145}"/>
    <cellStyle name="Vejica 3 9 2 2 3 4" xfId="14001" xr:uid="{DDE9F797-D790-432F-A8C9-45813CBD2A02}"/>
    <cellStyle name="Vejica 3 9 2 2 3 4 2" xfId="19456" xr:uid="{62BF6157-A436-45E3-AF3A-A82BEB523645}"/>
    <cellStyle name="Vejica 3 9 2 2 3 4 3" xfId="19673" xr:uid="{AAA19B2E-5339-4D89-B3C4-2680B24B4F43}"/>
    <cellStyle name="Vejica 3 9 2 2 3 5" xfId="15473" xr:uid="{4EB72A71-B15C-4149-BFF9-420948997194}"/>
    <cellStyle name="Vejica 3 9 2 2 3 6" xfId="13294" xr:uid="{19A47F39-3F25-40AB-A5F8-09A343E4ADFC}"/>
    <cellStyle name="Vejica 3 9 2 2 4" xfId="8218" xr:uid="{00000000-0005-0000-0000-000043200000}"/>
    <cellStyle name="Vejica 3 9 2 2 4 2" xfId="8219" xr:uid="{00000000-0005-0000-0000-000044200000}"/>
    <cellStyle name="Vejica 3 9 2 2 4 2 2" xfId="8220" xr:uid="{00000000-0005-0000-0000-000045200000}"/>
    <cellStyle name="Vejica 3 9 2 2 4 2 2 2" xfId="14633" xr:uid="{B257663A-1C08-40FC-A752-7B9A42F91C4D}"/>
    <cellStyle name="Vejica 3 9 2 2 4 2 2 2 2" xfId="18308" xr:uid="{B28E9AD4-3AF5-442F-A30B-2DA0A3FD3C34}"/>
    <cellStyle name="Vejica 3 9 2 2 4 2 2 3" xfId="22840" xr:uid="{9108B000-AF01-47B6-B1AD-EB181C5B5AE1}"/>
    <cellStyle name="Vejica 3 9 2 2 4 2 2 4" xfId="18886" xr:uid="{0DA670AC-36C3-4645-84A3-EDA43849586B}"/>
    <cellStyle name="Vejica 3 9 2 2 4 2 3" xfId="14004" xr:uid="{C9A360BA-0954-4B28-8CDB-982B6CEE0D2E}"/>
    <cellStyle name="Vejica 3 9 2 2 4 2 3 2" xfId="16949" xr:uid="{550AE8BB-5FC0-4918-BAB3-6242C93BC2B1}"/>
    <cellStyle name="Vejica 3 9 2 2 4 2 3 3" xfId="17230" xr:uid="{8B47FBA8-B564-4FCE-8CB3-9FD4B9418768}"/>
    <cellStyle name="Vejica 3 9 2 2 4 2 4" xfId="13297" xr:uid="{FB31E82D-F128-45A2-941D-B92D4C24366D}"/>
    <cellStyle name="Vejica 3 9 2 2 4 3" xfId="8221" xr:uid="{00000000-0005-0000-0000-000046200000}"/>
    <cellStyle name="Vejica 3 9 2 2 4 3 2" xfId="14632" xr:uid="{8EB3EAAD-0637-4930-BB0F-BFF6C8E8AD6F}"/>
    <cellStyle name="Vejica 3 9 2 2 4 3 2 2" xfId="24268" xr:uid="{625BD0BE-EFCE-4EE7-8F7C-66DC164D20F6}"/>
    <cellStyle name="Vejica 3 9 2 2 4 4" xfId="14003" xr:uid="{67A7F5D9-4FCB-4FBA-B237-6D1C600EB22A}"/>
    <cellStyle name="Vejica 3 9 2 2 4 4 2" xfId="18183" xr:uid="{3052E7CE-A930-4DAB-9C56-FEBC300C51C3}"/>
    <cellStyle name="Vejica 3 9 2 2 4 4 3" xfId="17909" xr:uid="{CE21FE73-10D7-4A3C-8762-FA0B4A76939C}"/>
    <cellStyle name="Vejica 3 9 2 2 4 5" xfId="13296" xr:uid="{3BE1FCCE-FF03-406C-B9FC-6017A89C6675}"/>
    <cellStyle name="Vejica 3 9 2 2 4 6" xfId="20436" xr:uid="{47A18EAB-EF26-4E8A-BEAF-014BFFB6FD5E}"/>
    <cellStyle name="Vejica 3 9 2 2 5" xfId="8222" xr:uid="{00000000-0005-0000-0000-000047200000}"/>
    <cellStyle name="Vejica 3 9 2 2 5 2" xfId="8223" xr:uid="{00000000-0005-0000-0000-000048200000}"/>
    <cellStyle name="Vejica 3 9 2 2 5 2 2" xfId="8224" xr:uid="{00000000-0005-0000-0000-000049200000}"/>
    <cellStyle name="Vejica 3 9 2 2 5 2 2 2" xfId="14635" xr:uid="{F7FBEE89-4907-4A27-B752-9238511479CE}"/>
    <cellStyle name="Vejica 3 9 2 2 5 2 2 2 2" xfId="19671" xr:uid="{FA1DDF92-1B6B-4D78-8F2D-99E36CCB8188}"/>
    <cellStyle name="Vejica 3 9 2 2 5 2 2 3" xfId="21243" xr:uid="{DE7CBC4A-B04D-478A-BFEB-749A6FC0E174}"/>
    <cellStyle name="Vejica 3 9 2 2 5 2 2 4" xfId="22940" xr:uid="{25674869-705D-4766-A769-63ECB580161D}"/>
    <cellStyle name="Vejica 3 9 2 2 5 2 3" xfId="14006" xr:uid="{94CAE7F8-03A9-4FB0-BBEB-2D505060079A}"/>
    <cellStyle name="Vejica 3 9 2 2 5 2 3 2" xfId="19402" xr:uid="{745BF048-06A3-4A22-9CD5-A29FD3727221}"/>
    <cellStyle name="Vejica 3 9 2 2 5 2 3 3" xfId="22781" xr:uid="{F7E0329E-649C-494F-B6F1-7004E05AF203}"/>
    <cellStyle name="Vejica 3 9 2 2 5 2 4" xfId="13299" xr:uid="{2371A0E4-EFD4-43E7-BB18-99D5253D97CE}"/>
    <cellStyle name="Vejica 3 9 2 2 5 3" xfId="8225" xr:uid="{00000000-0005-0000-0000-00004A200000}"/>
    <cellStyle name="Vejica 3 9 2 2 5 3 2" xfId="14634" xr:uid="{629089D1-48B7-46CB-A38C-95D865577BF7}"/>
    <cellStyle name="Vejica 3 9 2 2 5 3 2 2" xfId="24528" xr:uid="{C759B874-051D-46DF-8397-7A20238564E2}"/>
    <cellStyle name="Vejica 3 9 2 2 5 3 3" xfId="21906" xr:uid="{9732330A-CF1E-488B-8347-07A73C7DA87C}"/>
    <cellStyle name="Vejica 3 9 2 2 5 3 4" xfId="22638" xr:uid="{EFCD3321-A41C-4850-88C8-B5E88A00D587}"/>
    <cellStyle name="Vejica 3 9 2 2 5 4" xfId="14005" xr:uid="{ED2EFA94-F660-48F5-8F59-591AE77A6AF3}"/>
    <cellStyle name="Vejica 3 9 2 2 5 4 2" xfId="17360" xr:uid="{1A2FF0FE-EE07-4B8C-813D-D526C0690F54}"/>
    <cellStyle name="Vejica 3 9 2 2 5 4 3" xfId="19672" xr:uid="{1ADC0D3E-975B-4656-ACB0-7FF4B513CDC7}"/>
    <cellStyle name="Vejica 3 9 2 2 5 5" xfId="13298" xr:uid="{F93C2B38-7AB6-44C8-83A5-F54337103E68}"/>
    <cellStyle name="Vejica 3 9 2 2 6" xfId="8226" xr:uid="{00000000-0005-0000-0000-00004B200000}"/>
    <cellStyle name="Vejica 3 9 2 2 6 2" xfId="8227" xr:uid="{00000000-0005-0000-0000-00004C200000}"/>
    <cellStyle name="Vejica 3 9 2 2 6 2 2" xfId="14636" xr:uid="{114A3B45-B161-48C1-9164-3119DD969083}"/>
    <cellStyle name="Vejica 3 9 2 2 6 2 2 2" xfId="20479" xr:uid="{A8A58330-3207-4389-B247-145A7D2D27E4}"/>
    <cellStyle name="Vejica 3 9 2 2 6 2 3" xfId="23702" xr:uid="{124394E4-9C1D-45AF-A796-4DF248B14023}"/>
    <cellStyle name="Vejica 3 9 2 2 6 2 4" xfId="22963" xr:uid="{5962BA1C-ACD5-475D-8299-F78F0DEAD329}"/>
    <cellStyle name="Vejica 3 9 2 2 6 3" xfId="14007" xr:uid="{3AD5BD63-FEE8-4836-940C-222BBA5DBD56}"/>
    <cellStyle name="Vejica 3 9 2 2 6 3 2" xfId="17107" xr:uid="{420A4C21-E0AC-4D12-8B68-FA3DC8BCBD2B}"/>
    <cellStyle name="Vejica 3 9 2 2 6 3 3" xfId="17907" xr:uid="{39550F6A-E408-4EA8-8D0A-E867A20496A9}"/>
    <cellStyle name="Vejica 3 9 2 2 6 4" xfId="13300" xr:uid="{02F4FFDC-B455-4E6C-8BFB-090514C6B8A6}"/>
    <cellStyle name="Vejica 3 9 2 2 7" xfId="8228" xr:uid="{00000000-0005-0000-0000-00004D200000}"/>
    <cellStyle name="Vejica 3 9 2 2 7 2" xfId="14628" xr:uid="{12495BAD-C212-458D-AD23-C65BE4D54CBC}"/>
    <cellStyle name="Vejica 3 9 2 2 7 2 2" xfId="24335" xr:uid="{64E05270-4BAC-4ED3-9499-AA597A79509A}"/>
    <cellStyle name="Vejica 3 9 2 2 8" xfId="8229" xr:uid="{00000000-0005-0000-0000-00004E200000}"/>
    <cellStyle name="Vejica 3 9 2 2 8 2" xfId="13999" xr:uid="{8A27C778-4BFE-40F6-9900-96F58916B2D3}"/>
    <cellStyle name="Vejica 3 9 2 2 8 2 2" xfId="21440" xr:uid="{A431BA17-BC6F-497B-8C74-7103A155C7B3}"/>
    <cellStyle name="Vejica 3 9 2 2 8 3" xfId="19492" xr:uid="{9840DDA1-B794-4F18-A1B0-9AD113CB1401}"/>
    <cellStyle name="Vejica 3 9 2 2 8 4" xfId="20729" xr:uid="{9C5BD073-BD4E-441D-A686-E4AAEA39A83D}"/>
    <cellStyle name="Vejica 3 9 2 2 9" xfId="8230" xr:uid="{00000000-0005-0000-0000-00004F200000}"/>
    <cellStyle name="Vejica 3 9 2 2 9 2" xfId="15471" xr:uid="{992D2A28-ED64-47D0-9024-6D123F3B5681}"/>
    <cellStyle name="Vejica 3 9 2 3" xfId="8231" xr:uid="{00000000-0005-0000-0000-000050200000}"/>
    <cellStyle name="Vejica 3 9 2 3 2" xfId="8232" xr:uid="{00000000-0005-0000-0000-000051200000}"/>
    <cellStyle name="Vejica 3 9 2 3 2 2" xfId="14637" xr:uid="{ACB0422E-1D60-4AB9-B18D-39AE7D090890}"/>
    <cellStyle name="Vejica 3 9 2 3 2 2 2" xfId="17229" xr:uid="{4F90F0DB-306B-4852-9B29-F261612302FF}"/>
    <cellStyle name="Vejica 3 9 2 3 3" xfId="14008" xr:uid="{C733BE0F-04AB-4B79-9EC8-20EF4C61DD6E}"/>
    <cellStyle name="Vejica 3 9 2 3 3 2" xfId="26603" xr:uid="{166B4557-C5AA-4C61-AB9F-BA2A24C3CF8D}"/>
    <cellStyle name="Vejica 3 9 2 3 3 3" xfId="17908" xr:uid="{812A84DD-2DC5-47CD-B180-37452FB12E18}"/>
    <cellStyle name="Vejica 3 9 2 3 4" xfId="15474" xr:uid="{CFC76326-01CC-4628-AE34-0805F22C4153}"/>
    <cellStyle name="Vejica 3 9 2 3 5" xfId="13301" xr:uid="{4F3A2076-31F2-4B21-AE17-0FF76B7BEB0D}"/>
    <cellStyle name="Vejica 3 9 2 4" xfId="8233" xr:uid="{00000000-0005-0000-0000-000052200000}"/>
    <cellStyle name="Vejica 3 9 2 4 2" xfId="8234" xr:uid="{00000000-0005-0000-0000-000053200000}"/>
    <cellStyle name="Vejica 3 9 2 4 2 2" xfId="8235" xr:uid="{00000000-0005-0000-0000-000054200000}"/>
    <cellStyle name="Vejica 3 9 2 4 2 2 2" xfId="14639" xr:uid="{28D1EBCA-E747-49CB-8059-433A6419EBBE}"/>
    <cellStyle name="Vejica 3 9 2 4 2 2 2 2" xfId="23768" xr:uid="{D58EF2C6-BF3A-416D-8B3F-296DC8E59281}"/>
    <cellStyle name="Vejica 3 9 2 4 2 2 3" xfId="22304" xr:uid="{071E196C-E3A9-48B8-BD6D-4C7DB5B75028}"/>
    <cellStyle name="Vejica 3 9 2 4 2 2 4" xfId="22626" xr:uid="{FD8D1A64-16C8-42EE-882C-E0B395929050}"/>
    <cellStyle name="Vejica 3 9 2 4 2 3" xfId="14010" xr:uid="{80AD6300-13DA-4544-96CF-3977108430A5}"/>
    <cellStyle name="Vejica 3 9 2 4 2 3 2" xfId="23060" xr:uid="{E5FCCFF7-5A74-4B75-8419-4D89A60093DD}"/>
    <cellStyle name="Vejica 3 9 2 4 2 3 3" xfId="18307" xr:uid="{F3A74F12-0B82-42C3-BAE1-DC3AD97B2FE4}"/>
    <cellStyle name="Vejica 3 9 2 4 2 4" xfId="13303" xr:uid="{03DF638D-FAA8-4CC4-8085-E47C18D9197F}"/>
    <cellStyle name="Vejica 3 9 2 4 3" xfId="8236" xr:uid="{00000000-0005-0000-0000-000055200000}"/>
    <cellStyle name="Vejica 3 9 2 4 3 2" xfId="14638" xr:uid="{88BD1801-B200-4070-B026-36AFB493FF97}"/>
    <cellStyle name="Vejica 3 9 2 4 3 2 2" xfId="19670" xr:uid="{E8EAA838-0048-4877-9C76-66EBBB44F779}"/>
    <cellStyle name="Vejica 3 9 2 4 4" xfId="14009" xr:uid="{AFCF63A3-0580-467D-B941-A50012AD03EE}"/>
    <cellStyle name="Vejica 3 9 2 4 4 2" xfId="18805" xr:uid="{77333568-9B72-4EAD-B5B7-53A1A3800851}"/>
    <cellStyle name="Vejica 3 9 2 4 4 3" xfId="21992" xr:uid="{5C7E72FF-4A3B-4621-A9F9-369FF524B1C5}"/>
    <cellStyle name="Vejica 3 9 2 4 5" xfId="15475" xr:uid="{3572335D-E6AA-4941-BD6A-B3FA7C6B6AF6}"/>
    <cellStyle name="Vejica 3 9 2 4 6" xfId="13302" xr:uid="{B9C238EA-1422-4744-8702-524FE9215F56}"/>
    <cellStyle name="Vejica 3 9 2 5" xfId="8237" xr:uid="{00000000-0005-0000-0000-000056200000}"/>
    <cellStyle name="Vejica 3 9 2 5 2" xfId="8238" xr:uid="{00000000-0005-0000-0000-000057200000}"/>
    <cellStyle name="Vejica 3 9 2 5 2 2" xfId="8239" xr:uid="{00000000-0005-0000-0000-000058200000}"/>
    <cellStyle name="Vejica 3 9 2 5 2 2 2" xfId="14641" xr:uid="{4B122436-BFEF-42B6-BA09-E2C549305F01}"/>
    <cellStyle name="Vejica 3 9 2 5 2 2 2 2" xfId="17533" xr:uid="{6F1352AD-DC97-4E40-B639-3860F5B24AA7}"/>
    <cellStyle name="Vejica 3 9 2 5 2 2 3" xfId="23708" xr:uid="{DCE5EFCC-5C69-48D4-AC25-DF9DFE72E1C7}"/>
    <cellStyle name="Vejica 3 9 2 5 2 2 4" xfId="19028" xr:uid="{1289BA49-D4E8-48AA-87D2-B1A2F74F8194}"/>
    <cellStyle name="Vejica 3 9 2 5 2 3" xfId="14012" xr:uid="{761A132C-41D5-4D35-9D25-F9DF693AACEA}"/>
    <cellStyle name="Vejica 3 9 2 5 2 3 2" xfId="22087" xr:uid="{242AB7BD-8B6C-4C9F-A551-0C82E45D6DA8}"/>
    <cellStyle name="Vejica 3 9 2 5 2 3 3" xfId="21443" xr:uid="{A8BAAECF-A718-41AE-B714-D322C3B52FEA}"/>
    <cellStyle name="Vejica 3 9 2 5 2 4" xfId="13305" xr:uid="{0A850754-99AA-41D2-A791-6B2B70781F57}"/>
    <cellStyle name="Vejica 3 9 2 5 3" xfId="8240" xr:uid="{00000000-0005-0000-0000-000059200000}"/>
    <cellStyle name="Vejica 3 9 2 5 3 2" xfId="14640" xr:uid="{77AA6C2B-150D-4E67-8E08-5F0C3C4D0FBF}"/>
    <cellStyle name="Vejica 3 9 2 5 3 2 2" xfId="17905" xr:uid="{11CD6455-E054-4C4A-80CF-D852823443B9}"/>
    <cellStyle name="Vejica 3 9 2 5 4" xfId="14011" xr:uid="{F49E56DC-089E-4A5F-A0D5-83853DDA1934}"/>
    <cellStyle name="Vejica 3 9 2 5 4 2" xfId="18160" xr:uid="{107A2515-E2CB-4FD4-B3B9-39B26B789B8E}"/>
    <cellStyle name="Vejica 3 9 2 5 4 3" xfId="19371" xr:uid="{F883364C-07DA-4B57-BFED-A6BB0CD4FAC6}"/>
    <cellStyle name="Vejica 3 9 2 5 5" xfId="15476" xr:uid="{33239041-0D57-42CB-8787-5F2FE937F1E4}"/>
    <cellStyle name="Vejica 3 9 2 5 6" xfId="13304" xr:uid="{E62FCC1A-08F7-43F3-8AC7-B4A750C72EFB}"/>
    <cellStyle name="Vejica 3 9 2 6" xfId="8241" xr:uid="{00000000-0005-0000-0000-00005A200000}"/>
    <cellStyle name="Vejica 3 9 2 6 2" xfId="8242" xr:uid="{00000000-0005-0000-0000-00005B200000}"/>
    <cellStyle name="Vejica 3 9 2 6 2 2" xfId="8243" xr:uid="{00000000-0005-0000-0000-00005C200000}"/>
    <cellStyle name="Vejica 3 9 2 6 2 2 2" xfId="14643" xr:uid="{616CE055-C6A1-42C3-B7AD-AA4442AF05C2}"/>
    <cellStyle name="Vejica 3 9 2 6 2 2 2 2" xfId="22770" xr:uid="{E7B3BF98-54C6-4374-8A2E-052FA77E1AC6}"/>
    <cellStyle name="Vejica 3 9 2 6 2 2 3" xfId="20814" xr:uid="{A989287B-7371-4535-BC64-6CCE38C3435E}"/>
    <cellStyle name="Vejica 3 9 2 6 2 2 4" xfId="20671" xr:uid="{05A320A3-A32B-4A18-A6F2-6FCBD7415148}"/>
    <cellStyle name="Vejica 3 9 2 6 2 3" xfId="14014" xr:uid="{09582F34-3801-4803-8230-40A3FE6EA1FD}"/>
    <cellStyle name="Vejica 3 9 2 6 2 3 2" xfId="22555" xr:uid="{5C049BB2-526C-4FDA-91EB-BE68C6CAC829}"/>
    <cellStyle name="Vejica 3 9 2 6 2 3 3" xfId="19669" xr:uid="{1B3C168A-024E-4D86-A471-666770B4107B}"/>
    <cellStyle name="Vejica 3 9 2 6 2 4" xfId="13307" xr:uid="{50042CB9-B1A8-49D1-AC79-1A72780BB052}"/>
    <cellStyle name="Vejica 3 9 2 6 3" xfId="8244" xr:uid="{00000000-0005-0000-0000-00005D200000}"/>
    <cellStyle name="Vejica 3 9 2 6 3 2" xfId="14642" xr:uid="{F1A946D6-4F83-470A-9370-28C40BA5D615}"/>
    <cellStyle name="Vejica 3 9 2 6 3 2 2" xfId="17534" xr:uid="{3793E0B8-1B9F-423C-9E6B-E6ABAD724383}"/>
    <cellStyle name="Vejica 3 9 2 6 3 3" xfId="21268" xr:uid="{88F3C661-5173-4574-86B2-C1C2C71529F1}"/>
    <cellStyle name="Vejica 3 9 2 6 3 4" xfId="24581" xr:uid="{45194998-99A8-423F-8BCC-5CB5BD4060CC}"/>
    <cellStyle name="Vejica 3 9 2 6 4" xfId="14013" xr:uid="{C4AC655E-4D15-424A-9F24-1202FF24DFD1}"/>
    <cellStyle name="Vejica 3 9 2 6 4 2" xfId="23532" xr:uid="{E45F2B49-53A5-453F-930E-235672AABE54}"/>
    <cellStyle name="Vejica 3 9 2 6 4 3" xfId="18306" xr:uid="{317B827C-9285-4865-B27C-C14DDAE29731}"/>
    <cellStyle name="Vejica 3 9 2 6 5" xfId="13306" xr:uid="{04D1C5D1-B591-4873-BCBE-8C0EEDA425C2}"/>
    <cellStyle name="Vejica 3 9 2 7" xfId="8245" xr:uid="{00000000-0005-0000-0000-00005E200000}"/>
    <cellStyle name="Vejica 3 9 2 7 2" xfId="8246" xr:uid="{00000000-0005-0000-0000-00005F200000}"/>
    <cellStyle name="Vejica 3 9 2 7 2 2" xfId="14644" xr:uid="{C7886E68-1E63-4A07-8CFD-B00576854B2C}"/>
    <cellStyle name="Vejica 3 9 2 7 2 2 2" xfId="19320" xr:uid="{4FBD5FB5-2ECB-47FA-A902-BC9AEDA7BCAE}"/>
    <cellStyle name="Vejica 3 9 2 7 2 3" xfId="23706" xr:uid="{22242354-22A5-4925-99DD-D3D09D724CDB}"/>
    <cellStyle name="Vejica 3 9 2 7 2 4" xfId="22625" xr:uid="{DDC41C60-B81B-4BF6-A180-1EF3AB35AA12}"/>
    <cellStyle name="Vejica 3 9 2 7 3" xfId="14015" xr:uid="{E7A36D22-37AA-4EAC-855F-F02C4DC2F4C2}"/>
    <cellStyle name="Vejica 3 9 2 7 3 2" xfId="24043" xr:uid="{6D4DCE16-7A27-4398-A7E0-0AA8AD6F940D}"/>
    <cellStyle name="Vejica 3 9 2 7 3 3" xfId="17906" xr:uid="{FC7B8C16-A0D5-492A-A677-64C36B6CC0AC}"/>
    <cellStyle name="Vejica 3 9 2 7 4" xfId="13308" xr:uid="{BEC739B4-322C-4439-85C8-441ACD5FAF03}"/>
    <cellStyle name="Vejica 3 9 2 8" xfId="8247" xr:uid="{00000000-0005-0000-0000-000060200000}"/>
    <cellStyle name="Vejica 3 9 2 8 2" xfId="14627" xr:uid="{E7609510-12AE-4788-ADCF-BA22E343DBAD}"/>
    <cellStyle name="Vejica 3 9 2 8 2 2" xfId="24076" xr:uid="{B66FBC63-5F06-440A-A670-1C9A201301E5}"/>
    <cellStyle name="Vejica 3 9 2 9" xfId="8248" xr:uid="{00000000-0005-0000-0000-000061200000}"/>
    <cellStyle name="Vejica 3 9 2 9 2" xfId="13998" xr:uid="{B6607CC2-D565-418B-AFE9-E4E22BC1BC09}"/>
    <cellStyle name="Vejica 3 9 2 9 2 2" xfId="21442" xr:uid="{30B8F914-068B-4866-8925-9B6D5E5F5FB4}"/>
    <cellStyle name="Vejica 3 9 2 9 3" xfId="17187" xr:uid="{382AFEA8-51D4-4514-B8C6-66F24B3C7B53}"/>
    <cellStyle name="Vejica 3 9 2 9 4" xfId="22989" xr:uid="{D30F58E9-98BF-4717-8E73-E9C3D39DE702}"/>
    <cellStyle name="Vejica 3 9 3" xfId="8249" xr:uid="{00000000-0005-0000-0000-000062200000}"/>
    <cellStyle name="Vejica 3 9 3 10" xfId="13309" xr:uid="{7E33756F-2F42-478A-B622-9FCD9D39172D}"/>
    <cellStyle name="Vejica 3 9 3 10 2" xfId="20480" xr:uid="{2502BDC6-ABFA-4FEA-AF5D-1804429B0C1E}"/>
    <cellStyle name="Vejica 3 9 3 11" xfId="17358" xr:uid="{493FAF05-D410-4EA2-8FDD-5796A127DED9}"/>
    <cellStyle name="Vejica 3 9 3 2" xfId="8250" xr:uid="{00000000-0005-0000-0000-000063200000}"/>
    <cellStyle name="Vejica 3 9 3 2 2" xfId="8251" xr:uid="{00000000-0005-0000-0000-000064200000}"/>
    <cellStyle name="Vejica 3 9 3 2 2 2" xfId="14646" xr:uid="{8889DC5A-5D65-4272-A19A-E64BA938092C}"/>
    <cellStyle name="Vejica 3 9 3 2 2 2 2" xfId="21441" xr:uid="{6F5466C1-2A0B-4809-B122-00C518A5A9F3}"/>
    <cellStyle name="Vejica 3 9 3 2 3" xfId="14017" xr:uid="{613847FE-3F9F-4530-82BF-5F9931E99577}"/>
    <cellStyle name="Vejica 3 9 3 2 3 2" xfId="19445" xr:uid="{768781DF-B156-45B9-B688-1555F5DEBA78}"/>
    <cellStyle name="Vejica 3 9 3 2 3 3" xfId="19668" xr:uid="{90A58224-0D06-417B-82E7-223C9FB05CBD}"/>
    <cellStyle name="Vejica 3 9 3 2 4" xfId="15478" xr:uid="{A7EF87AF-BB46-4B66-9064-276127922DE5}"/>
    <cellStyle name="Vejica 3 9 3 2 5" xfId="13310" xr:uid="{00C60782-169A-416F-8EFD-908FC3D7A6B0}"/>
    <cellStyle name="Vejica 3 9 3 3" xfId="8252" xr:uid="{00000000-0005-0000-0000-000065200000}"/>
    <cellStyle name="Vejica 3 9 3 3 2" xfId="8253" xr:uid="{00000000-0005-0000-0000-000066200000}"/>
    <cellStyle name="Vejica 3 9 3 3 2 2" xfId="8254" xr:uid="{00000000-0005-0000-0000-000067200000}"/>
    <cellStyle name="Vejica 3 9 3 3 2 2 2" xfId="14648" xr:uid="{1CF65DF6-F13E-43CA-9854-1DF440E09AA8}"/>
    <cellStyle name="Vejica 3 9 3 3 2 2 2 2" xfId="18304" xr:uid="{E9D10D15-048C-44B3-AFFB-DAF124B6A403}"/>
    <cellStyle name="Vejica 3 9 3 3 2 2 3" xfId="23212" xr:uid="{55BAB367-FA71-4282-9D23-49DE07405042}"/>
    <cellStyle name="Vejica 3 9 3 3 2 2 4" xfId="22718" xr:uid="{97734D64-E41C-4B46-81AC-0529466E19BD}"/>
    <cellStyle name="Vejica 3 9 3 3 2 3" xfId="14019" xr:uid="{9E1ABD5C-DAF2-4906-8986-0B294ABC0006}"/>
    <cellStyle name="Vejica 3 9 3 3 2 3 2" xfId="26529" xr:uid="{FDA46191-189D-47EA-9173-F1A2CA7FBA37}"/>
    <cellStyle name="Vejica 3 9 3 3 2 3 3" xfId="17903" xr:uid="{484540FE-2041-4B08-A9C9-0DA6E623EBCE}"/>
    <cellStyle name="Vejica 3 9 3 3 2 4" xfId="13312" xr:uid="{F662D42E-9EB5-4A9C-AFFC-80F764BF7909}"/>
    <cellStyle name="Vejica 3 9 3 3 3" xfId="8255" xr:uid="{00000000-0005-0000-0000-000068200000}"/>
    <cellStyle name="Vejica 3 9 3 3 3 2" xfId="14647" xr:uid="{A0AC3382-67AC-48A6-A7B7-D69EB491C844}"/>
    <cellStyle name="Vejica 3 9 3 3 3 2 2" xfId="23939" xr:uid="{39CF3E5B-413E-4729-ADC9-2BDCC6EE422C}"/>
    <cellStyle name="Vejica 3 9 3 3 4" xfId="14018" xr:uid="{B6D93460-D889-4050-A704-36D2EDC02C87}"/>
    <cellStyle name="Vejica 3 9 3 3 4 2" xfId="19470" xr:uid="{1A972983-DBB2-46D0-B077-E683A28F7853}"/>
    <cellStyle name="Vejica 3 9 3 3 4 3" xfId="17531" xr:uid="{6AB916BD-702A-4CB5-A026-005F09EE86F4}"/>
    <cellStyle name="Vejica 3 9 3 3 5" xfId="15479" xr:uid="{7930B3D7-5CC8-4C69-9F97-23BD87CCACD3}"/>
    <cellStyle name="Vejica 3 9 3 3 6" xfId="13311" xr:uid="{962A1694-2D76-4E7A-B669-4A001F82F039}"/>
    <cellStyle name="Vejica 3 9 3 4" xfId="8256" xr:uid="{00000000-0005-0000-0000-000069200000}"/>
    <cellStyle name="Vejica 3 9 3 4 2" xfId="8257" xr:uid="{00000000-0005-0000-0000-00006A200000}"/>
    <cellStyle name="Vejica 3 9 3 4 2 2" xfId="8258" xr:uid="{00000000-0005-0000-0000-00006B200000}"/>
    <cellStyle name="Vejica 3 9 3 4 2 2 2" xfId="14650" xr:uid="{F4B2B6F8-2CF8-4726-822C-988B7EB851E3}"/>
    <cellStyle name="Vejica 3 9 3 4 2 2 2 2" xfId="18305" xr:uid="{7286AD65-7A74-4D8C-9E37-91440B08F590}"/>
    <cellStyle name="Vejica 3 9 3 4 2 2 3" xfId="16926" xr:uid="{8636A3F2-6C47-43D2-AB3E-7821822E681D}"/>
    <cellStyle name="Vejica 3 9 3 4 2 2 4" xfId="21160" xr:uid="{990C9898-41C5-4472-9411-15D3D5C57317}"/>
    <cellStyle name="Vejica 3 9 3 4 2 3" xfId="14021" xr:uid="{AD9A448E-8B39-4305-B63B-6ABDC000C192}"/>
    <cellStyle name="Vejica 3 9 3 4 2 3 2" xfId="18206" xr:uid="{E76FDE7F-6174-43D1-B282-539D3638DBFF}"/>
    <cellStyle name="Vejica 3 9 3 4 2 3 3" xfId="17904" xr:uid="{BDE1A9DF-EBD9-409A-B18C-02E5DA381ECF}"/>
    <cellStyle name="Vejica 3 9 3 4 2 4" xfId="13314" xr:uid="{D8DB46B2-0309-46AD-9F87-94F6A6670A17}"/>
    <cellStyle name="Vejica 3 9 3 4 3" xfId="8259" xr:uid="{00000000-0005-0000-0000-00006C200000}"/>
    <cellStyle name="Vejica 3 9 3 4 3 2" xfId="14649" xr:uid="{5B4C89E3-5211-422B-BE99-D552229951A2}"/>
    <cellStyle name="Vejica 3 9 3 4 3 2 2" xfId="18150" xr:uid="{CCC77837-5F17-4649-9D3A-F2BAFBCE1401}"/>
    <cellStyle name="Vejica 3 9 3 4 4" xfId="14020" xr:uid="{0E654AD8-ED3C-45C9-A2DC-1DC556B204BB}"/>
    <cellStyle name="Vejica 3 9 3 4 4 2" xfId="24475" xr:uid="{83F93353-71AA-4A04-B5E4-1FE4BA5D2150}"/>
    <cellStyle name="Vejica 3 9 3 4 4 3" xfId="17532" xr:uid="{C183D3EB-FE30-4A01-9831-E45B9D975AA3}"/>
    <cellStyle name="Vejica 3 9 3 4 5" xfId="13313" xr:uid="{656DF58E-DE5F-4DFA-AD35-7913F1B6B79B}"/>
    <cellStyle name="Vejica 3 9 3 4 6" xfId="23292" xr:uid="{52290071-E067-4406-B20B-7184D158F6D2}"/>
    <cellStyle name="Vejica 3 9 3 5" xfId="8260" xr:uid="{00000000-0005-0000-0000-00006D200000}"/>
    <cellStyle name="Vejica 3 9 3 5 2" xfId="8261" xr:uid="{00000000-0005-0000-0000-00006E200000}"/>
    <cellStyle name="Vejica 3 9 3 5 2 2" xfId="8262" xr:uid="{00000000-0005-0000-0000-00006F200000}"/>
    <cellStyle name="Vejica 3 9 3 5 2 2 2" xfId="14652" xr:uid="{B55F0384-A7BD-4BAB-BE66-84B3DA66BAC0}"/>
    <cellStyle name="Vejica 3 9 3 5 2 2 2 2" xfId="22233" xr:uid="{486CDAEC-2B54-4DA6-81B7-57B7F8516B06}"/>
    <cellStyle name="Vejica 3 9 3 5 2 2 3" xfId="20809" xr:uid="{D9B43497-C49F-4D1C-92F8-0C4EE106BB3E}"/>
    <cellStyle name="Vejica 3 9 3 5 2 2 4" xfId="18867" xr:uid="{CCE975E2-048A-4D49-A055-9676F6D83B70}"/>
    <cellStyle name="Vejica 3 9 3 5 2 3" xfId="14023" xr:uid="{013033F1-27DE-498B-9764-1360E2D1C470}"/>
    <cellStyle name="Vejica 3 9 3 5 2 3 2" xfId="26544" xr:uid="{12691236-92CC-447A-A15A-B9643C86C175}"/>
    <cellStyle name="Vejica 3 9 3 5 2 3 3" xfId="22235" xr:uid="{A376DF71-C6E9-4DF8-B6BF-1E16E6040287}"/>
    <cellStyle name="Vejica 3 9 3 5 2 4" xfId="13316" xr:uid="{0E66F546-5316-487F-81A4-2B2FCD1132B6}"/>
    <cellStyle name="Vejica 3 9 3 5 3" xfId="8263" xr:uid="{00000000-0005-0000-0000-000070200000}"/>
    <cellStyle name="Vejica 3 9 3 5 3 2" xfId="14651" xr:uid="{73BBDCF2-F08B-4B6B-A300-2B1A27B48025}"/>
    <cellStyle name="Vejica 3 9 3 5 3 2 2" xfId="20481" xr:uid="{879743C8-8076-41D3-A192-D4729390BDE7}"/>
    <cellStyle name="Vejica 3 9 3 5 3 3" xfId="23519" xr:uid="{8E643030-8349-4FC4-9A90-42D6BB605520}"/>
    <cellStyle name="Vejica 3 9 3 5 3 4" xfId="18901" xr:uid="{7CA7B759-B73A-46F4-912E-A2F709E6022C}"/>
    <cellStyle name="Vejica 3 9 3 5 4" xfId="14022" xr:uid="{BB018519-3E21-44D3-AD3C-C091B5023F43}"/>
    <cellStyle name="Vejica 3 9 3 5 4 2" xfId="17423" xr:uid="{DCB27B0B-8382-4249-8AC5-42F895CAB237}"/>
    <cellStyle name="Vejica 3 9 3 5 4 3" xfId="19667" xr:uid="{41C1A98A-2288-4C0B-83FC-84984C7D30E9}"/>
    <cellStyle name="Vejica 3 9 3 5 5" xfId="13315" xr:uid="{D6F15942-B315-4809-AA9F-EC51F8F819A8}"/>
    <cellStyle name="Vejica 3 9 3 6" xfId="8264" xr:uid="{00000000-0005-0000-0000-000071200000}"/>
    <cellStyle name="Vejica 3 9 3 6 2" xfId="8265" xr:uid="{00000000-0005-0000-0000-000072200000}"/>
    <cellStyle name="Vejica 3 9 3 6 2 2" xfId="14653" xr:uid="{B9658B8E-E602-4E2F-9A29-F714CFAF9C8F}"/>
    <cellStyle name="Vejica 3 9 3 6 2 2 2" xfId="24312" xr:uid="{540AEA73-9E8E-4D62-9717-6B87B51A5B07}"/>
    <cellStyle name="Vejica 3 9 3 6 2 3" xfId="23696" xr:uid="{90478C8E-7492-43E1-9F28-477D439DB2CF}"/>
    <cellStyle name="Vejica 3 9 3 6 2 4" xfId="20299" xr:uid="{5102EF8D-2481-40CF-A65C-32D811298DBB}"/>
    <cellStyle name="Vejica 3 9 3 6 3" xfId="14024" xr:uid="{2EB254FA-3DC7-4CBF-883C-44C2AB2A1327}"/>
    <cellStyle name="Vejica 3 9 3 6 3 2" xfId="22257" xr:uid="{91BFD254-D849-468D-A832-8999E9BE4530}"/>
    <cellStyle name="Vejica 3 9 3 6 3 3" xfId="22170" xr:uid="{37533541-49D8-490F-9523-548507699F49}"/>
    <cellStyle name="Vejica 3 9 3 6 4" xfId="13317" xr:uid="{F4026CDD-DD35-44EA-8A8C-A3D4CE108C12}"/>
    <cellStyle name="Vejica 3 9 3 7" xfId="8266" xr:uid="{00000000-0005-0000-0000-000073200000}"/>
    <cellStyle name="Vejica 3 9 3 7 2" xfId="14645" xr:uid="{A5C72065-2BF1-4860-980C-4268115FB749}"/>
    <cellStyle name="Vejica 3 9 3 7 2 2" xfId="24075" xr:uid="{EBDF59B9-502D-404E-8D70-D0C376FA524F}"/>
    <cellStyle name="Vejica 3 9 3 8" xfId="8267" xr:uid="{00000000-0005-0000-0000-000074200000}"/>
    <cellStyle name="Vejica 3 9 3 8 2" xfId="14016" xr:uid="{8CDA559A-D37D-4911-90A3-F2AC9C1FA4D9}"/>
    <cellStyle name="Vejica 3 9 3 8 2 2" xfId="19666" xr:uid="{449C3EC7-C790-4C85-BEF8-C52A06195539}"/>
    <cellStyle name="Vejica 3 9 3 8 3" xfId="23314" xr:uid="{83B9D848-E2ED-4853-899F-12DD11B3FEF4}"/>
    <cellStyle name="Vejica 3 9 3 8 4" xfId="22642" xr:uid="{2F95EC22-C045-4659-9A0D-026CC765F770}"/>
    <cellStyle name="Vejica 3 9 3 9" xfId="8268" xr:uid="{00000000-0005-0000-0000-000075200000}"/>
    <cellStyle name="Vejica 3 9 3 9 2" xfId="15477" xr:uid="{896F9DF6-8321-4E9C-95F0-AEAB445B799A}"/>
    <cellStyle name="Vejica 3 9 4" xfId="8269" xr:uid="{00000000-0005-0000-0000-000076200000}"/>
    <cellStyle name="Vejica 3 9 4 2" xfId="8270" xr:uid="{00000000-0005-0000-0000-000077200000}"/>
    <cellStyle name="Vejica 3 9 4 2 2" xfId="14654" xr:uid="{C8E4956A-8F7F-4910-A22C-97E59AE8A4FD}"/>
    <cellStyle name="Vejica 3 9 4 2 2 2" xfId="22445" xr:uid="{FC8D53C9-156F-4B26-8372-4D45234E7475}"/>
    <cellStyle name="Vejica 3 9 4 3" xfId="14025" xr:uid="{3B75BB53-18C1-482A-A518-F85BFD7B155D}"/>
    <cellStyle name="Vejica 3 9 4 3 2" xfId="19440" xr:uid="{BF2B1220-F4D3-4DB7-A691-336B9550757A}"/>
    <cellStyle name="Vejica 3 9 4 3 3" xfId="22049" xr:uid="{7AD5924A-C8AB-4D77-A195-524FA0231CA2}"/>
    <cellStyle name="Vejica 3 9 4 4" xfId="15480" xr:uid="{AC05BE3E-4B73-40E0-A7FD-65A8FAC41792}"/>
    <cellStyle name="Vejica 3 9 4 5" xfId="13318" xr:uid="{6DCDF2A0-E8A5-43DA-AEFD-40602DAE83F4}"/>
    <cellStyle name="Vejica 3 9 5" xfId="8271" xr:uid="{00000000-0005-0000-0000-000078200000}"/>
    <cellStyle name="Vejica 3 9 5 2" xfId="8272" xr:uid="{00000000-0005-0000-0000-000079200000}"/>
    <cellStyle name="Vejica 3 9 5 2 2" xfId="8273" xr:uid="{00000000-0005-0000-0000-00007A200000}"/>
    <cellStyle name="Vejica 3 9 5 2 2 2" xfId="14656" xr:uid="{49B6F018-3DDA-43A8-8926-5F5FC52407CD}"/>
    <cellStyle name="Vejica 3 9 5 2 2 2 2" xfId="19217" xr:uid="{BCEF4DCD-B6E6-4695-B341-0161615659A0}"/>
    <cellStyle name="Vejica 3 9 5 2 2 3" xfId="21255" xr:uid="{F6105021-C641-43B9-8C2D-BC0509F5B6D2}"/>
    <cellStyle name="Vejica 3 9 5 2 2 4" xfId="23448" xr:uid="{A2910DDE-86C7-43FA-82A8-A54E6A45E64B}"/>
    <cellStyle name="Vejica 3 9 5 2 3" xfId="14027" xr:uid="{61D395EE-91B4-4533-AF5C-037AFD3AD6E5}"/>
    <cellStyle name="Vejica 3 9 5 2 3 2" xfId="24381" xr:uid="{1B707F9A-11D1-4965-B9B4-34D15FA0C1D1}"/>
    <cellStyle name="Vejica 3 9 5 2 3 3" xfId="19665" xr:uid="{59D136D5-AC1D-4C35-AC69-99EC25412058}"/>
    <cellStyle name="Vejica 3 9 5 2 4" xfId="13320" xr:uid="{BDA2522F-2903-42C3-BBE9-41B078373FBB}"/>
    <cellStyle name="Vejica 3 9 5 3" xfId="8274" xr:uid="{00000000-0005-0000-0000-00007B200000}"/>
    <cellStyle name="Vejica 3 9 5 3 2" xfId="14655" xr:uid="{AB453C70-94B4-4D4E-9456-14D14967B3DA}"/>
    <cellStyle name="Vejica 3 9 5 3 2 2" xfId="17166" xr:uid="{81B39937-736C-47A0-9073-9E1D83974689}"/>
    <cellStyle name="Vejica 3 9 5 4" xfId="14026" xr:uid="{B23F2F92-BDAA-4CCE-9D7A-3B6D615D133A}"/>
    <cellStyle name="Vejica 3 9 5 4 2" xfId="17370" xr:uid="{9F658205-D38D-494B-B80E-66C79F1D8ABD}"/>
    <cellStyle name="Vejica 3 9 5 4 3" xfId="22234" xr:uid="{5A5CFA2A-12B5-44A2-A01D-34FC84711175}"/>
    <cellStyle name="Vejica 3 9 5 5" xfId="15481" xr:uid="{9029D5E2-9871-4990-89D1-FC31A0BC2607}"/>
    <cellStyle name="Vejica 3 9 5 6" xfId="13319" xr:uid="{AA401E76-749E-4D9E-9979-4616F17F97AA}"/>
    <cellStyle name="Vejica 3 9 6" xfId="8275" xr:uid="{00000000-0005-0000-0000-00007C200000}"/>
    <cellStyle name="Vejica 3 9 6 2" xfId="8276" xr:uid="{00000000-0005-0000-0000-00007D200000}"/>
    <cellStyle name="Vejica 3 9 6 2 2" xfId="8277" xr:uid="{00000000-0005-0000-0000-00007E200000}"/>
    <cellStyle name="Vejica 3 9 6 2 2 2" xfId="14658" xr:uid="{5962D47A-6024-4B5D-AA92-A139141378ED}"/>
    <cellStyle name="Vejica 3 9 6 2 2 2 2" xfId="17902" xr:uid="{2084F19E-D842-4A2A-BF6D-F1D6D24EDD38}"/>
    <cellStyle name="Vejica 3 9 6 2 2 3" xfId="23472" xr:uid="{9AADEAD7-AE59-4080-AABE-5EC4D5CD34F6}"/>
    <cellStyle name="Vejica 3 9 6 2 2 4" xfId="23152" xr:uid="{8D8F43D3-4BCA-43AE-9421-921B797FD171}"/>
    <cellStyle name="Vejica 3 9 6 2 3" xfId="14029" xr:uid="{508B18F9-D7A1-41D5-A690-16589DC5D09D}"/>
    <cellStyle name="Vejica 3 9 6 2 3 2" xfId="17365" xr:uid="{911AD955-4069-4025-938E-7FCBE671F7C5}"/>
    <cellStyle name="Vejica 3 9 6 2 3 3" xfId="24606" xr:uid="{49915440-6213-4D87-A40D-4AC16283F63A}"/>
    <cellStyle name="Vejica 3 9 6 2 4" xfId="13322" xr:uid="{05DA6701-6977-46ED-959B-0D755024AB8F}"/>
    <cellStyle name="Vejica 3 9 6 3" xfId="8278" xr:uid="{00000000-0005-0000-0000-00007F200000}"/>
    <cellStyle name="Vejica 3 9 6 3 2" xfId="14657" xr:uid="{04BF3179-D12F-483B-8560-1E8D53151441}"/>
    <cellStyle name="Vejica 3 9 6 3 2 2" xfId="18302" xr:uid="{B73F8A88-F9C5-4994-B313-A563C2A8AA9A}"/>
    <cellStyle name="Vejica 3 9 6 4" xfId="14028" xr:uid="{2B8DCE00-5183-483C-8812-4AA1453AA2F7}"/>
    <cellStyle name="Vejica 3 9 6 4 2" xfId="22142" xr:uid="{ED9E1C38-6772-49D6-B320-E0440B960E7B}"/>
    <cellStyle name="Vejica 3 9 6 4 3" xfId="19664" xr:uid="{F1D98ABB-2D43-4CD7-A32B-A464296FABB7}"/>
    <cellStyle name="Vejica 3 9 6 5" xfId="15482" xr:uid="{98916994-A6D6-4D49-A920-BFDA720043F9}"/>
    <cellStyle name="Vejica 3 9 6 6" xfId="13321" xr:uid="{C026AE21-DC49-43A7-A36A-15D02DE4A48C}"/>
    <cellStyle name="Vejica 3 9 7" xfId="8279" xr:uid="{00000000-0005-0000-0000-000080200000}"/>
    <cellStyle name="Vejica 3 9 7 2" xfId="8280" xr:uid="{00000000-0005-0000-0000-000081200000}"/>
    <cellStyle name="Vejica 3 9 7 2 2" xfId="8281" xr:uid="{00000000-0005-0000-0000-000082200000}"/>
    <cellStyle name="Vejica 3 9 7 2 2 2" xfId="14660" xr:uid="{C9F315D0-F716-44AA-BFB3-C7D6B32E6776}"/>
    <cellStyle name="Vejica 3 9 7 2 2 2 2" xfId="21784" xr:uid="{B40E4991-C5BC-4CAC-8839-517299345729}"/>
    <cellStyle name="Vejica 3 9 7 2 2 3" xfId="23516" xr:uid="{5DB6A513-E3F6-4079-966D-223EBEEE0583}"/>
    <cellStyle name="Vejica 3 9 7 2 2 4" xfId="20279" xr:uid="{90687B3A-53C7-4A32-832C-670A8351869F}"/>
    <cellStyle name="Vejica 3 9 7 2 3" xfId="14031" xr:uid="{D7E87811-2B97-4167-AD94-C4404064EC53}"/>
    <cellStyle name="Vejica 3 9 7 2 3 2" xfId="23825" xr:uid="{32A50DE5-1FFF-4132-8D36-DCC1C4EA0073}"/>
    <cellStyle name="Vejica 3 9 7 2 3 3" xfId="20928" xr:uid="{7FB8D1E2-DD38-4134-AC4A-16B6068A7CA5}"/>
    <cellStyle name="Vejica 3 9 7 2 4" xfId="13324" xr:uid="{4B3EECD9-11D0-4648-B3C1-B86ED562D794}"/>
    <cellStyle name="Vejica 3 9 7 3" xfId="8282" xr:uid="{00000000-0005-0000-0000-000083200000}"/>
    <cellStyle name="Vejica 3 9 7 3 2" xfId="14659" xr:uid="{C5778A92-FE0E-497B-8C4E-713A1B7B373B}"/>
    <cellStyle name="Vejica 3 9 7 3 2 2" xfId="20947" xr:uid="{FE606C87-B0B2-4990-8E36-8FF804224218}"/>
    <cellStyle name="Vejica 3 9 7 3 3" xfId="23776" xr:uid="{9A48202F-3AD2-4589-B07F-266CDF252DB2}"/>
    <cellStyle name="Vejica 3 9 7 3 4" xfId="23954" xr:uid="{200BD4A3-9896-4142-9180-670146F75588}"/>
    <cellStyle name="Vejica 3 9 7 4" xfId="14030" xr:uid="{74307593-5053-4914-80E1-3062008B273F}"/>
    <cellStyle name="Vejica 3 9 7 4 2" xfId="24477" xr:uid="{7AD0B0FC-D500-4F01-94E0-593C52765481}"/>
    <cellStyle name="Vejica 3 9 7 4 3" xfId="25963" xr:uid="{CAF66E5F-F588-4FE8-A357-C0CD04879ED8}"/>
    <cellStyle name="Vejica 3 9 7 5" xfId="13323" xr:uid="{CBDB94DA-3E89-4279-81A9-FBF8DA440B59}"/>
    <cellStyle name="Vejica 3 9 8" xfId="8283" xr:uid="{00000000-0005-0000-0000-000084200000}"/>
    <cellStyle name="Vejica 3 9 8 2" xfId="8284" xr:uid="{00000000-0005-0000-0000-000085200000}"/>
    <cellStyle name="Vejica 3 9 8 2 2" xfId="14661" xr:uid="{AC7868B6-C1F0-4692-96EE-6216618AE1E5}"/>
    <cellStyle name="Vejica 3 9 8 2 2 2" xfId="17530" xr:uid="{59EAE7F6-A287-4F27-B542-52FEFCF088F0}"/>
    <cellStyle name="Vejica 3 9 8 2 3" xfId="16997" xr:uid="{6793310E-95CB-4E27-B33B-DCB9B6C98560}"/>
    <cellStyle name="Vejica 3 9 8 2 4" xfId="20300" xr:uid="{713C6A01-1B40-462D-9140-71019982795D}"/>
    <cellStyle name="Vejica 3 9 8 3" xfId="14032" xr:uid="{E7EC0629-9C0E-4AB8-B736-03A27FA4F55C}"/>
    <cellStyle name="Vejica 3 9 8 3 2" xfId="26509" xr:uid="{14A7742A-788A-4114-B930-A2C468593C91}"/>
    <cellStyle name="Vejica 3 9 8 3 3" xfId="17065" xr:uid="{FAFEFDE1-A535-43DB-AB8E-11CA205B80BC}"/>
    <cellStyle name="Vejica 3 9 8 4" xfId="13325" xr:uid="{DA396057-49B7-49F6-9A36-9AFBE8A6388A}"/>
    <cellStyle name="Vejica 3 9 9" xfId="8285" xr:uid="{00000000-0005-0000-0000-000086200000}"/>
    <cellStyle name="Vejica 3 9 9 2" xfId="14626" xr:uid="{E36BFBC3-C7D2-4B5A-92EF-4F7E1D7CAFA6}"/>
    <cellStyle name="Vejica 3 9 9 2 2" xfId="24303" xr:uid="{BD4DF108-0C56-4EB3-B654-5CB0B50D2FDB}"/>
    <cellStyle name="Vejica 30" xfId="8286" xr:uid="{00000000-0005-0000-0000-000087200000}"/>
    <cellStyle name="Vejica 30 2" xfId="8287" xr:uid="{00000000-0005-0000-0000-000088200000}"/>
    <cellStyle name="Vejica 30 2 2" xfId="8288" xr:uid="{00000000-0005-0000-0000-000089200000}"/>
    <cellStyle name="Vejica 30 2 2 2" xfId="14663" xr:uid="{5FABB1AA-FFDA-4C39-A497-24387AFE69D8}"/>
    <cellStyle name="Vejica 30 2 2 2 2" xfId="23581" xr:uid="{45188194-A5F2-4B25-AAEC-BE0DBF433880}"/>
    <cellStyle name="Vejica 30 2 3" xfId="14034" xr:uid="{6E099206-4202-4FF4-8B52-F0296C9049BB}"/>
    <cellStyle name="Vejica 30 2 3 2" xfId="18781" xr:uid="{5050AD34-FC9F-4893-B562-5D78B8C3E3B0}"/>
    <cellStyle name="Vejica 30 2 3 3" xfId="22471" xr:uid="{DB236C23-C725-4D54-8DB6-EECA38F2792C}"/>
    <cellStyle name="Vejica 30 2 4" xfId="13327" xr:uid="{C943DC4D-CBFE-4F23-BAAD-D037E0524885}"/>
    <cellStyle name="Vejica 30 2 5" xfId="19166" xr:uid="{CF528159-471A-4B6B-9AEF-8CF67051B9D8}"/>
    <cellStyle name="Vejica 30 3" xfId="8289" xr:uid="{00000000-0005-0000-0000-00008A200000}"/>
    <cellStyle name="Vejica 30 3 2" xfId="8290" xr:uid="{00000000-0005-0000-0000-00008B200000}"/>
    <cellStyle name="Vejica 30 3 2 2" xfId="14664" xr:uid="{1B40A841-6F87-4162-BAC6-8E2D9278EACA}"/>
    <cellStyle name="Vejica 30 3 2 2 2" xfId="19663" xr:uid="{CF22F590-BCBC-45B5-A3C5-52EA18DA501F}"/>
    <cellStyle name="Vejica 30 3 3" xfId="14035" xr:uid="{3193BE55-26CC-4A39-BCF3-3A0C49B3D84E}"/>
    <cellStyle name="Vejica 30 3 3 2" xfId="17185" xr:uid="{D490B825-029C-4816-AE85-52B53AA89FE1}"/>
    <cellStyle name="Vejica 30 3 3 3" xfId="20929" xr:uid="{D14DEA0D-8753-4F88-A27D-3EDA265AFEF2}"/>
    <cellStyle name="Vejica 30 3 4" xfId="13328" xr:uid="{7D09BB2F-23A5-4BB9-81A0-2CA687578DD7}"/>
    <cellStyle name="Vejica 30 3 5" xfId="23508" xr:uid="{CC4392E3-5843-43C8-B93D-7DFEAD9395BE}"/>
    <cellStyle name="Vejica 30 4" xfId="8291" xr:uid="{00000000-0005-0000-0000-00008C200000}"/>
    <cellStyle name="Vejica 30 4 2" xfId="8292" xr:uid="{00000000-0005-0000-0000-00008D200000}"/>
    <cellStyle name="Vejica 30 4 2 2" xfId="14665" xr:uid="{C18E204E-6D0A-45BA-BA90-AAB71F48BC6D}"/>
    <cellStyle name="Vejica 30 4 2 2 2" xfId="17529" xr:uid="{5772F8A3-11ED-460E-8565-892BFAA29E67}"/>
    <cellStyle name="Vejica 30 4 2 3" xfId="23762" xr:uid="{7C33E995-6183-416E-B836-00468F522D09}"/>
    <cellStyle name="Vejica 30 4 2 4" xfId="20720" xr:uid="{DB3F6CC6-6E62-4DD0-AFF2-2417E0381A1D}"/>
    <cellStyle name="Vejica 30 4 3" xfId="14036" xr:uid="{2C3096BB-BF3F-46CA-A2A8-6B905245975E}"/>
    <cellStyle name="Vejica 30 4 3 2" xfId="18712" xr:uid="{CC2533D3-8F6F-45F6-9499-034B66A53585}"/>
    <cellStyle name="Vejica 30 4 3 3" xfId="21439" xr:uid="{339AE5CA-5E02-451D-9E00-BCE3BA98A6ED}"/>
    <cellStyle name="Vejica 30 4 4" xfId="13329" xr:uid="{EDAC6D01-10EB-47FC-8184-EBBC2EBCBEC1}"/>
    <cellStyle name="Vejica 30 5" xfId="8293" xr:uid="{00000000-0005-0000-0000-00008E200000}"/>
    <cellStyle name="Vejica 30 5 2" xfId="14662" xr:uid="{88CAECC5-2FA1-4A6A-9F51-E9596C2C99EF}"/>
    <cellStyle name="Vejica 30 5 2 2" xfId="17901" xr:uid="{34C70E73-6780-4F89-B909-6B31C437F425}"/>
    <cellStyle name="Vejica 30 6" xfId="14033" xr:uid="{27257538-5EAF-4456-B933-87DAD2F88319}"/>
    <cellStyle name="Vejica 30 6 2" xfId="21753" xr:uid="{3B9C3F38-A3B0-43CC-82D3-6B4F28EFD116}"/>
    <cellStyle name="Vejica 30 6 3" xfId="18303" xr:uid="{0C2CACF9-15C5-4657-9DDE-1032C2B73E18}"/>
    <cellStyle name="Vejica 30 7" xfId="15483" xr:uid="{D0698215-A995-4893-95FF-081984D32E40}"/>
    <cellStyle name="Vejica 30 8" xfId="13326" xr:uid="{DC409D71-824A-4EE5-952C-1EC9E21A599E}"/>
    <cellStyle name="Vejica 31" xfId="8294" xr:uid="{00000000-0005-0000-0000-00008F200000}"/>
    <cellStyle name="Vejica 31 10" xfId="8295" xr:uid="{00000000-0005-0000-0000-000090200000}"/>
    <cellStyle name="Vejica 31 10 2" xfId="14037" xr:uid="{07C5E067-2094-4A5D-A6BE-83AC61106414}"/>
    <cellStyle name="Vejica 31 10 2 2" xfId="18151" xr:uid="{2EC83763-A523-4589-8DBD-8A950018D043}"/>
    <cellStyle name="Vejica 31 10 3" xfId="23322" xr:uid="{A5393230-23A9-4C71-8E85-A01111EEB6C9}"/>
    <cellStyle name="Vejica 31 10 4" xfId="22632" xr:uid="{29E6F2DC-7B9B-45AF-8324-DEBD999AB879}"/>
    <cellStyle name="Vejica 31 11" xfId="8296" xr:uid="{00000000-0005-0000-0000-000091200000}"/>
    <cellStyle name="Vejica 31 11 2" xfId="15484" xr:uid="{A5A32AEC-52F6-4D01-8B3E-9E992E93B5BD}"/>
    <cellStyle name="Vejica 31 12" xfId="13330" xr:uid="{B1981E63-FED7-46CB-B93A-584F97EA5392}"/>
    <cellStyle name="Vejica 31 12 2" xfId="22444" xr:uid="{31C6A40C-57AC-4C54-92EF-4649648A13DC}"/>
    <cellStyle name="Vejica 31 13" xfId="21291" xr:uid="{37828F16-FE4F-4F59-8348-5ECA1C178140}"/>
    <cellStyle name="Vejica 31 2" xfId="8297" xr:uid="{00000000-0005-0000-0000-000092200000}"/>
    <cellStyle name="Vejica 31 2 2" xfId="8298" xr:uid="{00000000-0005-0000-0000-000093200000}"/>
    <cellStyle name="Vejica 31 2 2 2" xfId="14667" xr:uid="{C2E9AC0C-E016-4A5A-AEE8-779ACAE1E094}"/>
    <cellStyle name="Vejica 31 2 2 2 2" xfId="19662" xr:uid="{19254503-9495-47BB-AB3A-C7FF0659BA22}"/>
    <cellStyle name="Vejica 31 2 3" xfId="14038" xr:uid="{0EAE9846-1B8B-496C-BB9F-CDE9AFDA3C18}"/>
    <cellStyle name="Vejica 31 2 3 2" xfId="22499" xr:uid="{D40665E0-EE47-4890-B300-1BF25ABC5F10}"/>
    <cellStyle name="Vejica 31 2 3 3" xfId="18301" xr:uid="{9CE720CF-25E6-4B05-9027-0B0204401EB3}"/>
    <cellStyle name="Vejica 31 2 4" xfId="15485" xr:uid="{FB0BDBA1-8FEA-41AD-9A4C-37BDA803A847}"/>
    <cellStyle name="Vejica 31 2 5" xfId="13331" xr:uid="{DD3EC777-7BA0-4E54-B882-088C239ED8A4}"/>
    <cellStyle name="Vejica 31 3" xfId="8299" xr:uid="{00000000-0005-0000-0000-000094200000}"/>
    <cellStyle name="Vejica 31 3 2" xfId="8300" xr:uid="{00000000-0005-0000-0000-000095200000}"/>
    <cellStyle name="Vejica 31 3 2 2" xfId="8301" xr:uid="{00000000-0005-0000-0000-000096200000}"/>
    <cellStyle name="Vejica 31 3 2 2 2" xfId="14669" xr:uid="{76B0F2B3-E953-42F3-A133-D042C8AE0670}"/>
    <cellStyle name="Vejica 31 3 2 2 2 2" xfId="20482" xr:uid="{F2F0031C-357A-4583-B939-CF62E611C7B3}"/>
    <cellStyle name="Vejica 31 3 2 2 3" xfId="21204" xr:uid="{4A35C921-4A36-440B-B85B-7291872F7F88}"/>
    <cellStyle name="Vejica 31 3 2 2 4" xfId="18882" xr:uid="{DE51BCB5-5222-4F0F-9B38-BFD7FD388995}"/>
    <cellStyle name="Vejica 31 3 2 3" xfId="14040" xr:uid="{71CCBB44-ADB8-4376-AA0E-372E1D69C2C3}"/>
    <cellStyle name="Vejica 31 3 2 3 2" xfId="26545" xr:uid="{5A7DC193-BAC3-486C-BAA0-3E9DD73F9BB9}"/>
    <cellStyle name="Vejica 31 3 2 3 3" xfId="17527" xr:uid="{33B30707-0077-4481-B5D4-0FEE1025FF10}"/>
    <cellStyle name="Vejica 31 3 2 4" xfId="13333" xr:uid="{158EF71B-55AB-4E1A-8B68-CBD823E387D3}"/>
    <cellStyle name="Vejica 31 3 3" xfId="8302" xr:uid="{00000000-0005-0000-0000-000097200000}"/>
    <cellStyle name="Vejica 31 3 3 2" xfId="14668" xr:uid="{FC370266-4DEB-48A7-AEE6-621C3D60E04D}"/>
    <cellStyle name="Vejica 31 3 3 2 2" xfId="23582" xr:uid="{42D7691F-11F7-48F2-AB2C-E273C64BDDD1}"/>
    <cellStyle name="Vejica 31 3 4" xfId="14039" xr:uid="{70BF659E-51C3-47CF-85B1-2463492FEA33}"/>
    <cellStyle name="Vejica 31 3 4 2" xfId="26510" xr:uid="{40C7206A-0D64-4853-8910-C4EB6AAEED0E}"/>
    <cellStyle name="Vejica 31 3 4 3" xfId="21438" xr:uid="{C1BC818F-E410-4DE6-8E97-A568259FE73F}"/>
    <cellStyle name="Vejica 31 3 5" xfId="15486" xr:uid="{F82B1C90-D2B0-4F95-99DD-23F3890AE648}"/>
    <cellStyle name="Vejica 31 3 6" xfId="13332" xr:uid="{18387924-5CDE-4CF6-8426-4FACDC9E3BC0}"/>
    <cellStyle name="Vejica 31 4" xfId="8303" xr:uid="{00000000-0005-0000-0000-000098200000}"/>
    <cellStyle name="Vejica 31 4 2" xfId="8304" xr:uid="{00000000-0005-0000-0000-000099200000}"/>
    <cellStyle name="Vejica 31 4 2 2" xfId="14670" xr:uid="{4E3EB8BB-47FE-47B0-9AAA-E6CA6E3A7B30}"/>
    <cellStyle name="Vejica 31 4 2 2 2" xfId="17899" xr:uid="{E1BAEFDF-239D-40A5-8F8A-678CECE63B68}"/>
    <cellStyle name="Vejica 31 4 3" xfId="14041" xr:uid="{362DD45E-D731-4375-9CDE-2402272ADD66}"/>
    <cellStyle name="Vejica 31 4 3 2" xfId="22560" xr:uid="{7A8BF23D-8DB1-4BC2-BA02-7645C0C90385}"/>
    <cellStyle name="Vejica 31 4 3 3" xfId="24021" xr:uid="{F53EA1BC-ACEB-4A0A-B779-D61E4DE8F4EE}"/>
    <cellStyle name="Vejica 31 4 4" xfId="13334" xr:uid="{F335013D-8F8A-465F-8B03-BBD2B9E50BB8}"/>
    <cellStyle name="Vejica 31 4 5" xfId="22684" xr:uid="{9D8E9375-A481-452C-A353-EA7722544052}"/>
    <cellStyle name="Vejica 31 5" xfId="8305" xr:uid="{00000000-0005-0000-0000-00009A200000}"/>
    <cellStyle name="Vejica 31 5 2" xfId="8306" xr:uid="{00000000-0005-0000-0000-00009B200000}"/>
    <cellStyle name="Vejica 31 5 2 2" xfId="14671" xr:uid="{D9DFE115-5630-4589-AEE0-002A87A749E4}"/>
    <cellStyle name="Vejica 31 5 2 2 2" xfId="18300" xr:uid="{3DBF3937-33C8-4B17-969F-CFAF45BC120E}"/>
    <cellStyle name="Vejica 31 5 3" xfId="14042" xr:uid="{68FFDF14-C165-4471-A874-EA0950281A38}"/>
    <cellStyle name="Vejica 31 5 3 2" xfId="17188" xr:uid="{A10F8337-8D82-4258-AFD6-E15293D622AC}"/>
    <cellStyle name="Vejica 31 5 3 3" xfId="17227" xr:uid="{2A8DD354-8B38-4575-95D7-EE019A259920}"/>
    <cellStyle name="Vejica 31 5 4" xfId="13335" xr:uid="{473A1435-65A9-4267-ACD4-952775209B35}"/>
    <cellStyle name="Vejica 31 5 5" xfId="23499" xr:uid="{A4B964B3-7EAD-4361-A2F2-3696E75F0A76}"/>
    <cellStyle name="Vejica 31 6" xfId="8307" xr:uid="{00000000-0005-0000-0000-00009C200000}"/>
    <cellStyle name="Vejica 31 6 2" xfId="8308" xr:uid="{00000000-0005-0000-0000-00009D200000}"/>
    <cellStyle name="Vejica 31 6 2 2" xfId="14672" xr:uid="{61DF4B1B-89B6-463B-90E7-65BDA2596F41}"/>
    <cellStyle name="Vejica 31 6 2 2 2" xfId="21437" xr:uid="{03025F8C-CA40-45C6-85BD-3E2A09E67EE4}"/>
    <cellStyle name="Vejica 31 6 3" xfId="14043" xr:uid="{9FD69514-76D0-416C-9E9B-8BB5F86315BC}"/>
    <cellStyle name="Vejica 31 6 3 2" xfId="17802" xr:uid="{D16A3589-A00A-48D1-9336-A623316041F0}"/>
    <cellStyle name="Vejica 31 6 3 3" xfId="19661" xr:uid="{B7306E5A-5F89-49B6-8E22-F77AF94BA9F7}"/>
    <cellStyle name="Vejica 31 6 4" xfId="13336" xr:uid="{AA3A1BDA-F602-468B-AE82-DED6F0A460B1}"/>
    <cellStyle name="Vejica 31 6 5" xfId="23505" xr:uid="{49CCB74C-B63F-4843-BFCA-D8261A8A25EC}"/>
    <cellStyle name="Vejica 31 7" xfId="8309" xr:uid="{00000000-0005-0000-0000-00009E200000}"/>
    <cellStyle name="Vejica 31 7 2" xfId="8310" xr:uid="{00000000-0005-0000-0000-00009F200000}"/>
    <cellStyle name="Vejica 31 7 2 2" xfId="8311" xr:uid="{00000000-0005-0000-0000-0000A0200000}"/>
    <cellStyle name="Vejica 31 7 2 2 2" xfId="14674" xr:uid="{CCF59907-9E3C-4761-9EFB-5584D80503E8}"/>
    <cellStyle name="Vejica 31 7 2 2 2 2" xfId="22173" xr:uid="{417A449F-6C30-4E48-9F2B-FFF0E9704528}"/>
    <cellStyle name="Vejica 31 7 2 2 3" xfId="23917" xr:uid="{2A38BAB0-009C-4302-AA9C-686652F7922E}"/>
    <cellStyle name="Vejica 31 7 2 2 4" xfId="20670" xr:uid="{14C50F58-A28A-4231-9539-361BAEAD8BB9}"/>
    <cellStyle name="Vejica 31 7 2 3" xfId="14045" xr:uid="{1FA20F9F-BEF1-49B7-8AA1-6F40509C28FA}"/>
    <cellStyle name="Vejica 31 7 2 3 2" xfId="17402" xr:uid="{8BC09389-3750-411D-AC77-4FF8B14CD9EC}"/>
    <cellStyle name="Vejica 31 7 2 3 3" xfId="19660" xr:uid="{35723278-A1B8-4ECC-9B8A-D50F644AFE26}"/>
    <cellStyle name="Vejica 31 7 2 4" xfId="13338" xr:uid="{9C84A7FC-F664-4743-A642-72E69208F04B}"/>
    <cellStyle name="Vejica 31 7 3" xfId="8312" xr:uid="{00000000-0005-0000-0000-0000A1200000}"/>
    <cellStyle name="Vejica 31 7 3 2" xfId="14673" xr:uid="{7448FF1A-DA7B-43CF-A5BD-881D49980C01}"/>
    <cellStyle name="Vejica 31 7 3 2 2" xfId="22048" xr:uid="{9D5432CF-F27B-49EF-B8F7-42DCDAD85318}"/>
    <cellStyle name="Vejica 31 7 3 3" xfId="17104" xr:uid="{321E5AC1-6051-4A64-B346-AFF9DDF6A547}"/>
    <cellStyle name="Vejica 31 7 3 4" xfId="22639" xr:uid="{FC932E48-FA79-451E-91B0-3A915445E7E0}"/>
    <cellStyle name="Vejica 31 7 4" xfId="14044" xr:uid="{DAEE4828-1903-452E-84D3-B777476F45A3}"/>
    <cellStyle name="Vejica 31 7 4 2" xfId="17194" xr:uid="{FA58D8D6-072A-497C-B4BE-1CEAE43C9B94}"/>
    <cellStyle name="Vejica 31 7 4 3" xfId="22469" xr:uid="{9BA9C0F9-3DE3-47FF-AF82-2F20CDD96EA4}"/>
    <cellStyle name="Vejica 31 7 5" xfId="13337" xr:uid="{FF483960-4EAF-4B59-ABD6-D85189DE2B68}"/>
    <cellStyle name="Vejica 31 8" xfId="8313" xr:uid="{00000000-0005-0000-0000-0000A2200000}"/>
    <cellStyle name="Vejica 31 8 2" xfId="8314" xr:uid="{00000000-0005-0000-0000-0000A3200000}"/>
    <cellStyle name="Vejica 31 8 2 2" xfId="14675" xr:uid="{F6C8EB55-BAAD-4724-827B-F1E8387F1E9F}"/>
    <cellStyle name="Vejica 31 8 2 2 2" xfId="21436" xr:uid="{90492F58-4933-4F0B-8037-BF36BEDE28BC}"/>
    <cellStyle name="Vejica 31 8 2 3" xfId="23841" xr:uid="{F7F308FE-C208-42B0-B6D4-CD36FF195E2F}"/>
    <cellStyle name="Vejica 31 8 2 4" xfId="26473" xr:uid="{8AE64948-F4A9-4F78-B96C-CDA430F55B8D}"/>
    <cellStyle name="Vejica 31 8 3" xfId="14046" xr:uid="{458DF6BF-4538-4305-B51C-3C5832839ED4}"/>
    <cellStyle name="Vejica 31 8 3 2" xfId="24506" xr:uid="{0B94C385-0DEE-4A11-B5A5-435B2ADEBE20}"/>
    <cellStyle name="Vejica 31 8 3 3" xfId="18298" xr:uid="{7D940A58-4FAF-4D54-8FCD-A7E062464D26}"/>
    <cellStyle name="Vejica 31 8 4" xfId="13339" xr:uid="{D242CCA6-AD4A-4B03-AECA-16FDADE99D53}"/>
    <cellStyle name="Vejica 31 9" xfId="8315" xr:uid="{00000000-0005-0000-0000-0000A4200000}"/>
    <cellStyle name="Vejica 31 9 2" xfId="14666" xr:uid="{B2427E14-D555-4283-8867-54FA919DC13F}"/>
    <cellStyle name="Vejica 31 9 2 2" xfId="22783" xr:uid="{DB006CFA-711D-446F-86F7-63168F2B4870}"/>
    <cellStyle name="Vejica 32" xfId="8316" xr:uid="{00000000-0005-0000-0000-0000A5200000}"/>
    <cellStyle name="Vejica 32 10" xfId="8317" xr:uid="{00000000-0005-0000-0000-0000A6200000}"/>
    <cellStyle name="Vejica 32 10 2" xfId="14047" xr:uid="{E7A278B0-FF1D-45D4-8373-DA91A61C16BB}"/>
    <cellStyle name="Vejica 32 10 2 2" xfId="23342" xr:uid="{552AC0DA-1289-411F-BE4C-AE662A1E679B}"/>
    <cellStyle name="Vejica 32 10 3" xfId="26274" xr:uid="{E20E2EFB-6436-42A5-B520-B8ACC9CEB402}"/>
    <cellStyle name="Vejica 32 10 4" xfId="18911" xr:uid="{0F898424-6542-461B-A31A-F5ED6BB5C59B}"/>
    <cellStyle name="Vejica 32 11" xfId="8318" xr:uid="{00000000-0005-0000-0000-0000A7200000}"/>
    <cellStyle name="Vejica 32 11 2" xfId="15487" xr:uid="{AD1ED6A2-CB60-40BA-9E3B-70F9A8542454}"/>
    <cellStyle name="Vejica 32 12" xfId="13340" xr:uid="{FBC5512C-1E03-4444-B2E8-4BCD82FA3964}"/>
    <cellStyle name="Vejica 32 12 2" xfId="20931" xr:uid="{D3EAD0E9-FECF-4E44-AE11-A29F06A68815}"/>
    <cellStyle name="Vejica 32 13" xfId="23023" xr:uid="{BE0C60BF-1CA4-473E-9F7B-2B0DD53A2F45}"/>
    <cellStyle name="Vejica 32 2" xfId="8319" xr:uid="{00000000-0005-0000-0000-0000A8200000}"/>
    <cellStyle name="Vejica 32 2 2" xfId="8320" xr:uid="{00000000-0005-0000-0000-0000A9200000}"/>
    <cellStyle name="Vejica 32 2 2 2" xfId="14677" xr:uid="{63B78295-7C76-4868-AC6E-46A66AD46BDD}"/>
    <cellStyle name="Vejica 32 2 2 2 2" xfId="17226" xr:uid="{7EC1CD1A-A2F1-452C-8827-323713504632}"/>
    <cellStyle name="Vejica 32 2 3" xfId="14048" xr:uid="{B411038F-7762-4B3E-8730-1746AA9E7ED5}"/>
    <cellStyle name="Vejica 32 2 3 2" xfId="18788" xr:uid="{72D70BE1-9E1C-4259-A588-87EC44251FAD}"/>
    <cellStyle name="Vejica 32 2 3 3" xfId="17898" xr:uid="{FA5178F0-F509-472A-BE32-4D394FC75713}"/>
    <cellStyle name="Vejica 32 2 4" xfId="15488" xr:uid="{367CC25A-2E87-4DE4-9C51-49F1E0969F96}"/>
    <cellStyle name="Vejica 32 2 5" xfId="13341" xr:uid="{E4CC82C2-7741-4F8C-8173-EB4E97E25AC8}"/>
    <cellStyle name="Vejica 32 3" xfId="8321" xr:uid="{00000000-0005-0000-0000-0000AA200000}"/>
    <cellStyle name="Vejica 32 3 2" xfId="8322" xr:uid="{00000000-0005-0000-0000-0000AB200000}"/>
    <cellStyle name="Vejica 32 3 2 2" xfId="8323" xr:uid="{00000000-0005-0000-0000-0000AC200000}"/>
    <cellStyle name="Vejica 32 3 2 2 2" xfId="14679" xr:uid="{1718F549-5CBC-48E8-BCF0-EB78ADD62326}"/>
    <cellStyle name="Vejica 32 3 2 2 2 2" xfId="18170" xr:uid="{DC88790F-19BB-4AC3-9432-6CE0AB51D6E0}"/>
    <cellStyle name="Vejica 32 3 2 2 3" xfId="23474" xr:uid="{FA111AE4-BF44-4E3E-A458-1177DC22319F}"/>
    <cellStyle name="Vejica 32 3 2 2 4" xfId="24313" xr:uid="{8F665776-AA69-404D-9B21-A404FC9CAAA2}"/>
    <cellStyle name="Vejica 32 3 2 3" xfId="14050" xr:uid="{A950643E-899E-463C-AE53-BC1A401834E4}"/>
    <cellStyle name="Vejica 32 3 2 3 2" xfId="19417" xr:uid="{B6D7328E-F87F-4BFA-9C1E-6B235F682F79}"/>
    <cellStyle name="Vejica 32 3 2 3 3" xfId="19659" xr:uid="{256ECA03-3495-4C6F-9891-5B1C740D5686}"/>
    <cellStyle name="Vejica 32 3 2 4" xfId="13343" xr:uid="{01FC9047-0B96-4455-9983-DE42EE16D795}"/>
    <cellStyle name="Vejica 32 3 3" xfId="8324" xr:uid="{00000000-0005-0000-0000-0000AD200000}"/>
    <cellStyle name="Vejica 32 3 3 2" xfId="14678" xr:uid="{34CA54D9-D1E3-497B-B39B-50DB0BCBF84E}"/>
    <cellStyle name="Vejica 32 3 3 2 2" xfId="21435" xr:uid="{7F356C0E-1CE2-4CC3-B559-4E11B6101414}"/>
    <cellStyle name="Vejica 32 3 4" xfId="14049" xr:uid="{31465F61-3DA3-4EC1-9986-33DD75013457}"/>
    <cellStyle name="Vejica 32 3 4 2" xfId="26587" xr:uid="{4FBDDC27-9F20-4EFC-B8BE-AC69B8B380C2}"/>
    <cellStyle name="Vejica 32 3 4 3" xfId="18299" xr:uid="{B4BEB15D-B1AB-45B1-AA33-1121F6528777}"/>
    <cellStyle name="Vejica 32 3 5" xfId="15489" xr:uid="{3E81F928-F2D7-403E-A2AB-A584A0793C9A}"/>
    <cellStyle name="Vejica 32 3 6" xfId="13342" xr:uid="{8E65E0CA-C9C9-4BA3-9842-A041FF7A1E9D}"/>
    <cellStyle name="Vejica 32 4" xfId="8325" xr:uid="{00000000-0005-0000-0000-0000AE200000}"/>
    <cellStyle name="Vejica 32 4 2" xfId="8326" xr:uid="{00000000-0005-0000-0000-0000AF200000}"/>
    <cellStyle name="Vejica 32 4 2 2" xfId="14680" xr:uid="{4A06CF65-569E-4D55-8399-0ED8AF5B5C49}"/>
    <cellStyle name="Vejica 32 4 2 2 2" xfId="24527" xr:uid="{A4223951-8837-491D-9DD1-1277D2B5CE01}"/>
    <cellStyle name="Vejica 32 4 3" xfId="14051" xr:uid="{CB0D0A97-271B-4458-AD68-C3BCE6A7B03C}"/>
    <cellStyle name="Vejica 32 4 3 2" xfId="22811" xr:uid="{F0C1A090-E296-43AC-ABCD-179E6E79CA28}"/>
    <cellStyle name="Vejica 32 4 3 3" xfId="19658" xr:uid="{C5AAC5E0-6FBB-4959-A3D1-466A3DCA33F8}"/>
    <cellStyle name="Vejica 32 4 4" xfId="13344" xr:uid="{FE8FC11A-BFF4-449D-A652-0173BDD4E3D9}"/>
    <cellStyle name="Vejica 32 4 5" xfId="20367" xr:uid="{D0FD5B49-7091-4C67-80B2-3F7911E52B1E}"/>
    <cellStyle name="Vejica 32 5" xfId="8327" xr:uid="{00000000-0005-0000-0000-0000B0200000}"/>
    <cellStyle name="Vejica 32 5 2" xfId="8328" xr:uid="{00000000-0005-0000-0000-0000B1200000}"/>
    <cellStyle name="Vejica 32 5 2 2" xfId="14681" xr:uid="{9249A071-6BE6-49C7-B752-2A883C87E6C6}"/>
    <cellStyle name="Vejica 32 5 2 2 2" xfId="22447" xr:uid="{F59FE5A8-8873-401F-A119-9D2B909F9720}"/>
    <cellStyle name="Vejica 32 5 3" xfId="14052" xr:uid="{21534C7F-365C-41A9-8A46-FE68B1BFCABD}"/>
    <cellStyle name="Vejica 32 5 3 2" xfId="17129" xr:uid="{0707EEA7-9631-41CF-B1B1-D7FA292FFD6E}"/>
    <cellStyle name="Vejica 32 5 3 3" xfId="17896" xr:uid="{5D76CA47-115F-48B9-853A-3ECB55DB1AF0}"/>
    <cellStyle name="Vejica 32 5 4" xfId="13345" xr:uid="{18514DBB-CC21-4869-8E0C-76599B7BE7F9}"/>
    <cellStyle name="Vejica 32 5 5" xfId="19390" xr:uid="{07BA1DED-17CA-49BF-87FA-04608872A3E6}"/>
    <cellStyle name="Vejica 32 6" xfId="8329" xr:uid="{00000000-0005-0000-0000-0000B2200000}"/>
    <cellStyle name="Vejica 32 6 2" xfId="8330" xr:uid="{00000000-0005-0000-0000-0000B3200000}"/>
    <cellStyle name="Vejica 32 6 2 2" xfId="14682" xr:uid="{7298F5D4-0705-46FD-B4F7-906B2C03A6B8}"/>
    <cellStyle name="Vejica 32 6 2 2 2" xfId="23091" xr:uid="{B795776D-7662-435C-A3B5-AAEB2D5D1681}"/>
    <cellStyle name="Vejica 32 6 3" xfId="14053" xr:uid="{2E2D24D6-7ADD-4EEB-B615-F858FA42F0A1}"/>
    <cellStyle name="Vejica 32 6 3 2" xfId="24515" xr:uid="{AEF7BD82-682A-42EC-BB97-83D79215664A}"/>
    <cellStyle name="Vejica 32 6 3 3" xfId="20483" xr:uid="{18E21043-BDC7-4903-AE78-0973445D421B}"/>
    <cellStyle name="Vejica 32 6 4" xfId="13346" xr:uid="{E0ABCB61-7A2D-4528-811E-5EC3E4872BAE}"/>
    <cellStyle name="Vejica 32 6 5" xfId="20801" xr:uid="{1301FC60-3101-4CB9-85DF-682540F4D288}"/>
    <cellStyle name="Vejica 32 7" xfId="8331" xr:uid="{00000000-0005-0000-0000-0000B4200000}"/>
    <cellStyle name="Vejica 32 7 2" xfId="8332" xr:uid="{00000000-0005-0000-0000-0000B5200000}"/>
    <cellStyle name="Vejica 32 7 2 2" xfId="8333" xr:uid="{00000000-0005-0000-0000-0000B6200000}"/>
    <cellStyle name="Vejica 32 7 2 2 2" xfId="14684" xr:uid="{A45B1B5D-6FA0-4E97-9451-A6452B5C20BD}"/>
    <cellStyle name="Vejica 32 7 2 2 2 2" xfId="17526" xr:uid="{54075416-33A2-4F14-A4CB-604365DEAEA4}"/>
    <cellStyle name="Vejica 32 7 2 2 3" xfId="20823" xr:uid="{1A1E7EDF-B5AE-4C03-83B3-315A3E1823FE}"/>
    <cellStyle name="Vejica 32 7 2 2 4" xfId="22941" xr:uid="{08262786-B817-4B3E-A145-6A0DFCA5EF28}"/>
    <cellStyle name="Vejica 32 7 2 3" xfId="14055" xr:uid="{A947A424-839A-4E87-86AE-49A02A890C35}"/>
    <cellStyle name="Vejica 32 7 2 3 2" xfId="26547" xr:uid="{D651AC6C-ABB7-48C5-8E22-DE551E652832}"/>
    <cellStyle name="Vejica 32 7 2 3 3" xfId="21434" xr:uid="{59A55DAC-6D8C-449D-A50A-93AFB783C2AB}"/>
    <cellStyle name="Vejica 32 7 2 4" xfId="13348" xr:uid="{71BF2D7F-EB9B-4DB8-8D08-8E01BF0D080A}"/>
    <cellStyle name="Vejica 32 7 3" xfId="8334" xr:uid="{00000000-0005-0000-0000-0000B7200000}"/>
    <cellStyle name="Vejica 32 7 3 2" xfId="14683" xr:uid="{B52E7983-69B5-42C5-B28D-5019F148D473}"/>
    <cellStyle name="Vejica 32 7 3 2 2" xfId="17897" xr:uid="{BB8C8FF8-47F9-4AB7-A5BE-D4414A9707D7}"/>
    <cellStyle name="Vejica 32 7 3 3" xfId="17121" xr:uid="{8A6DFD2D-75BF-451E-9AE8-00F10F28846C}"/>
    <cellStyle name="Vejica 32 7 3 4" xfId="20718" xr:uid="{D7260FB9-79DB-4BA0-808E-F738A25C4E89}"/>
    <cellStyle name="Vejica 32 7 4" xfId="14054" xr:uid="{1514A136-71F4-49AC-9A98-D610EE1B767B}"/>
    <cellStyle name="Vejica 32 7 4 2" xfId="20970" xr:uid="{822EB31D-DBCC-44A4-9FB0-C6902CF290A8}"/>
    <cellStyle name="Vejica 32 7 4 3" xfId="24407" xr:uid="{2D43D35D-2174-439D-8441-23D29992477E}"/>
    <cellStyle name="Vejica 32 7 5" xfId="13347" xr:uid="{B064F933-A35A-46F3-8829-5D1CDDF9628C}"/>
    <cellStyle name="Vejica 32 8" xfId="8335" xr:uid="{00000000-0005-0000-0000-0000B8200000}"/>
    <cellStyle name="Vejica 32 8 2" xfId="8336" xr:uid="{00000000-0005-0000-0000-0000B9200000}"/>
    <cellStyle name="Vejica 32 8 2 2" xfId="14685" xr:uid="{5E8A1A25-1A7E-4ED6-90D3-A97682EA8ACA}"/>
    <cellStyle name="Vejica 32 8 2 2 2" xfId="19657" xr:uid="{E10327A8-86A8-4DEA-AE5B-901DD68AA6F5}"/>
    <cellStyle name="Vejica 32 8 2 3" xfId="23276" xr:uid="{E9D895A7-7E73-4707-A4F7-CCC64F68DB2C}"/>
    <cellStyle name="Vejica 32 8 2 4" xfId="20697" xr:uid="{C4A87063-271F-4A0D-BD52-17C5957CFB49}"/>
    <cellStyle name="Vejica 32 8 3" xfId="14056" xr:uid="{D25307A8-EC23-4352-B844-9C2C9E988786}"/>
    <cellStyle name="Vejica 32 8 3 2" xfId="23150" xr:uid="{CE5D2D2C-4A68-456A-8BDD-6170E910D28C}"/>
    <cellStyle name="Vejica 32 8 3 3" xfId="18297" xr:uid="{27E80FD8-264F-4332-B4F2-3C6694C6B34A}"/>
    <cellStyle name="Vejica 32 8 4" xfId="13349" xr:uid="{7A4C04FF-1BBF-47FF-A1EB-0CF4B9918181}"/>
    <cellStyle name="Vejica 32 9" xfId="8337" xr:uid="{00000000-0005-0000-0000-0000BA200000}"/>
    <cellStyle name="Vejica 32 9 2" xfId="14676" xr:uid="{7F251D22-5581-489D-BBE2-A894920FFFCE}"/>
    <cellStyle name="Vejica 32 9 2 2" xfId="18152" xr:uid="{FD04A5AC-CF1B-49BB-9FAC-1DDBBA41110F}"/>
    <cellStyle name="Vejica 33" xfId="8338" xr:uid="{00000000-0005-0000-0000-0000BB200000}"/>
    <cellStyle name="Vejica 33 10" xfId="8339" xr:uid="{00000000-0005-0000-0000-0000BC200000}"/>
    <cellStyle name="Vejica 33 10 2" xfId="14057" xr:uid="{1FBB101E-E53B-41ED-A96D-238E0DE1C208}"/>
    <cellStyle name="Vejica 33 10 2 2" xfId="19656" xr:uid="{F74251BF-7430-43CA-8442-94A1D4401258}"/>
    <cellStyle name="Vejica 33 10 3" xfId="20238" xr:uid="{DB9DF887-0512-4A06-87BD-8B3EC19555D1}"/>
    <cellStyle name="Vejica 33 10 4" xfId="20327" xr:uid="{82B62B19-6414-42B4-8501-03164E737131}"/>
    <cellStyle name="Vejica 33 11" xfId="8340" xr:uid="{00000000-0005-0000-0000-0000BD200000}"/>
    <cellStyle name="Vejica 33 11 2" xfId="15490" xr:uid="{7AB2FC35-1678-4C70-B9E5-AAEBDFCF78FE}"/>
    <cellStyle name="Vejica 33 12" xfId="13350" xr:uid="{DDFE9522-912F-4539-9AA8-50D2E9970108}"/>
    <cellStyle name="Vejica 33 12 2" xfId="21433" xr:uid="{4898F8AE-54F6-4AF4-A6D9-440E6F8D15CE}"/>
    <cellStyle name="Vejica 33 13" xfId="19375" xr:uid="{FE7F0981-E027-4E7E-9036-823072E1F311}"/>
    <cellStyle name="Vejica 33 2" xfId="8341" xr:uid="{00000000-0005-0000-0000-0000BE200000}"/>
    <cellStyle name="Vejica 33 2 2" xfId="8342" xr:uid="{00000000-0005-0000-0000-0000BF200000}"/>
    <cellStyle name="Vejica 33 2 2 2" xfId="14687" xr:uid="{2E7ECF72-C215-4744-8F76-C1D60D1A90A0}"/>
    <cellStyle name="Vejica 33 2 2 2 2" xfId="18296" xr:uid="{676B90CD-B6D3-47C9-A211-BC2EA3FB7ECD}"/>
    <cellStyle name="Vejica 33 2 3" xfId="14058" xr:uid="{035D9615-E693-4005-B51F-D167F5DD9BD6}"/>
    <cellStyle name="Vejica 33 2 3 2" xfId="18173" xr:uid="{2CBCFD9C-0AA3-4AB9-939D-0561B7B4C0FD}"/>
    <cellStyle name="Vejica 33 2 3 3" xfId="17894" xr:uid="{7442BAA0-9DE8-4EBF-8BCE-758980189C0A}"/>
    <cellStyle name="Vejica 33 2 4" xfId="15491" xr:uid="{33289813-64C7-4260-BF32-8358560C2995}"/>
    <cellStyle name="Vejica 33 2 5" xfId="13351" xr:uid="{057E2600-386B-4E4E-84A8-4DCA370D123E}"/>
    <cellStyle name="Vejica 33 3" xfId="8343" xr:uid="{00000000-0005-0000-0000-0000C0200000}"/>
    <cellStyle name="Vejica 33 3 2" xfId="8344" xr:uid="{00000000-0005-0000-0000-0000C1200000}"/>
    <cellStyle name="Vejica 33 3 2 2" xfId="8345" xr:uid="{00000000-0005-0000-0000-0000C2200000}"/>
    <cellStyle name="Vejica 33 3 2 2 2" xfId="14689" xr:uid="{FFFC610E-51FC-4591-BBF1-1ADD8B323A7C}"/>
    <cellStyle name="Vejica 33 3 2 2 2 2" xfId="21432" xr:uid="{CA77707B-1BF8-4CA0-813E-0A8BA2A0D020}"/>
    <cellStyle name="Vejica 33 3 2 2 3" xfId="20159" xr:uid="{5CACACA4-879C-47C4-828B-76FD3155A89F}"/>
    <cellStyle name="Vejica 33 3 2 2 4" xfId="18884" xr:uid="{5C63D9F2-F4CD-4D76-8A41-B877FECBF4BE}"/>
    <cellStyle name="Vejica 33 3 2 3" xfId="14060" xr:uid="{C159B714-1D2B-4974-964B-D040FEB44B1F}"/>
    <cellStyle name="Vejica 33 3 2 3 2" xfId="22509" xr:uid="{2EF23C2C-0555-4677-AEFE-8A00A8081125}"/>
    <cellStyle name="Vejica 33 3 2 3 3" xfId="22504" xr:uid="{100D0264-57B7-4E0D-9900-40B00EABAA6E}"/>
    <cellStyle name="Vejica 33 3 2 4" xfId="13353" xr:uid="{921A22D8-2057-4743-B343-2CEE3EDA643D}"/>
    <cellStyle name="Vejica 33 3 3" xfId="8346" xr:uid="{00000000-0005-0000-0000-0000C3200000}"/>
    <cellStyle name="Vejica 33 3 3 2" xfId="14688" xr:uid="{78F8A4EE-B465-4C81-AE69-A5F68AF33D41}"/>
    <cellStyle name="Vejica 33 3 3 2 2" xfId="17164" xr:uid="{CF8AC929-F222-4702-87DA-0C1C3AC9011A}"/>
    <cellStyle name="Vejica 33 3 4" xfId="14059" xr:uid="{13D9D943-2FCE-4AD1-9EEE-754319F19B47}"/>
    <cellStyle name="Vejica 33 3 4 2" xfId="19488" xr:uid="{658B931F-C670-4D7C-B571-697356F167B1}"/>
    <cellStyle name="Vejica 33 3 4 3" xfId="20484" xr:uid="{BA756564-9865-4C03-890F-3061DEA50510}"/>
    <cellStyle name="Vejica 33 3 5" xfId="15492" xr:uid="{50A88CCB-5B9E-4E6F-8209-67D10B1CF364}"/>
    <cellStyle name="Vejica 33 3 6" xfId="13352" xr:uid="{00807403-94AB-4358-A5A2-85D1EA7F7BF5}"/>
    <cellStyle name="Vejica 33 4" xfId="8347" xr:uid="{00000000-0005-0000-0000-0000C4200000}"/>
    <cellStyle name="Vejica 33 4 2" xfId="8348" xr:uid="{00000000-0005-0000-0000-0000C5200000}"/>
    <cellStyle name="Vejica 33 4 2 2" xfId="14690" xr:uid="{05E415D8-0474-49B3-B374-6037A748E6F6}"/>
    <cellStyle name="Vejica 33 4 2 2 2" xfId="17895" xr:uid="{7796D224-F259-4048-90F7-0FAC80006E4E}"/>
    <cellStyle name="Vejica 33 4 3" xfId="14061" xr:uid="{16B7C504-B6CF-43C2-BB7E-7A8088EF5BBF}"/>
    <cellStyle name="Vejica 33 4 3 2" xfId="19041" xr:uid="{012B4DFE-090F-46DC-B6CC-D8FED29C3D6D}"/>
    <cellStyle name="Vejica 33 4 3 3" xfId="17525" xr:uid="{2972D4EB-B2BF-4D83-975E-BEED201DB6FA}"/>
    <cellStyle name="Vejica 33 4 4" xfId="13354" xr:uid="{57B42BE7-4DC8-41F5-8599-29AE44875276}"/>
    <cellStyle name="Vejica 33 4 5" xfId="20366" xr:uid="{621559D0-373D-41F4-A2AC-FA631F2B1D55}"/>
    <cellStyle name="Vejica 33 5" xfId="8349" xr:uid="{00000000-0005-0000-0000-0000C6200000}"/>
    <cellStyle name="Vejica 33 5 2" xfId="8350" xr:uid="{00000000-0005-0000-0000-0000C7200000}"/>
    <cellStyle name="Vejica 33 5 2 2" xfId="14691" xr:uid="{86EB512F-3E05-4DC0-AC4D-38FF6AA2421B}"/>
    <cellStyle name="Vejica 33 5 2 2 2" xfId="19655" xr:uid="{D3FFF6DA-ECE5-4504-8B01-753DEEE83C53}"/>
    <cellStyle name="Vejica 33 5 3" xfId="14062" xr:uid="{A5ED8FD4-1913-4BDA-B940-443FEECF4672}"/>
    <cellStyle name="Vejica 33 5 3 2" xfId="17197" xr:uid="{0D39407D-C092-4983-A8BF-B6D418B7C7B8}"/>
    <cellStyle name="Vejica 33 5 3 3" xfId="24074" xr:uid="{74C2AE92-2221-4290-99E9-A41FFEB4810F}"/>
    <cellStyle name="Vejica 33 5 4" xfId="13355" xr:uid="{381CBFCD-E92F-4A87-9939-10984385A561}"/>
    <cellStyle name="Vejica 33 5 5" xfId="21967" xr:uid="{967A2CCF-5134-4000-B343-D3D81FC9B6E9}"/>
    <cellStyle name="Vejica 33 6" xfId="8351" xr:uid="{00000000-0005-0000-0000-0000C8200000}"/>
    <cellStyle name="Vejica 33 6 2" xfId="8352" xr:uid="{00000000-0005-0000-0000-0000C9200000}"/>
    <cellStyle name="Vejica 33 6 2 2" xfId="14692" xr:uid="{5D2EB250-AD5A-48D1-A256-A7638E49D017}"/>
    <cellStyle name="Vejica 33 6 2 2 2" xfId="20504" xr:uid="{A7D5C215-B263-4F27-B767-C772A64B0908}"/>
    <cellStyle name="Vejica 33 6 3" xfId="14063" xr:uid="{5DBD02C0-F8B2-427D-A820-1EF81EBD1AC8}"/>
    <cellStyle name="Vejica 33 6 3 2" xfId="26548" xr:uid="{AC44A364-7DA4-45C6-926A-58FD5F569B40}"/>
    <cellStyle name="Vejica 33 6 3 3" xfId="21577" xr:uid="{1AC611D5-FD18-4D14-A554-D4B16F03D06B}"/>
    <cellStyle name="Vejica 33 6 4" xfId="13356" xr:uid="{C27EA59A-E66A-4C53-A671-072A74759A39}"/>
    <cellStyle name="Vejica 33 6 5" xfId="26072" xr:uid="{23E9DED9-6823-4EC6-937A-B0BC0C9AED54}"/>
    <cellStyle name="Vejica 33 7" xfId="8353" xr:uid="{00000000-0005-0000-0000-0000CA200000}"/>
    <cellStyle name="Vejica 33 7 2" xfId="8354" xr:uid="{00000000-0005-0000-0000-0000CB200000}"/>
    <cellStyle name="Vejica 33 7 2 2" xfId="8355" xr:uid="{00000000-0005-0000-0000-0000CC200000}"/>
    <cellStyle name="Vejica 33 7 2 2 2" xfId="14694" xr:uid="{825C1D65-121B-41E1-AD37-6E1558FB2C06}"/>
    <cellStyle name="Vejica 33 7 2 2 2 2" xfId="18295" xr:uid="{87AEBDD4-AF98-4581-8EEC-8172503950C8}"/>
    <cellStyle name="Vejica 33 7 2 2 3" xfId="20158" xr:uid="{75BF1770-3CA7-47CA-946D-4B4F23428EDE}"/>
    <cellStyle name="Vejica 33 7 2 2 4" xfId="18865" xr:uid="{D4F2907B-3425-47BD-A80D-4B2ECF972D65}"/>
    <cellStyle name="Vejica 33 7 2 3" xfId="14065" xr:uid="{574B6627-8690-4966-86A4-5893147E1503}"/>
    <cellStyle name="Vejica 33 7 2 3 2" xfId="17401" xr:uid="{EFB320EB-9C9D-4A3E-92E5-10B1E1E59952}"/>
    <cellStyle name="Vejica 33 7 2 3 3" xfId="17893" xr:uid="{452DBD05-4C80-4BE2-9939-AF594F3EA62E}"/>
    <cellStyle name="Vejica 33 7 2 4" xfId="13358" xr:uid="{747F62A5-2D54-4C1D-99C0-A37928EEC4DA}"/>
    <cellStyle name="Vejica 33 7 3" xfId="8356" xr:uid="{00000000-0005-0000-0000-0000CD200000}"/>
    <cellStyle name="Vejica 33 7 3 2" xfId="14693" xr:uid="{E9CFE1D0-C2E4-4A7D-BD77-BBE7AE0D343E}"/>
    <cellStyle name="Vejica 33 7 3 2 2" xfId="23941" xr:uid="{52E902C6-A159-49B4-A252-A66A055EFB03}"/>
    <cellStyle name="Vejica 33 7 3 3" xfId="19241" xr:uid="{7C01C3EC-CDDA-4FA5-87C9-7821DC2D1D81}"/>
    <cellStyle name="Vejica 33 7 3 4" xfId="20719" xr:uid="{F224C957-C081-469C-B0F9-E0DDBBB90822}"/>
    <cellStyle name="Vejica 33 7 4" xfId="14064" xr:uid="{BA09A5CE-52AA-402E-9543-2F5937452823}"/>
    <cellStyle name="Vejica 33 7 4 2" xfId="18822" xr:uid="{D7CE529E-1B55-49F0-B29C-DC8A03CEFC0D}"/>
    <cellStyle name="Vejica 33 7 4 3" xfId="17524" xr:uid="{BB4204B8-E9E1-41EE-BBD9-13CDD85C4F6C}"/>
    <cellStyle name="Vejica 33 7 5" xfId="13357" xr:uid="{70C2CD49-85AD-4D7F-9092-56F51C960131}"/>
    <cellStyle name="Vejica 33 8" xfId="8357" xr:uid="{00000000-0005-0000-0000-0000CE200000}"/>
    <cellStyle name="Vejica 33 8 2" xfId="8358" xr:uid="{00000000-0005-0000-0000-0000CF200000}"/>
    <cellStyle name="Vejica 33 8 2 2" xfId="14695" xr:uid="{4BA8A805-F376-412C-8087-4D49D601244B}"/>
    <cellStyle name="Vejica 33 8 2 2 2" xfId="19654" xr:uid="{3AC9D6E8-4786-4485-9DF5-F28A0919E235}"/>
    <cellStyle name="Vejica 33 8 2 3" xfId="18740" xr:uid="{340F8508-C073-4EC9-89AF-6DB7D9BF762C}"/>
    <cellStyle name="Vejica 33 8 2 4" xfId="20841" xr:uid="{432D2310-094F-4D30-A6D5-6DF103581780}"/>
    <cellStyle name="Vejica 33 8 3" xfId="14066" xr:uid="{2A024FCD-30EB-4274-982E-17F9EF1C11E1}"/>
    <cellStyle name="Vejica 33 8 3 2" xfId="23724" xr:uid="{8D5337C1-2A7F-4B68-ACA5-B24473DE38E5}"/>
    <cellStyle name="Vejica 33 8 3 3" xfId="17528" xr:uid="{1053EB9D-7E11-4ACE-9740-42ACFC333A86}"/>
    <cellStyle name="Vejica 33 8 4" xfId="13359" xr:uid="{03632989-9DEB-4258-99D4-313F05AE8A53}"/>
    <cellStyle name="Vejica 33 9" xfId="8359" xr:uid="{00000000-0005-0000-0000-0000D0200000}"/>
    <cellStyle name="Vejica 33 9 2" xfId="14686" xr:uid="{BD301615-987A-4E02-A8D2-A4197481E1C9}"/>
    <cellStyle name="Vejica 33 9 2 2" xfId="17900" xr:uid="{BC4B8B11-05C3-4A3F-BC35-AB1F004D5F49}"/>
    <cellStyle name="Vejica 34" xfId="8360" xr:uid="{00000000-0005-0000-0000-0000D1200000}"/>
    <cellStyle name="Vejica 34 10" xfId="8361" xr:uid="{00000000-0005-0000-0000-0000D2200000}"/>
    <cellStyle name="Vejica 34 10 2" xfId="14067" xr:uid="{65FC4522-8113-41BA-B5D5-4190E1E16842}"/>
    <cellStyle name="Vejica 34 10 2 2" xfId="17228" xr:uid="{3976207A-DD4D-4BD5-9E5A-BB3017A38F1F}"/>
    <cellStyle name="Vejica 34 10 3" xfId="17111" xr:uid="{A64BD25E-77AA-4C42-8BA9-62D32DEA24F0}"/>
    <cellStyle name="Vejica 34 10 4" xfId="19025" xr:uid="{2DBD7928-EA89-49FE-B7CB-099801C7201E}"/>
    <cellStyle name="Vejica 34 11" xfId="8362" xr:uid="{00000000-0005-0000-0000-0000D3200000}"/>
    <cellStyle name="Vejica 34 11 2" xfId="15493" xr:uid="{7C49B015-7C77-441C-9245-E23F810637A1}"/>
    <cellStyle name="Vejica 34 12" xfId="13360" xr:uid="{3CCC774E-059D-4F61-A5FD-424ECF197688}"/>
    <cellStyle name="Vejica 34 12 2" xfId="19653" xr:uid="{00C89C20-69D4-496F-8CA6-F9273EB35367}"/>
    <cellStyle name="Vejica 34 13" xfId="20370" xr:uid="{0030B6BC-5455-45BF-A89D-F591DCA2E392}"/>
    <cellStyle name="Vejica 34 2" xfId="8363" xr:uid="{00000000-0005-0000-0000-0000D4200000}"/>
    <cellStyle name="Vejica 34 2 2" xfId="8364" xr:uid="{00000000-0005-0000-0000-0000D5200000}"/>
    <cellStyle name="Vejica 34 2 2 2" xfId="14697" xr:uid="{AF871F76-B124-4063-B71E-36E33B02589B}"/>
    <cellStyle name="Vejica 34 2 2 2 2" xfId="23093" xr:uid="{A94E68F1-69E4-4BCE-AE32-0FFC12C227FD}"/>
    <cellStyle name="Vejica 34 2 3" xfId="14068" xr:uid="{115DFEF7-4C41-4920-B722-3FAF89D5DA1F}"/>
    <cellStyle name="Vejica 34 2 3 2" xfId="26134" xr:uid="{E1ACFB90-D8BC-4CC8-ADFA-D454D0FB3C56}"/>
    <cellStyle name="Vejica 34 2 3 3" xfId="22784" xr:uid="{B787267D-FF1D-4A6F-A72D-0A358EF861D6}"/>
    <cellStyle name="Vejica 34 2 4" xfId="15494" xr:uid="{E122CAC4-6E3C-4C80-9797-EF8350B7E5C0}"/>
    <cellStyle name="Vejica 34 2 5" xfId="13361" xr:uid="{F6B95CC4-39BE-426A-89FF-E7D080AF32B6}"/>
    <cellStyle name="Vejica 34 3" xfId="8365" xr:uid="{00000000-0005-0000-0000-0000D6200000}"/>
    <cellStyle name="Vejica 34 3 2" xfId="8366" xr:uid="{00000000-0005-0000-0000-0000D7200000}"/>
    <cellStyle name="Vejica 34 3 2 2" xfId="8367" xr:uid="{00000000-0005-0000-0000-0000D8200000}"/>
    <cellStyle name="Vejica 34 3 2 2 2" xfId="14699" xr:uid="{83AEAF5A-B445-4DA8-AF4E-97EC208CC78C}"/>
    <cellStyle name="Vejica 34 3 2 2 2 2" xfId="17523" xr:uid="{4A230205-A9EB-41EB-93C0-0872830CF994}"/>
    <cellStyle name="Vejica 34 3 2 2 3" xfId="24137" xr:uid="{096D252F-4E80-4EF2-B582-963B5760D726}"/>
    <cellStyle name="Vejica 34 3 2 2 4" xfId="20298" xr:uid="{57A8261B-B3AE-4AB1-8F5B-EFF8D0937A16}"/>
    <cellStyle name="Vejica 34 3 2 3" xfId="14070" xr:uid="{53383A7C-1825-4E6B-83A4-19A1D6C2BD7E}"/>
    <cellStyle name="Vejica 34 3 2 3 2" xfId="20379" xr:uid="{E0F8C7A0-285D-4B96-B391-FA671096D274}"/>
    <cellStyle name="Vejica 34 3 2 3 3" xfId="21428" xr:uid="{1209EFC9-505F-4C1B-AA8A-7693EDD26A4B}"/>
    <cellStyle name="Vejica 34 3 2 4" xfId="13363" xr:uid="{E890AE53-201B-47AD-9338-16B7519AEC39}"/>
    <cellStyle name="Vejica 34 3 3" xfId="8368" xr:uid="{00000000-0005-0000-0000-0000D9200000}"/>
    <cellStyle name="Vejica 34 3 3 2" xfId="14698" xr:uid="{CF2D1C4F-BB42-4141-9D09-B3C8A8E73464}"/>
    <cellStyle name="Vejica 34 3 3 2 2" xfId="17892" xr:uid="{B803DA2A-41B6-4E10-9B6D-9DC7BECCEB56}"/>
    <cellStyle name="Vejica 34 3 4" xfId="14069" xr:uid="{C1064ED4-5EC8-4ED3-8D19-C80995B90A5D}"/>
    <cellStyle name="Vejica 34 3 4 2" xfId="22158" xr:uid="{9E6C069C-4C56-4248-8BF7-19DC597A102C}"/>
    <cellStyle name="Vejica 34 3 4 3" xfId="23584" xr:uid="{1D3C7779-F181-4429-92A3-0C3D17514B3D}"/>
    <cellStyle name="Vejica 34 3 5" xfId="15495" xr:uid="{2F794610-2705-4FE9-AD7C-6829C10B94D7}"/>
    <cellStyle name="Vejica 34 3 6" xfId="13362" xr:uid="{D7712C98-DB05-4BD6-9A66-08D4501BB35F}"/>
    <cellStyle name="Vejica 34 4" xfId="8369" xr:uid="{00000000-0005-0000-0000-0000DA200000}"/>
    <cellStyle name="Vejica 34 4 2" xfId="8370" xr:uid="{00000000-0005-0000-0000-0000DB200000}"/>
    <cellStyle name="Vejica 34 4 2 2" xfId="14700" xr:uid="{07F73BA2-D877-4597-A471-0DA52168B054}"/>
    <cellStyle name="Vejica 34 4 2 2 2" xfId="22446" xr:uid="{10B918D1-1488-4669-BCDA-E1A261CEB394}"/>
    <cellStyle name="Vejica 34 4 3" xfId="14071" xr:uid="{F5B289B1-0DA1-4F97-BA81-56328E3A2307}"/>
    <cellStyle name="Vejica 34 4 3 2" xfId="18207" xr:uid="{5D2318E0-3506-402A-9BF9-97007180AB4F}"/>
    <cellStyle name="Vejica 34 4 3 3" xfId="17225" xr:uid="{7D2E3796-F00C-4E03-AD7B-3A9F56322299}"/>
    <cellStyle name="Vejica 34 4 4" xfId="13364" xr:uid="{0B9A8352-F573-498D-A73E-F99B0C43B81F}"/>
    <cellStyle name="Vejica 34 4 5" xfId="19017" xr:uid="{302B4961-47D9-410B-953D-E5D9CB61E414}"/>
    <cellStyle name="Vejica 34 5" xfId="8371" xr:uid="{00000000-0005-0000-0000-0000DC200000}"/>
    <cellStyle name="Vejica 34 5 2" xfId="8372" xr:uid="{00000000-0005-0000-0000-0000DD200000}"/>
    <cellStyle name="Vejica 34 5 2 2" xfId="14701" xr:uid="{2D532542-823D-4908-89C8-EE7CFA23CB13}"/>
    <cellStyle name="Vejica 34 5 2 2 2" xfId="24636" xr:uid="{244A532C-1FAD-4BB8-B46D-A1DD5CA29A0C}"/>
    <cellStyle name="Vejica 34 5 3" xfId="14072" xr:uid="{5A89E661-3F19-416C-8A4D-0F9EB9772C16}"/>
    <cellStyle name="Vejica 34 5 3 2" xfId="17795" xr:uid="{06382156-1ED1-4376-BFD6-F95A7A071BD4}"/>
    <cellStyle name="Vejica 34 5 3 3" xfId="22785" xr:uid="{4ED0528A-9728-437D-8096-FED935160721}"/>
    <cellStyle name="Vejica 34 5 4" xfId="13365" xr:uid="{39B7EFC6-598D-4DBF-903C-4244EC7E8479}"/>
    <cellStyle name="Vejica 34 5 5" xfId="22682" xr:uid="{633917CD-953E-4CEE-AEC0-5E504788ABCF}"/>
    <cellStyle name="Vejica 34 6" xfId="8373" xr:uid="{00000000-0005-0000-0000-0000DE200000}"/>
    <cellStyle name="Vejica 34 6 2" xfId="8374" xr:uid="{00000000-0005-0000-0000-0000DF200000}"/>
    <cellStyle name="Vejica 34 6 2 2" xfId="14702" xr:uid="{19AB94F9-35BB-4489-9A5A-95496A0FE8DC}"/>
    <cellStyle name="Vejica 34 6 2 2 2" xfId="21431" xr:uid="{F4E0D3C0-4060-443C-A01E-7A8EB4C36933}"/>
    <cellStyle name="Vejica 34 6 3" xfId="14073" xr:uid="{47E6D8F5-8DD3-4FF8-A283-DC46BCFE215C}"/>
    <cellStyle name="Vejica 34 6 3 2" xfId="20210" xr:uid="{28BB78B9-9D4A-42B3-8CCE-8DD52B918202}"/>
    <cellStyle name="Vejica 34 6 3 3" xfId="19652" xr:uid="{59C88F9C-BC2E-4A60-AC9B-58BDD2829C45}"/>
    <cellStyle name="Vejica 34 6 4" xfId="13366" xr:uid="{A72124D4-2BD8-4F5D-B684-389DACEE269F}"/>
    <cellStyle name="Vejica 34 6 5" xfId="24482" xr:uid="{FA6CE555-5331-4D5F-88CD-63A97EE5FAA9}"/>
    <cellStyle name="Vejica 34 7" xfId="8375" xr:uid="{00000000-0005-0000-0000-0000E0200000}"/>
    <cellStyle name="Vejica 34 7 2" xfId="8376" xr:uid="{00000000-0005-0000-0000-0000E1200000}"/>
    <cellStyle name="Vejica 34 7 2 2" xfId="8377" xr:uid="{00000000-0005-0000-0000-0000E2200000}"/>
    <cellStyle name="Vejica 34 7 2 2 2" xfId="14704" xr:uid="{8E4F5D3B-383E-4D41-8568-76D792B98A4F}"/>
    <cellStyle name="Vejica 34 7 2 2 2 2" xfId="18293" xr:uid="{9A651DD1-9A6F-4243-BF25-56F681D8B908}"/>
    <cellStyle name="Vejica 34 7 2 2 3" xfId="23263" xr:uid="{84FC6099-19A6-4173-BC82-6D6642845622}"/>
    <cellStyle name="Vejica 34 7 2 2 4" xfId="22607" xr:uid="{92ADCCC0-6700-4121-9A77-6C291208D969}"/>
    <cellStyle name="Vejica 34 7 2 3" xfId="14075" xr:uid="{58694016-A398-4972-8C85-41A2F96261B8}"/>
    <cellStyle name="Vejica 34 7 2 3 2" xfId="19483" xr:uid="{0B72CD2E-BA0C-4AE2-B889-C5E1C3915E34}"/>
    <cellStyle name="Vejica 34 7 2 3 3" xfId="17890" xr:uid="{B3440233-6B94-4444-8292-592D890E4136}"/>
    <cellStyle name="Vejica 34 7 2 4" xfId="13368" xr:uid="{127372BC-10F9-48B8-AA9F-8EADAED6B117}"/>
    <cellStyle name="Vejica 34 7 3" xfId="8378" xr:uid="{00000000-0005-0000-0000-0000E3200000}"/>
    <cellStyle name="Vejica 34 7 3 2" xfId="14703" xr:uid="{C5D95966-D926-4390-8CD3-658E7B112944}"/>
    <cellStyle name="Vejica 34 7 3 2 2" xfId="19651" xr:uid="{DDE0B2F7-D7C7-44CA-A167-296C9010232E}"/>
    <cellStyle name="Vejica 34 7 3 3" xfId="20157" xr:uid="{24D8B9EC-E635-4591-ADD2-9983EA88D8D1}"/>
    <cellStyle name="Vejica 34 7 3 4" xfId="20314" xr:uid="{D552D3DA-751F-4CC8-B6A6-D69AA7EE818D}"/>
    <cellStyle name="Vejica 34 7 4" xfId="14074" xr:uid="{CE884165-C140-49A0-8E4D-94D47EAE14E6}"/>
    <cellStyle name="Vejica 34 7 4 2" xfId="26511" xr:uid="{94FFC802-75C2-43D9-9B4D-0E7E9A5E28E9}"/>
    <cellStyle name="Vejica 34 7 4 3" xfId="22172" xr:uid="{CACF02E4-ABEC-4DF9-8251-4E1E82234875}"/>
    <cellStyle name="Vejica 34 7 5" xfId="13367" xr:uid="{24AC6867-F7E0-414D-82AA-A8BE5A968162}"/>
    <cellStyle name="Vejica 34 8" xfId="8379" xr:uid="{00000000-0005-0000-0000-0000E4200000}"/>
    <cellStyle name="Vejica 34 8 2" xfId="8380" xr:uid="{00000000-0005-0000-0000-0000E5200000}"/>
    <cellStyle name="Vejica 34 8 2 2" xfId="14705" xr:uid="{138968CD-7EF2-45D3-BE1F-B8D85F3D0883}"/>
    <cellStyle name="Vejica 34 8 2 2 2" xfId="17891" xr:uid="{01C8BB38-4241-47B6-B89B-17E007C01165}"/>
    <cellStyle name="Vejica 34 8 2 3" xfId="23264" xr:uid="{42752B46-B1D1-4E91-9E97-1E6B5A17A2F0}"/>
    <cellStyle name="Vejica 34 8 2 4" xfId="23258" xr:uid="{85972CA4-7907-498D-B9E3-DD9B67526912}"/>
    <cellStyle name="Vejica 34 8 3" xfId="14076" xr:uid="{993A9E63-7B59-4805-82CC-512EFDD0E0A0}"/>
    <cellStyle name="Vejica 34 8 3 2" xfId="26324" xr:uid="{DD2251BA-7516-4F82-AEF8-BDD532CA6AFF}"/>
    <cellStyle name="Vejica 34 8 3 3" xfId="17522" xr:uid="{870C7BC8-7B94-4B81-AC2B-91741B3ADEF8}"/>
    <cellStyle name="Vejica 34 8 4" xfId="13369" xr:uid="{08A05407-BE47-454D-AAEF-1482D95DDE29}"/>
    <cellStyle name="Vejica 34 9" xfId="8381" xr:uid="{00000000-0005-0000-0000-0000E6200000}"/>
    <cellStyle name="Vejica 34 9 2" xfId="14696" xr:uid="{2E0091DA-62B0-4674-9DEF-E3D992A02E46}"/>
    <cellStyle name="Vejica 34 9 2 2" xfId="20948" xr:uid="{C217E081-7A34-4D61-9564-C5C3BED80998}"/>
    <cellStyle name="Vejica 35" xfId="8382" xr:uid="{00000000-0005-0000-0000-0000E7200000}"/>
    <cellStyle name="Vejica 35 2" xfId="8383" xr:uid="{00000000-0005-0000-0000-0000E8200000}"/>
    <cellStyle name="Vejica 35 2 2" xfId="8384" xr:uid="{00000000-0005-0000-0000-0000E9200000}"/>
    <cellStyle name="Vejica 35 2 2 2" xfId="14707" xr:uid="{96D85A6E-3D13-4640-972B-B08D9955F7B4}"/>
    <cellStyle name="Vejica 35 2 2 2 2" xfId="18294" xr:uid="{7E754A0E-9976-4152-BE33-3448013FF824}"/>
    <cellStyle name="Vejica 35 2 3" xfId="14078" xr:uid="{9ED7F588-5D0B-44A0-BFE5-406D779DB93D}"/>
    <cellStyle name="Vejica 35 2 3 2" xfId="26546" xr:uid="{684D820C-4444-4A0A-BE15-BF71693D56EF}"/>
    <cellStyle name="Vejica 35 2 3 3" xfId="24011" xr:uid="{6978F3CA-CAEC-4557-9F36-204796819FE6}"/>
    <cellStyle name="Vejica 35 2 4" xfId="15497" xr:uid="{82E24247-E247-4C05-B934-EC016D419439}"/>
    <cellStyle name="Vejica 35 2 5" xfId="13371" xr:uid="{C919B126-5344-4E7B-AED7-5150199509D8}"/>
    <cellStyle name="Vejica 35 3" xfId="8385" xr:uid="{00000000-0005-0000-0000-0000EA200000}"/>
    <cellStyle name="Vejica 35 3 2" xfId="8386" xr:uid="{00000000-0005-0000-0000-0000EB200000}"/>
    <cellStyle name="Vejica 35 3 2 2" xfId="14708" xr:uid="{173BAE3E-FDDB-4D48-ACA9-F5E160FD8623}"/>
    <cellStyle name="Vejica 35 3 2 2 2" xfId="26093" xr:uid="{B12C89EC-219C-4903-BD25-D83627DF27B2}"/>
    <cellStyle name="Vejica 35 3 3" xfId="14079" xr:uid="{399922E4-9E2D-4D21-8E15-6DEAC9AD9880}"/>
    <cellStyle name="Vejica 35 3 3 2" xfId="23436" xr:uid="{74AD56FC-D060-4B29-94B1-A1957CF70731}"/>
    <cellStyle name="Vejica 35 3 3 3" xfId="21430" xr:uid="{03424CFE-ADEE-47EB-8F97-1644167A1B4A}"/>
    <cellStyle name="Vejica 35 3 4" xfId="13372" xr:uid="{6C6F679C-6E3F-4CE5-976D-1BCE9DAD6EE8}"/>
    <cellStyle name="Vejica 35 3 5" xfId="22683" xr:uid="{2C49D3CE-F058-489A-BA9D-54ACD2E35466}"/>
    <cellStyle name="Vejica 35 4" xfId="8387" xr:uid="{00000000-0005-0000-0000-0000EC200000}"/>
    <cellStyle name="Vejica 35 4 2" xfId="8388" xr:uid="{00000000-0005-0000-0000-0000ED200000}"/>
    <cellStyle name="Vejica 35 4 2 2" xfId="14709" xr:uid="{FD07AE09-7D33-450D-99B5-6864B0D8B433}"/>
    <cellStyle name="Vejica 35 4 2 2 2" xfId="23873" xr:uid="{30C3F9C3-F833-407D-B11B-1178749902AB}"/>
    <cellStyle name="Vejica 35 4 2 3" xfId="16998" xr:uid="{FB4012CB-E931-4560-B928-6A51957801F2}"/>
    <cellStyle name="Vejica 35 4 2 4" xfId="19351" xr:uid="{59D6E3DF-6F50-44ED-9588-73E46443AA07}"/>
    <cellStyle name="Vejica 35 4 3" xfId="14080" xr:uid="{E23E5350-988B-4AF4-8C2C-0D2A36358036}"/>
    <cellStyle name="Vejica 35 4 3 2" xfId="19416" xr:uid="{A95447B4-FDB5-4477-8038-9DA061B74BF7}"/>
    <cellStyle name="Vejica 35 4 3 3" xfId="23352" xr:uid="{1DCBE2A2-0508-4274-84E0-A330F3E9AB83}"/>
    <cellStyle name="Vejica 35 4 4" xfId="13373" xr:uid="{542F7A61-0D5D-40CD-9ACE-0401827843C5}"/>
    <cellStyle name="Vejica 35 5" xfId="8389" xr:uid="{00000000-0005-0000-0000-0000EE200000}"/>
    <cellStyle name="Vejica 35 5 2" xfId="14706" xr:uid="{1840E973-7EB9-49F6-A5CF-2C43322AA077}"/>
    <cellStyle name="Vejica 35 5 2 2" xfId="19650" xr:uid="{699F2851-FD83-4C42-9EEE-2C46BEE1921C}"/>
    <cellStyle name="Vejica 35 6" xfId="14077" xr:uid="{D1B36BD6-0733-43EA-A1D5-3D692622B4A3}"/>
    <cellStyle name="Vejica 35 6 2" xfId="17411" xr:uid="{D4086BD2-E9B8-44B5-82D3-093B43581800}"/>
    <cellStyle name="Vejica 35 6 3" xfId="17063" xr:uid="{D41FF604-D804-429E-8B5C-E89BDBFDEB5A}"/>
    <cellStyle name="Vejica 35 7" xfId="15496" xr:uid="{18C74C79-6426-4AFC-8E12-85CCECB4786D}"/>
    <cellStyle name="Vejica 35 8" xfId="13370" xr:uid="{C8983150-B17C-4CA0-BCD3-167C6CB67658}"/>
    <cellStyle name="Vejica 36" xfId="8390" xr:uid="{00000000-0005-0000-0000-0000EF200000}"/>
    <cellStyle name="Vejica 36 2" xfId="8391" xr:uid="{00000000-0005-0000-0000-0000F0200000}"/>
    <cellStyle name="Vejica 36 2 2" xfId="14710" xr:uid="{E89F461C-B04D-48C5-B3AD-E0D62FD07FAE}"/>
    <cellStyle name="Vejica 36 2 2 2" xfId="23094" xr:uid="{54B5FF04-9402-44E2-B291-C339BEC6FE65}"/>
    <cellStyle name="Vejica 36 3" xfId="14081" xr:uid="{F5AFCB01-FF20-4085-840A-E14405765952}"/>
    <cellStyle name="Vejica 36 3 2" xfId="21982" xr:uid="{7CCFAAEA-FD5B-47B5-903A-AFC0E7BE5E93}"/>
    <cellStyle name="Vejica 36 3 3" xfId="23592" xr:uid="{73172347-C6A0-461A-B4BF-61044F374B3F}"/>
    <cellStyle name="Vejica 36 4" xfId="13374" xr:uid="{0CD8EFF1-DA1A-4859-B6FA-17AAF603BB8B}"/>
    <cellStyle name="Vejica 36 5" xfId="23236" xr:uid="{77F8589A-8009-4EA3-846B-486AF91D117D}"/>
    <cellStyle name="Vejica 37" xfId="8392" xr:uid="{00000000-0005-0000-0000-0000F1200000}"/>
    <cellStyle name="Vejica 37 2" xfId="8393" xr:uid="{00000000-0005-0000-0000-0000F2200000}"/>
    <cellStyle name="Vejica 37 2 2" xfId="14711" xr:uid="{2DABA41D-191D-498D-A19B-CD164DD372C2}"/>
    <cellStyle name="Vejica 37 2 2 2" xfId="19649" xr:uid="{99748FA5-291C-4A97-8FCB-A0B8DBCDDC4D}"/>
    <cellStyle name="Vejica 37 3" xfId="14082" xr:uid="{96461452-2D94-4536-8165-3BC875D6F533}"/>
    <cellStyle name="Vejica 37 3 2" xfId="19434" xr:uid="{7B6725BB-3C0F-42AE-B6AD-FF913DD87160}"/>
    <cellStyle name="Vejica 37 3 3" xfId="21429" xr:uid="{7D50E30E-A433-4DA4-848E-644F92B9AE2B}"/>
    <cellStyle name="Vejica 37 4" xfId="13375" xr:uid="{0ED7ED34-76AF-4CE5-A065-E34E370F22E8}"/>
    <cellStyle name="Vejica 37 5" xfId="20365" xr:uid="{482AE289-0F01-44AE-8B0C-BB71943C53A8}"/>
    <cellStyle name="Vejica 38" xfId="8394" xr:uid="{00000000-0005-0000-0000-0000F3200000}"/>
    <cellStyle name="Vejica 38 2" xfId="8395" xr:uid="{00000000-0005-0000-0000-0000F4200000}"/>
    <cellStyle name="Vejica 38 2 2" xfId="14712" xr:uid="{DD105B98-D802-48F8-8E28-CEC61B33394B}"/>
    <cellStyle name="Vejica 38 2 2 2" xfId="20485" xr:uid="{143B5FBC-02F2-4EEE-9174-34AABE3B2FF9}"/>
    <cellStyle name="Vejica 38 3" xfId="14083" xr:uid="{92D1E591-F002-411F-8AF3-452CFB1DE1BC}"/>
    <cellStyle name="Vejica 38 3 2" xfId="19468" xr:uid="{FBAC58F2-16F3-4A8D-9BE8-B3733D65B7FB}"/>
    <cellStyle name="Vejica 38 3 3" xfId="17520" xr:uid="{9D957A1A-07C4-48E4-B593-3D4CAEF5C072}"/>
    <cellStyle name="Vejica 38 4" xfId="13376" xr:uid="{9B693A6B-3D8D-4B6A-9523-EEFE376A9E38}"/>
    <cellStyle name="Vejica 38 5" xfId="17170" xr:uid="{DCC54747-4E4C-4584-85D7-EB3094311932}"/>
    <cellStyle name="Vejica 39" xfId="8396" xr:uid="{00000000-0005-0000-0000-0000F5200000}"/>
    <cellStyle name="Vejica 39 2" xfId="8397" xr:uid="{00000000-0005-0000-0000-0000F6200000}"/>
    <cellStyle name="Vejica 39 2 2" xfId="14713" xr:uid="{58D49312-1244-4FC7-BB2D-78F20810C2CC}"/>
    <cellStyle name="Vejica 39 2 2 2" xfId="23588" xr:uid="{D5303791-5DAC-4D96-8537-A75F790C94DC}"/>
    <cellStyle name="Vejica 39 3" xfId="14084" xr:uid="{B0ED926E-4364-4FE5-9275-2E82711CB95A}"/>
    <cellStyle name="Vejica 39 3 2" xfId="18802" xr:uid="{7F3A9C09-571D-46C1-AE35-B4B705F46CE5}"/>
    <cellStyle name="Vejica 39 3 3" xfId="23096" xr:uid="{D733F27A-5F6C-4AF0-82BE-CE108DF0C40D}"/>
    <cellStyle name="Vejica 39 4" xfId="13377" xr:uid="{3191E2E3-B65A-47CB-B2AA-33AC141CDF76}"/>
    <cellStyle name="Vejica 39 5" xfId="20800" xr:uid="{48BA324D-793A-430F-A3FB-F6E05FD5B270}"/>
    <cellStyle name="Vejica 4" xfId="8398" xr:uid="{00000000-0005-0000-0000-0000F7200000}"/>
    <cellStyle name="Vejica 4 10" xfId="8399" xr:uid="{00000000-0005-0000-0000-0000F8200000}"/>
    <cellStyle name="Vejica 4 10 10" xfId="8400" xr:uid="{00000000-0005-0000-0000-0000F9200000}"/>
    <cellStyle name="Vejica 4 10 10 2" xfId="14086" xr:uid="{D6E8EF94-89F2-4476-95AD-9C01259EDF8F}"/>
    <cellStyle name="Vejica 4 10 10 2 2" xfId="16916" xr:uid="{4243BE66-D67C-4D9C-9BF8-9FAE59D13486}"/>
    <cellStyle name="Vejica 4 10 10 3" xfId="20202" xr:uid="{2541E11B-BE82-4D65-ABF5-768A8FCC5CFC}"/>
    <cellStyle name="Vejica 4 10 10 4" xfId="20728" xr:uid="{A1C995DD-97FC-428C-AA33-F7218BCE056B}"/>
    <cellStyle name="Vejica 4 10 11" xfId="15499" xr:uid="{945FB212-43F6-4A99-AB8C-5975212DA3E1}"/>
    <cellStyle name="Vejica 4 10 11 2" xfId="26675" xr:uid="{554F5DA7-7B0D-4AA9-9E0B-2E580FE51FA7}"/>
    <cellStyle name="Vejica 4 10 11 3" xfId="18290" xr:uid="{3B833221-6405-4281-AC4C-6757105BD796}"/>
    <cellStyle name="Vejica 4 10 12" xfId="13379" xr:uid="{49ABCC89-C8EE-4B36-8DA8-D91434D2ED24}"/>
    <cellStyle name="Vejica 4 10 2" xfId="8401" xr:uid="{00000000-0005-0000-0000-0000FA200000}"/>
    <cellStyle name="Vejica 4 10 2 10" xfId="15500" xr:uid="{D9748226-A040-4869-A813-53E13EEF7DBF}"/>
    <cellStyle name="Vejica 4 10 2 10 2" xfId="26676" xr:uid="{BFA4E733-B227-4654-B0DC-44DF58046241}"/>
    <cellStyle name="Vejica 4 10 2 10 3" xfId="24607" xr:uid="{8E2CAC17-D65E-45CC-BC70-D057BF44C62C}"/>
    <cellStyle name="Vejica 4 10 2 11" xfId="13380" xr:uid="{A09923C3-8D91-430A-B412-A7653AA9A25B}"/>
    <cellStyle name="Vejica 4 10 2 2" xfId="8402" xr:uid="{00000000-0005-0000-0000-0000FB200000}"/>
    <cellStyle name="Vejica 4 10 2 2 10" xfId="13381" xr:uid="{F9FBEFBD-70B5-4F5C-BBD5-BAC8AF99D304}"/>
    <cellStyle name="Vejica 4 10 2 2 10 2" xfId="24352" xr:uid="{915748B3-79DB-4FF8-9ED4-66928E337BE8}"/>
    <cellStyle name="Vejica 4 10 2 2 11" xfId="23511" xr:uid="{6698BD25-52E9-4B1A-BDB2-D81BA8068549}"/>
    <cellStyle name="Vejica 4 10 2 2 2" xfId="8403" xr:uid="{00000000-0005-0000-0000-0000FC200000}"/>
    <cellStyle name="Vejica 4 10 2 2 2 2" xfId="8404" xr:uid="{00000000-0005-0000-0000-0000FD200000}"/>
    <cellStyle name="Vejica 4 10 2 2 2 2 2" xfId="14718" xr:uid="{5B01ABC3-2515-4C0D-AD5E-2157A3B8BC11}"/>
    <cellStyle name="Vejica 4 10 2 2 2 2 2 2" xfId="18291" xr:uid="{7A360EA8-E43A-47C4-8ED3-42BF801B9136}"/>
    <cellStyle name="Vejica 4 10 2 2 2 3" xfId="14089" xr:uid="{317DEAF4-5C56-4BBC-B250-4B3C57376AF1}"/>
    <cellStyle name="Vejica 4 10 2 2 2 3 2" xfId="24500" xr:uid="{6F417638-BD39-4B6E-B0E5-013DC08C0211}"/>
    <cellStyle name="Vejica 4 10 2 2 2 3 3" xfId="21653" xr:uid="{7A05C65F-CAA8-4344-A1B7-5F3655666B3B}"/>
    <cellStyle name="Vejica 4 10 2 2 2 4" xfId="15502" xr:uid="{1BA5FF27-F2D2-4181-BABE-16AA5451E59A}"/>
    <cellStyle name="Vejica 4 10 2 2 2 5" xfId="13382" xr:uid="{19D79618-4E3D-4AD3-8901-5F382C83FA52}"/>
    <cellStyle name="Vejica 4 10 2 2 3" xfId="8405" xr:uid="{00000000-0005-0000-0000-0000FE200000}"/>
    <cellStyle name="Vejica 4 10 2 2 3 2" xfId="8406" xr:uid="{00000000-0005-0000-0000-0000FF200000}"/>
    <cellStyle name="Vejica 4 10 2 2 3 2 2" xfId="8407" xr:uid="{00000000-0005-0000-0000-000000210000}"/>
    <cellStyle name="Vejica 4 10 2 2 3 2 2 2" xfId="14720" xr:uid="{061B79FD-071D-4DAB-B24C-DB6B2128343E}"/>
    <cellStyle name="Vejica 4 10 2 2 3 2 2 2 2" xfId="23766" xr:uid="{C6BB9E80-C227-4CF6-B728-FFC86F11F2AD}"/>
    <cellStyle name="Vejica 4 10 2 2 3 2 2 3" xfId="20780" xr:uid="{9D9CB74F-0A67-44C7-A539-C81C1E59110F}"/>
    <cellStyle name="Vejica 4 10 2 2 3 2 2 4" xfId="23905" xr:uid="{68ACFD5B-4D59-4E0F-9CC3-03DA66298B05}"/>
    <cellStyle name="Vejica 4 10 2 2 3 2 3" xfId="14091" xr:uid="{899E469A-54EE-44FC-BDAC-DFD25A134A45}"/>
    <cellStyle name="Vejica 4 10 2 2 3 2 3 2" xfId="23901" xr:uid="{964D71DF-5AD6-4256-BD17-3AC09386CEB8}"/>
    <cellStyle name="Vejica 4 10 2 2 3 2 3 3" xfId="24447" xr:uid="{02D8D45C-89D9-4BC4-B8AD-D81590B7869E}"/>
    <cellStyle name="Vejica 4 10 2 2 3 2 4" xfId="13384" xr:uid="{AC1A656E-456D-4488-87FB-874E6968452E}"/>
    <cellStyle name="Vejica 4 10 2 2 3 3" xfId="8408" xr:uid="{00000000-0005-0000-0000-000001210000}"/>
    <cellStyle name="Vejica 4 10 2 2 3 3 2" xfId="14719" xr:uid="{F3BE7606-6F25-45D2-87E7-B8684C22DE6B}"/>
    <cellStyle name="Vejica 4 10 2 2 3 3 2 2" xfId="24448" xr:uid="{FC0B4CA1-DCB5-4762-AE29-DE363A0E9A5F}"/>
    <cellStyle name="Vejica 4 10 2 2 3 4" xfId="14090" xr:uid="{344564F2-BE02-4FBC-A152-3CF359A4D5AB}"/>
    <cellStyle name="Vejica 4 10 2 2 3 4 2" xfId="26572" xr:uid="{F3878B3A-740A-4A48-863A-9CBB3EB13994}"/>
    <cellStyle name="Vejica 4 10 2 2 3 4 3" xfId="25101" xr:uid="{0320C988-9378-412A-A52D-5C84229F8DD8}"/>
    <cellStyle name="Vejica 4 10 2 2 3 5" xfId="15503" xr:uid="{C34A904D-9619-4FD4-9E7E-31EE0ED3A0A3}"/>
    <cellStyle name="Vejica 4 10 2 2 3 6" xfId="13383" xr:uid="{C668B267-2F20-4369-8FFB-A62440A51A4A}"/>
    <cellStyle name="Vejica 4 10 2 2 4" xfId="8409" xr:uid="{00000000-0005-0000-0000-000002210000}"/>
    <cellStyle name="Vejica 4 10 2 2 4 2" xfId="8410" xr:uid="{00000000-0005-0000-0000-000003210000}"/>
    <cellStyle name="Vejica 4 10 2 2 4 2 2" xfId="8411" xr:uid="{00000000-0005-0000-0000-000004210000}"/>
    <cellStyle name="Vejica 4 10 2 2 4 2 2 2" xfId="14722" xr:uid="{23B882C6-0216-42B9-B14A-B26AB72D5C9B}"/>
    <cellStyle name="Vejica 4 10 2 2 4 2 2 2 2" xfId="20939" xr:uid="{ACAF2D26-17F7-4E8D-95CD-E6B40D4887E2}"/>
    <cellStyle name="Vejica 4 10 2 2 4 2 2 3" xfId="23504" xr:uid="{C84EFB03-C10F-46AC-8ADA-91819913DC6F}"/>
    <cellStyle name="Vejica 4 10 2 2 4 2 2 4" xfId="23403" xr:uid="{E926AC29-0A10-43D1-8AC1-E3D6A37CA4FB}"/>
    <cellStyle name="Vejica 4 10 2 2 4 2 3" xfId="14093" xr:uid="{B202D93C-9500-4E30-8360-EDCCEC13032A}"/>
    <cellStyle name="Vejica 4 10 2 2 4 2 3 2" xfId="23315" xr:uid="{296F09E6-3C7E-44DD-824C-8F88B22A700E}"/>
    <cellStyle name="Vejica 4 10 2 2 4 2 3 3" xfId="23391" xr:uid="{E8C37E54-1499-4B19-812A-FBFAD2E55516}"/>
    <cellStyle name="Vejica 4 10 2 2 4 2 4" xfId="13386" xr:uid="{D71AF6C0-1326-4DAF-AF81-D01E56978CF1}"/>
    <cellStyle name="Vejica 4 10 2 2 4 3" xfId="8412" xr:uid="{00000000-0005-0000-0000-000005210000}"/>
    <cellStyle name="Vejica 4 10 2 2 4 3 2" xfId="14721" xr:uid="{D7ABC0C3-EE1B-4DFE-A671-EF835012BA3B}"/>
    <cellStyle name="Vejica 4 10 2 2 4 3 2 2" xfId="17517" xr:uid="{CA02DB61-A92F-499D-AC14-143B9A68AA8C}"/>
    <cellStyle name="Vejica 4 10 2 2 4 4" xfId="14092" xr:uid="{D8CA1478-B86F-423E-B021-7B8A5F3EF03D}"/>
    <cellStyle name="Vejica 4 10 2 2 4 4 2" xfId="17417" xr:uid="{862E9ED8-3BB1-4E97-8E41-831D22F98A0B}"/>
    <cellStyle name="Vejica 4 10 2 2 4 4 3" xfId="22787" xr:uid="{B161FB6F-59A9-410F-B0E3-206D4D268E79}"/>
    <cellStyle name="Vejica 4 10 2 2 4 5" xfId="13385" xr:uid="{61DFCB9A-E7BD-438A-9D4C-7B104B882447}"/>
    <cellStyle name="Vejica 4 10 2 2 4 6" xfId="20364" xr:uid="{E5856F8E-4359-4305-A1D7-FB11B320B379}"/>
    <cellStyle name="Vejica 4 10 2 2 5" xfId="8413" xr:uid="{00000000-0005-0000-0000-000006210000}"/>
    <cellStyle name="Vejica 4 10 2 2 5 2" xfId="8414" xr:uid="{00000000-0005-0000-0000-000007210000}"/>
    <cellStyle name="Vejica 4 10 2 2 5 2 2" xfId="8415" xr:uid="{00000000-0005-0000-0000-000008210000}"/>
    <cellStyle name="Vejica 4 10 2 2 5 2 2 2" xfId="14724" xr:uid="{ED8413D7-7E80-4C12-A8DB-4AA67A81CEEC}"/>
    <cellStyle name="Vejica 4 10 2 2 5 2 2 2 2" xfId="21781" xr:uid="{C62DBEEE-D3AB-4CEC-910D-F0E1088CB0DB}"/>
    <cellStyle name="Vejica 4 10 2 2 5 2 2 3" xfId="20788" xr:uid="{275B4AD0-17F4-47D6-93DB-41E2B56E3F54}"/>
    <cellStyle name="Vejica 4 10 2 2 5 2 2 4" xfId="22938" xr:uid="{CECAC38C-6F8C-427A-B87B-5B980DA5ED8D}"/>
    <cellStyle name="Vejica 4 10 2 2 5 2 3" xfId="14095" xr:uid="{E8CD31B4-E503-4D2B-BAC7-4B5D5484CF1F}"/>
    <cellStyle name="Vejica 4 10 2 2 5 2 3 2" xfId="26597" xr:uid="{926EBF36-CEC8-4EBF-8DF7-57DA31574906}"/>
    <cellStyle name="Vejica 4 10 2 2 5 2 3 3" xfId="18289" xr:uid="{3EABC92B-4BCF-4A90-84E5-9EF3224914ED}"/>
    <cellStyle name="Vejica 4 10 2 2 5 2 4" xfId="13388" xr:uid="{7D093152-E8E8-4618-88ED-E7BC3D9D3379}"/>
    <cellStyle name="Vejica 4 10 2 2 5 3" xfId="8416" xr:uid="{00000000-0005-0000-0000-000009210000}"/>
    <cellStyle name="Vejica 4 10 2 2 5 3 2" xfId="14723" xr:uid="{10BE5292-BE0A-4EF4-9F3D-473C5407B9DB}"/>
    <cellStyle name="Vejica 4 10 2 2 5 3 2 2" xfId="17518" xr:uid="{9866421F-713E-4680-9382-8566249803CF}"/>
    <cellStyle name="Vejica 4 10 2 2 5 3 3" xfId="20789" xr:uid="{B40C98C1-675E-4819-9A66-11A3242570B1}"/>
    <cellStyle name="Vejica 4 10 2 2 5 3 4" xfId="23955" xr:uid="{C2D911C5-90CE-4ECF-AC9E-5A813ABA8D54}"/>
    <cellStyle name="Vejica 4 10 2 2 5 4" xfId="14094" xr:uid="{823F49D2-18EB-4EA2-9C70-E6AE5883CA59}"/>
    <cellStyle name="Vejica 4 10 2 2 5 4 2" xfId="26580" xr:uid="{9F80F54B-41DC-466E-ADAA-92887AFC7C75}"/>
    <cellStyle name="Vejica 4 10 2 2 5 4 3" xfId="17886" xr:uid="{69C86F3E-A266-4DB2-97E8-ABBD7DD5DCC5}"/>
    <cellStyle name="Vejica 4 10 2 2 5 5" xfId="13387" xr:uid="{837ACED6-7884-46FE-A36E-54E0D7718F87}"/>
    <cellStyle name="Vejica 4 10 2 2 6" xfId="8417" xr:uid="{00000000-0005-0000-0000-00000A210000}"/>
    <cellStyle name="Vejica 4 10 2 2 6 2" xfId="8418" xr:uid="{00000000-0005-0000-0000-00000B210000}"/>
    <cellStyle name="Vejica 4 10 2 2 6 2 2" xfId="14725" xr:uid="{C75672AB-DC59-4CC4-8235-E66CCB94E520}"/>
    <cellStyle name="Vejica 4 10 2 2 6 2 2 2" xfId="17887" xr:uid="{C492F352-B545-43B0-8370-5454876C6B25}"/>
    <cellStyle name="Vejica 4 10 2 2 6 2 3" xfId="16999" xr:uid="{863EA67C-0705-4CDF-BA9D-1445ADBF4F11}"/>
    <cellStyle name="Vejica 4 10 2 2 6 2 4" xfId="23442" xr:uid="{90E1CCED-4FE8-4977-9DD1-FA63A8DFE92B}"/>
    <cellStyle name="Vejica 4 10 2 2 6 3" xfId="14096" xr:uid="{CC353833-9577-420C-82EA-39702FF5C3FC}"/>
    <cellStyle name="Vejica 4 10 2 2 6 3 2" xfId="17784" xr:uid="{C26979E5-8F2D-4AAA-9008-B3CEA187C211}"/>
    <cellStyle name="Vejica 4 10 2 2 6 3 3" xfId="20486" xr:uid="{6BFF98A1-327B-4638-923E-512D4C7AFE83}"/>
    <cellStyle name="Vejica 4 10 2 2 6 4" xfId="13389" xr:uid="{3EE62E1D-F62A-4C78-856F-A1F296BDB602}"/>
    <cellStyle name="Vejica 4 10 2 2 7" xfId="8419" xr:uid="{00000000-0005-0000-0000-00000C210000}"/>
    <cellStyle name="Vejica 4 10 2 2 7 2" xfId="14717" xr:uid="{F55A5562-DFB7-4EB4-A1C6-18CF300FAB9F}"/>
    <cellStyle name="Vejica 4 10 2 2 7 2 2" xfId="24073" xr:uid="{B729BE61-D8BD-4DB5-9A83-EDDC3D8B05AC}"/>
    <cellStyle name="Vejica 4 10 2 2 8" xfId="8420" xr:uid="{00000000-0005-0000-0000-00000D210000}"/>
    <cellStyle name="Vejica 4 10 2 2 8 2" xfId="14088" xr:uid="{259A8BA9-16CF-4F62-BDB6-E2027E37A3C9}"/>
    <cellStyle name="Vejica 4 10 2 2 8 2 2" xfId="19648" xr:uid="{8031AF9D-DE02-4B66-90C1-B5AC855F19B6}"/>
    <cellStyle name="Vejica 4 10 2 2 8 3" xfId="24501" xr:uid="{3D63FAFC-2DA9-4825-8EEB-119226FF7ABC}"/>
    <cellStyle name="Vejica 4 10 2 2 8 4" xfId="22988" xr:uid="{8A5F944D-B890-4DAF-AAFC-4875131E643A}"/>
    <cellStyle name="Vejica 4 10 2 2 9" xfId="8421" xr:uid="{00000000-0005-0000-0000-00000E210000}"/>
    <cellStyle name="Vejica 4 10 2 2 9 2" xfId="15501" xr:uid="{AD15AC03-1A73-4959-96C2-F1ABBE357D7E}"/>
    <cellStyle name="Vejica 4 10 2 3" xfId="8422" xr:uid="{00000000-0005-0000-0000-00000F210000}"/>
    <cellStyle name="Vejica 4 10 2 3 2" xfId="8423" xr:uid="{00000000-0005-0000-0000-000010210000}"/>
    <cellStyle name="Vejica 4 10 2 3 2 2" xfId="14726" xr:uid="{A855FCFC-5FDC-42B0-93EA-38E1EB6A2DE2}"/>
    <cellStyle name="Vejica 4 10 2 3 2 2 2" xfId="20505" xr:uid="{2DCEEC95-2637-4835-8021-0553C66C2B25}"/>
    <cellStyle name="Vejica 4 10 2 3 3" xfId="14097" xr:uid="{E715332E-8B19-4680-A3BF-F1D741C2BF79}"/>
    <cellStyle name="Vejica 4 10 2 3 3 2" xfId="21250" xr:uid="{0FDFB6E4-7B7C-4F63-9709-91F4F5E8AEC7}"/>
    <cellStyle name="Vejica 4 10 2 3 3 3" xfId="21783" xr:uid="{FC6B40E0-3B1B-4488-AA5E-1590FCBAB6FF}"/>
    <cellStyle name="Vejica 4 10 2 3 4" xfId="15504" xr:uid="{DE82F318-9D59-42BF-B247-CF3F28B88CE3}"/>
    <cellStyle name="Vejica 4 10 2 3 5" xfId="13390" xr:uid="{A6116381-FBB9-409A-AF4C-4C72988FF608}"/>
    <cellStyle name="Vejica 4 10 2 4" xfId="8424" xr:uid="{00000000-0005-0000-0000-000011210000}"/>
    <cellStyle name="Vejica 4 10 2 4 2" xfId="8425" xr:uid="{00000000-0005-0000-0000-000012210000}"/>
    <cellStyle name="Vejica 4 10 2 4 2 2" xfId="8426" xr:uid="{00000000-0005-0000-0000-000013210000}"/>
    <cellStyle name="Vejica 4 10 2 4 2 2 2" xfId="14728" xr:uid="{B943ECB1-2CAA-4FBF-8C77-A3F198E5BCD5}"/>
    <cellStyle name="Vejica 4 10 2 4 2 2 2 2" xfId="17516" xr:uid="{DB6E90BF-760A-47BD-8BF9-D7A1757F6140}"/>
    <cellStyle name="Vejica 4 10 2 4 2 2 3" xfId="20787" xr:uid="{B0D30D9B-7F07-4B6E-9859-57EE95D276AE}"/>
    <cellStyle name="Vejica 4 10 2 4 2 2 4" xfId="20297" xr:uid="{708D31E7-11D5-435F-B0C1-74E3292D90D9}"/>
    <cellStyle name="Vejica 4 10 2 4 2 3" xfId="14099" xr:uid="{D187BA6E-C658-4443-A549-E08A8CAFD421}"/>
    <cellStyle name="Vejica 4 10 2 4 2 3 2" xfId="21841" xr:uid="{543F7E21-2A12-4011-AC99-089D24333BD0}"/>
    <cellStyle name="Vejica 4 10 2 4 2 3 3" xfId="23633" xr:uid="{B62EC71C-E397-406B-8E47-A5489B7E26C5}"/>
    <cellStyle name="Vejica 4 10 2 4 2 4" xfId="13392" xr:uid="{49EECA4C-DF8B-414D-AB3C-048704AB23E7}"/>
    <cellStyle name="Vejica 4 10 2 4 3" xfId="8427" xr:uid="{00000000-0005-0000-0000-000014210000}"/>
    <cellStyle name="Vejica 4 10 2 4 3 2" xfId="14727" xr:uid="{89E43234-79E0-4FF5-9CA4-8C05E57DCC51}"/>
    <cellStyle name="Vejica 4 10 2 4 3 2 2" xfId="24354" xr:uid="{6DFCAD10-C8A3-47C8-850C-2D731C23D841}"/>
    <cellStyle name="Vejica 4 10 2 4 4" xfId="14098" xr:uid="{ABD36418-D5FD-4041-A854-7CE6DB08410E}"/>
    <cellStyle name="Vejica 4 10 2 4 4 2" xfId="24476" xr:uid="{D841F27A-EB12-4243-AFE8-C250FD014D23}"/>
    <cellStyle name="Vejica 4 10 2 4 4 3" xfId="21044" xr:uid="{ED6EEB4E-46AA-4461-874E-16DF2BFAA0DB}"/>
    <cellStyle name="Vejica 4 10 2 4 5" xfId="15505" xr:uid="{8BAE11B9-606E-45ED-9F7C-2446E1ECFD56}"/>
    <cellStyle name="Vejica 4 10 2 4 6" xfId="13391" xr:uid="{02987328-E7E6-47A2-A15D-4413BD197BD5}"/>
    <cellStyle name="Vejica 4 10 2 5" xfId="8428" xr:uid="{00000000-0005-0000-0000-000015210000}"/>
    <cellStyle name="Vejica 4 10 2 5 2" xfId="8429" xr:uid="{00000000-0005-0000-0000-000016210000}"/>
    <cellStyle name="Vejica 4 10 2 5 2 2" xfId="8430" xr:uid="{00000000-0005-0000-0000-000017210000}"/>
    <cellStyle name="Vejica 4 10 2 5 2 2 2" xfId="14730" xr:uid="{5671C938-476C-4F08-BBA6-24DB510D185F}"/>
    <cellStyle name="Vejica 4 10 2 5 2 2 2 2" xfId="22069" xr:uid="{6223247C-6178-43B1-A4B3-D428BB499864}"/>
    <cellStyle name="Vejica 4 10 2 5 2 2 3" xfId="22108" xr:uid="{A1E5CB8E-DB17-4CE3-9B2A-066D7EBBF01B}"/>
    <cellStyle name="Vejica 4 10 2 5 2 2 4" xfId="22961" xr:uid="{CF451E5D-3E67-4ACD-9ECC-F309B718961D}"/>
    <cellStyle name="Vejica 4 10 2 5 2 3" xfId="14101" xr:uid="{45D62452-350D-46AD-9268-9010F09DD8FD}"/>
    <cellStyle name="Vejica 4 10 2 5 2 3 2" xfId="20519" xr:uid="{7D813CCD-7925-41CE-B370-E617D1A625BB}"/>
    <cellStyle name="Vejica 4 10 2 5 2 3 3" xfId="19647" xr:uid="{82A01BEB-1B35-4B0E-B193-5A74FC6799EC}"/>
    <cellStyle name="Vejica 4 10 2 5 2 4" xfId="13394" xr:uid="{3E2735DA-0ADD-48AC-9905-477544EA7873}"/>
    <cellStyle name="Vejica 4 10 2 5 3" xfId="8431" xr:uid="{00000000-0005-0000-0000-000018210000}"/>
    <cellStyle name="Vejica 4 10 2 5 3 2" xfId="14729" xr:uid="{4E5406DB-B7E0-408E-8604-7CF7B5002C66}"/>
    <cellStyle name="Vejica 4 10 2 5 3 2 2" xfId="22786" xr:uid="{A2D8F090-9431-4F0C-93A1-79365D024082}"/>
    <cellStyle name="Vejica 4 10 2 5 4" xfId="14100" xr:uid="{9235C6B4-293A-4489-8010-9571EC10D917}"/>
    <cellStyle name="Vejica 4 10 2 5 4 2" xfId="26518" xr:uid="{32A9860E-602C-4C92-BF11-3B6BF089850D}"/>
    <cellStyle name="Vejica 4 10 2 5 4 3" xfId="22144" xr:uid="{3D975582-D214-4BCD-8D94-11F91E211612}"/>
    <cellStyle name="Vejica 4 10 2 5 5" xfId="15506" xr:uid="{85B709E1-17FC-4293-BC9D-D7CDA3CF1C5A}"/>
    <cellStyle name="Vejica 4 10 2 5 6" xfId="13393" xr:uid="{8519307A-355F-448B-A363-00C07D17C663}"/>
    <cellStyle name="Vejica 4 10 2 6" xfId="8432" xr:uid="{00000000-0005-0000-0000-000019210000}"/>
    <cellStyle name="Vejica 4 10 2 6 2" xfId="8433" xr:uid="{00000000-0005-0000-0000-00001A210000}"/>
    <cellStyle name="Vejica 4 10 2 6 2 2" xfId="8434" xr:uid="{00000000-0005-0000-0000-00001B210000}"/>
    <cellStyle name="Vejica 4 10 2 6 2 2 2" xfId="14732" xr:uid="{D722EDD9-A542-41AC-A1BD-4C823BD29130}"/>
    <cellStyle name="Vejica 4 10 2 6 2 2 2 2" xfId="19646" xr:uid="{67F82F42-66CD-44D2-8332-3937DBF726B5}"/>
    <cellStyle name="Vejica 4 10 2 6 2 2 3" xfId="20376" xr:uid="{A4ED668C-2291-4E8B-8119-3B3888258CE3}"/>
    <cellStyle name="Vejica 4 10 2 6 2 2 4" xfId="20669" xr:uid="{1062BEC6-55E1-4D1E-AEDD-946B95B4D2FD}"/>
    <cellStyle name="Vejica 4 10 2 6 2 3" xfId="14103" xr:uid="{8287D67E-8B51-42CB-BCE4-8EA96A14184A}"/>
    <cellStyle name="Vejica 4 10 2 6 2 3 2" xfId="19367" xr:uid="{549404CD-0A60-47EF-9C0A-69995C1C15A2}"/>
    <cellStyle name="Vejica 4 10 2 6 2 3 3" xfId="18288" xr:uid="{90CCFBE0-E23A-4B14-B126-FDA436E40B83}"/>
    <cellStyle name="Vejica 4 10 2 6 2 4" xfId="13396" xr:uid="{BE4596E6-CBE6-4B95-B0DB-E52D796FC205}"/>
    <cellStyle name="Vejica 4 10 2 6 3" xfId="8435" xr:uid="{00000000-0005-0000-0000-00001C210000}"/>
    <cellStyle name="Vejica 4 10 2 6 3 2" xfId="14731" xr:uid="{CAF4616C-16A5-45CC-901C-61D17CD868F2}"/>
    <cellStyle name="Vejica 4 10 2 6 3 2 2" xfId="19645" xr:uid="{556765ED-B6D2-4E6A-9FF4-55DA082C5883}"/>
    <cellStyle name="Vejica 4 10 2 6 3 3" xfId="26372" xr:uid="{70E6527F-D1D0-4806-8696-515F0521C984}"/>
    <cellStyle name="Vejica 4 10 2 6 3 4" xfId="22980" xr:uid="{97DE7389-5806-41BD-A2E4-F9A9A59C5C14}"/>
    <cellStyle name="Vejica 4 10 2 6 4" xfId="14102" xr:uid="{4B59D3CB-DA1D-42DD-BEF1-57E49E1571F5}"/>
    <cellStyle name="Vejica 4 10 2 6 4 2" xfId="24550" xr:uid="{E10DD279-DA0A-45A3-A191-57E001D7D55A}"/>
    <cellStyle name="Vejica 4 10 2 6 4 3" xfId="17885" xr:uid="{B829313C-EEBD-4ECF-B6FA-9062132C6AB0}"/>
    <cellStyle name="Vejica 4 10 2 6 5" xfId="13395" xr:uid="{A3EBB10B-D90A-4AE4-8D28-1A59E1A1922C}"/>
    <cellStyle name="Vejica 4 10 2 7" xfId="8436" xr:uid="{00000000-0005-0000-0000-00001D210000}"/>
    <cellStyle name="Vejica 4 10 2 7 2" xfId="8437" xr:uid="{00000000-0005-0000-0000-00001E210000}"/>
    <cellStyle name="Vejica 4 10 2 7 2 2" xfId="14733" xr:uid="{79560690-6155-48B2-9A2E-865A69F13BF0}"/>
    <cellStyle name="Vejica 4 10 2 7 2 2 2" xfId="20487" xr:uid="{2D953CE2-353A-42E6-A663-E60BB0C7821F}"/>
    <cellStyle name="Vejica 4 10 2 7 2 3" xfId="23016" xr:uid="{8599FCC7-9DE4-419D-AFA7-E65CC0CBFE6E}"/>
    <cellStyle name="Vejica 4 10 2 7 2 4" xfId="20402" xr:uid="{D49CEA70-AF8C-45C4-B8BF-5AEDF851682B}"/>
    <cellStyle name="Vejica 4 10 2 7 3" xfId="14104" xr:uid="{30C317B5-49C1-4737-8312-7B1CE7D032BF}"/>
    <cellStyle name="Vejica 4 10 2 7 3 2" xfId="23999" xr:uid="{609EEBAA-0C62-4192-BBDF-D9D541D5B457}"/>
    <cellStyle name="Vejica 4 10 2 7 3 3" xfId="24526" xr:uid="{05BE5710-3F89-4598-8F03-83C03BD3759E}"/>
    <cellStyle name="Vejica 4 10 2 7 4" xfId="13397" xr:uid="{3F3AFE39-37AA-4C2F-BBAA-387F59090DAE}"/>
    <cellStyle name="Vejica 4 10 2 8" xfId="8438" xr:uid="{00000000-0005-0000-0000-00001F210000}"/>
    <cellStyle name="Vejica 4 10 2 8 2" xfId="14716" xr:uid="{89CD5073-999E-4E45-B5CF-D85F86D4C239}"/>
    <cellStyle name="Vejica 4 10 2 8 2 2" xfId="23130" xr:uid="{A86E5937-067C-41E2-AEF0-93B2FC751B38}"/>
    <cellStyle name="Vejica 4 10 2 9" xfId="8439" xr:uid="{00000000-0005-0000-0000-000020210000}"/>
    <cellStyle name="Vejica 4 10 2 9 2" xfId="14087" xr:uid="{603352C0-E65F-418F-9B16-86B4D6F04E7C}"/>
    <cellStyle name="Vejica 4 10 2 9 2 2" xfId="21043" xr:uid="{E2B5B6D5-03C0-488A-AEC2-95D6A7882B49}"/>
    <cellStyle name="Vejica 4 10 2 9 3" xfId="19485" xr:uid="{E9E630CF-58E9-4F78-8326-AA9F64706803}"/>
    <cellStyle name="Vejica 4 10 2 9 4" xfId="20325" xr:uid="{07B8E659-B710-4897-B7D7-4490B78844FB}"/>
    <cellStyle name="Vejica 4 10 3" xfId="8440" xr:uid="{00000000-0005-0000-0000-000021210000}"/>
    <cellStyle name="Vejica 4 10 3 10" xfId="13398" xr:uid="{5A44355B-1511-442F-9366-1BE2F81C38CF}"/>
    <cellStyle name="Vejica 4 10 3 10 2" xfId="24316" xr:uid="{C9B1C8E9-F8BC-499F-AFF0-5C7B38CA2949}"/>
    <cellStyle name="Vejica 4 10 3 11" xfId="21735" xr:uid="{587E8E16-2E66-43D9-A6B3-0DEB8D628ACD}"/>
    <cellStyle name="Vejica 4 10 3 2" xfId="8441" xr:uid="{00000000-0005-0000-0000-000022210000}"/>
    <cellStyle name="Vejica 4 10 3 2 2" xfId="8442" xr:uid="{00000000-0005-0000-0000-000023210000}"/>
    <cellStyle name="Vejica 4 10 3 2 2 2" xfId="14735" xr:uid="{3BDF8726-CDBF-43A7-9E15-C2322F038EDA}"/>
    <cellStyle name="Vejica 4 10 3 2 2 2 2" xfId="21782" xr:uid="{03B86D53-BBF5-4FBE-94B2-2BB7F044FF9D}"/>
    <cellStyle name="Vejica 4 10 3 2 3" xfId="14106" xr:uid="{CF9ECC5D-0626-4873-9509-E548A09E0652}"/>
    <cellStyle name="Vejica 4 10 3 2 3 2" xfId="26581" xr:uid="{C05BED57-E518-4FC1-9BF1-3DF3A4088CA1}"/>
    <cellStyle name="Vejica 4 10 3 2 3 3" xfId="18287" xr:uid="{EE8FC8E9-DE75-4D5C-B322-2169AB5F2246}"/>
    <cellStyle name="Vejica 4 10 3 2 4" xfId="15508" xr:uid="{2EB32D28-E70A-4179-998D-67EB7184EE5F}"/>
    <cellStyle name="Vejica 4 10 3 2 5" xfId="13399" xr:uid="{BD71418E-0FD2-42B5-B7A9-ECE97D46A919}"/>
    <cellStyle name="Vejica 4 10 3 3" xfId="8443" xr:uid="{00000000-0005-0000-0000-000024210000}"/>
    <cellStyle name="Vejica 4 10 3 3 2" xfId="8444" xr:uid="{00000000-0005-0000-0000-000025210000}"/>
    <cellStyle name="Vejica 4 10 3 3 2 2" xfId="8445" xr:uid="{00000000-0005-0000-0000-000026210000}"/>
    <cellStyle name="Vejica 4 10 3 3 2 2 2" xfId="14737" xr:uid="{98B3CA1D-2ECC-4875-8454-A961E657A44D}"/>
    <cellStyle name="Vejica 4 10 3 3 2 2 2 2" xfId="18153" xr:uid="{71447901-190C-4C85-836C-2839A97E96D5}"/>
    <cellStyle name="Vejica 4 10 3 3 2 2 3" xfId="18738" xr:uid="{0E8AAD7C-0A44-4C47-8F4E-052903FECBCA}"/>
    <cellStyle name="Vejica 4 10 3 3 2 2 4" xfId="20971" xr:uid="{A909135B-6559-4A5C-BEA0-D1CA7FBC9D22}"/>
    <cellStyle name="Vejica 4 10 3 3 2 3" xfId="14108" xr:uid="{2BB20916-9625-477E-BE40-114474F2B8E2}"/>
    <cellStyle name="Vejica 4 10 3 3 2 3 2" xfId="20225" xr:uid="{6F4E683E-B9AD-4E84-ACE9-859F9C54D746}"/>
    <cellStyle name="Vejica 4 10 3 3 2 3 3" xfId="17888" xr:uid="{D21C3FC6-C2D1-4839-B4C6-4E3DEF6E0BDA}"/>
    <cellStyle name="Vejica 4 10 3 3 2 4" xfId="13401" xr:uid="{EE6B34C1-5124-4769-8B54-3C5E1E00F137}"/>
    <cellStyle name="Vejica 4 10 3 3 3" xfId="8446" xr:uid="{00000000-0005-0000-0000-000027210000}"/>
    <cellStyle name="Vejica 4 10 3 3 3 2" xfId="14736" xr:uid="{C46E74C5-7324-4042-9916-3B647326F544}"/>
    <cellStyle name="Vejica 4 10 3 3 3 2 2" xfId="22175" xr:uid="{D32CB08F-5958-466C-9D22-F0A552AC035E}"/>
    <cellStyle name="Vejica 4 10 3 3 4" xfId="14107" xr:uid="{F58A8956-E98E-4C58-B6C3-D6099C60B9BA}"/>
    <cellStyle name="Vejica 4 10 3 3 4 2" xfId="20964" xr:uid="{607A6259-2B5D-4C3F-B861-43E70B2D6583}"/>
    <cellStyle name="Vejica 4 10 3 3 4 3" xfId="17519" xr:uid="{AAA97F69-377D-45A9-8D69-06F12FCE7333}"/>
    <cellStyle name="Vejica 4 10 3 3 5" xfId="15509" xr:uid="{B79F0D99-4E84-4C6B-A726-BBEE645823B0}"/>
    <cellStyle name="Vejica 4 10 3 3 6" xfId="13400" xr:uid="{D32564A9-15F3-423E-BB38-B72F5A407BF3}"/>
    <cellStyle name="Vejica 4 10 3 4" xfId="8447" xr:uid="{00000000-0005-0000-0000-000028210000}"/>
    <cellStyle name="Vejica 4 10 3 4 2" xfId="8448" xr:uid="{00000000-0005-0000-0000-000029210000}"/>
    <cellStyle name="Vejica 4 10 3 4 2 2" xfId="8449" xr:uid="{00000000-0005-0000-0000-00002A210000}"/>
    <cellStyle name="Vejica 4 10 3 4 2 2 2" xfId="14739" xr:uid="{9508D28C-EA68-40A8-AFA4-EFA9967D0A44}"/>
    <cellStyle name="Vejica 4 10 3 4 2 2 2 2" xfId="17515" xr:uid="{9EECF9A5-2A3B-46DB-A3B4-0B412C99E753}"/>
    <cellStyle name="Vejica 4 10 3 4 2 2 3" xfId="22843" xr:uid="{AD299C0D-9F02-4384-B07F-D871BF855DC5}"/>
    <cellStyle name="Vejica 4 10 3 4 2 2 4" xfId="18883" xr:uid="{76825A3D-AA20-4E3E-8239-D57C3C4758D7}"/>
    <cellStyle name="Vejica 4 10 3 4 2 3" xfId="14110" xr:uid="{4014E0F7-FC65-46B6-8131-EAA11AAFBC0E}"/>
    <cellStyle name="Vejica 4 10 3 4 2 3 2" xfId="17186" xr:uid="{081002C2-3D70-48C4-B212-907C02CF0BC3}"/>
    <cellStyle name="Vejica 4 10 3 4 2 3 3" xfId="19643" xr:uid="{EBAB38CE-44E1-415D-B98A-97D0923247D4}"/>
    <cellStyle name="Vejica 4 10 3 4 2 4" xfId="13403" xr:uid="{1D3A318B-C2A7-4620-9628-ED4238481DE2}"/>
    <cellStyle name="Vejica 4 10 3 4 3" xfId="8450" xr:uid="{00000000-0005-0000-0000-00002B210000}"/>
    <cellStyle name="Vejica 4 10 3 4 3 2" xfId="14738" xr:uid="{5E1EE524-7C39-46D6-AB79-AC73393BBF1E}"/>
    <cellStyle name="Vejica 4 10 3 4 3 2 2" xfId="17884" xr:uid="{FDA9C8D1-50E7-4F99-A63F-39E15FC5C16A}"/>
    <cellStyle name="Vejica 4 10 3 4 4" xfId="14109" xr:uid="{C2AD7883-B027-471A-A0D2-DA0B259A3DA1}"/>
    <cellStyle name="Vejica 4 10 3 4 4 2" xfId="23197" xr:uid="{9E78FB6B-DFDD-432E-B136-0E931FDF6C83}"/>
    <cellStyle name="Vejica 4 10 3 4 4 3" xfId="19644" xr:uid="{CDB7A122-1EB7-408B-B55D-BC81D6F57745}"/>
    <cellStyle name="Vejica 4 10 3 4 5" xfId="13402" xr:uid="{F1F1783A-89AD-46EC-9E21-373389838E76}"/>
    <cellStyle name="Vejica 4 10 3 4 6" xfId="16983" xr:uid="{68CFE005-65CC-4FA7-841D-47BD194276F2}"/>
    <cellStyle name="Vejica 4 10 3 5" xfId="8451" xr:uid="{00000000-0005-0000-0000-00002C210000}"/>
    <cellStyle name="Vejica 4 10 3 5 2" xfId="8452" xr:uid="{00000000-0005-0000-0000-00002D210000}"/>
    <cellStyle name="Vejica 4 10 3 5 2 2" xfId="8453" xr:uid="{00000000-0005-0000-0000-00002E210000}"/>
    <cellStyle name="Vejica 4 10 3 5 2 2 2" xfId="14741" xr:uid="{0340C0C0-AF36-47E3-8217-655970EB7A9B}"/>
    <cellStyle name="Vejica 4 10 3 5 2 2 2 2" xfId="18286" xr:uid="{B2CFB5F3-7B18-4C50-BCD2-571FE5B31CF6}"/>
    <cellStyle name="Vejica 4 10 3 5 2 2 3" xfId="20156" xr:uid="{1F5FC997-962B-4C18-97D1-E5EA7CEBB4F0}"/>
    <cellStyle name="Vejica 4 10 3 5 2 2 4" xfId="22608" xr:uid="{422ADEBD-BFB5-4C6B-8310-B93F81808F76}"/>
    <cellStyle name="Vejica 4 10 3 5 2 3" xfId="14112" xr:uid="{283A1435-81A8-4EB8-8A33-6DE4EBCCB9B3}"/>
    <cellStyle name="Vejica 4 10 3 5 2 3 2" xfId="17778" xr:uid="{F797AC20-F8D4-4F6B-862F-1EC6C7A292A5}"/>
    <cellStyle name="Vejica 4 10 3 5 2 3 3" xfId="23627" xr:uid="{6D799AD3-4EDD-436B-BB84-FB7B839ED0DB}"/>
    <cellStyle name="Vejica 4 10 3 5 2 4" xfId="13405" xr:uid="{52F0565C-0328-4FD3-8B18-25026FDD85C5}"/>
    <cellStyle name="Vejica 4 10 3 5 3" xfId="8454" xr:uid="{00000000-0005-0000-0000-00002F210000}"/>
    <cellStyle name="Vejica 4 10 3 5 3 2" xfId="14740" xr:uid="{DB005A42-0DF5-4C97-AF1D-DA2F8B5BB965}"/>
    <cellStyle name="Vejica 4 10 3 5 3 2 2" xfId="23385" xr:uid="{E0BC431E-18B2-43C0-A8FB-CFE3976187F0}"/>
    <cellStyle name="Vejica 4 10 3 5 3 3" xfId="18739" xr:uid="{F8643E61-7AFC-425E-BB4F-CAE9891FD953}"/>
    <cellStyle name="Vejica 4 10 3 5 3 4" xfId="22979" xr:uid="{43816DB1-9C9B-4926-970E-3BB145D9DD6B}"/>
    <cellStyle name="Vejica 4 10 3 5 4" xfId="14111" xr:uid="{26CC2960-220E-41A1-90D2-ED3C520E16A1}"/>
    <cellStyle name="Vejica 4 10 3 5 4 2" xfId="18780" xr:uid="{1B0C14E2-443E-406B-869E-A140CA9532E3}"/>
    <cellStyle name="Vejica 4 10 3 5 4 3" xfId="22789" xr:uid="{FD40DDDE-04E2-4C55-A556-9EDF599CC80D}"/>
    <cellStyle name="Vejica 4 10 3 5 5" xfId="13404" xr:uid="{246894D8-57E7-410D-9419-1BC52E056305}"/>
    <cellStyle name="Vejica 4 10 3 6" xfId="8455" xr:uid="{00000000-0005-0000-0000-000030210000}"/>
    <cellStyle name="Vejica 4 10 3 6 2" xfId="8456" xr:uid="{00000000-0005-0000-0000-000031210000}"/>
    <cellStyle name="Vejica 4 10 3 6 2 2" xfId="14742" xr:uid="{79B15A56-ABF0-4B64-BAB9-42E845958576}"/>
    <cellStyle name="Vejica 4 10 3 6 2 2 2" xfId="17521" xr:uid="{0BEDB197-0815-4A0F-BF18-B3E9F9379EDA}"/>
    <cellStyle name="Vejica 4 10 3 6 2 3" xfId="26342" xr:uid="{E101BB46-A932-4505-8B4B-2FDB6C2F3ABA}"/>
    <cellStyle name="Vejica 4 10 3 6 2 4" xfId="17015" xr:uid="{84118C7C-C2C1-4E23-B8F5-033805F234A6}"/>
    <cellStyle name="Vejica 4 10 3 6 3" xfId="14113" xr:uid="{8366D71F-3C16-435E-88F2-757067EEEDA7}"/>
    <cellStyle name="Vejica 4 10 3 6 3 2" xfId="17773" xr:uid="{3C2DE8C1-7522-47E6-B5BD-47390EFF50C7}"/>
    <cellStyle name="Vejica 4 10 3 6 3 3" xfId="19642" xr:uid="{07D152A1-0D16-45EA-B552-DEE3EB290580}"/>
    <cellStyle name="Vejica 4 10 3 6 4" xfId="13406" xr:uid="{EABEC35B-A041-4FA3-B4F5-CDAB7F8DC5D4}"/>
    <cellStyle name="Vejica 4 10 3 7" xfId="8457" xr:uid="{00000000-0005-0000-0000-000032210000}"/>
    <cellStyle name="Vejica 4 10 3 7 2" xfId="14734" xr:uid="{B39F7656-0D74-4C8D-B539-127C6A99FF82}"/>
    <cellStyle name="Vejica 4 10 3 7 2 2" xfId="19641" xr:uid="{F8876490-6C2A-4D9F-B2ED-8B49B108F45A}"/>
    <cellStyle name="Vejica 4 10 3 8" xfId="8458" xr:uid="{00000000-0005-0000-0000-000033210000}"/>
    <cellStyle name="Vejica 4 10 3 8 2" xfId="14105" xr:uid="{95664A3E-2E65-45EB-B060-D6AB6C94E370}"/>
    <cellStyle name="Vejica 4 10 3 8 2 2" xfId="17889" xr:uid="{5D7D71E1-980B-4E69-93B0-20CACE3315D0}"/>
    <cellStyle name="Vejica 4 10 3 8 3" xfId="23066" xr:uid="{0940F6DC-F2FF-4D53-A092-D023F827E8B7}"/>
    <cellStyle name="Vejica 4 10 3 8 4" xfId="22992" xr:uid="{378EC8A1-8DB8-42FA-922D-B3FC20B7F65B}"/>
    <cellStyle name="Vejica 4 10 3 9" xfId="8459" xr:uid="{00000000-0005-0000-0000-000034210000}"/>
    <cellStyle name="Vejica 4 10 3 9 2" xfId="15507" xr:uid="{E6CDA45C-CD7A-4D97-8C67-14B46297FCF1}"/>
    <cellStyle name="Vejica 4 10 4" xfId="8460" xr:uid="{00000000-0005-0000-0000-000035210000}"/>
    <cellStyle name="Vejica 4 10 4 2" xfId="8461" xr:uid="{00000000-0005-0000-0000-000036210000}"/>
    <cellStyle name="Vejica 4 10 4 2 2" xfId="14743" xr:uid="{85BDEFE8-78EC-41D2-8AE7-1A24360A3B24}"/>
    <cellStyle name="Vejica 4 10 4 2 2 2" xfId="17224" xr:uid="{A7598E7D-737D-41F8-9040-D53A06DFC3F0}"/>
    <cellStyle name="Vejica 4 10 4 3" xfId="14114" xr:uid="{69C1EABE-8203-4981-8000-5E6372A0D422}"/>
    <cellStyle name="Vejica 4 10 4 3 2" xfId="19144" xr:uid="{A9F9CCF5-484F-4D90-894F-A1E0BAE695BC}"/>
    <cellStyle name="Vejica 4 10 4 3 3" xfId="20488" xr:uid="{E3B747F9-FF63-4FD2-B6E0-442C13778F7A}"/>
    <cellStyle name="Vejica 4 10 4 4" xfId="15510" xr:uid="{9F36E1D2-8EF0-41CD-9883-4C66970D99B7}"/>
    <cellStyle name="Vejica 4 10 4 5" xfId="13407" xr:uid="{B0CBC947-0851-42F0-9BE3-77487C3627F7}"/>
    <cellStyle name="Vejica 4 10 5" xfId="8462" xr:uid="{00000000-0005-0000-0000-000037210000}"/>
    <cellStyle name="Vejica 4 10 5 2" xfId="8463" xr:uid="{00000000-0005-0000-0000-000038210000}"/>
    <cellStyle name="Vejica 4 10 5 2 2" xfId="8464" xr:uid="{00000000-0005-0000-0000-000039210000}"/>
    <cellStyle name="Vejica 4 10 5 2 2 2" xfId="14745" xr:uid="{542017B4-24BF-400C-936B-5A55FD8EC957}"/>
    <cellStyle name="Vejica 4 10 5 2 2 2 2" xfId="26009" xr:uid="{FD4FA957-A984-4687-81C2-253DC6DFF864}"/>
    <cellStyle name="Vejica 4 10 5 2 2 3" xfId="19240" xr:uid="{9F80DB07-8B6A-45CE-876A-4EDC7324DA28}"/>
    <cellStyle name="Vejica 4 10 5 2 2 4" xfId="21969" xr:uid="{F9A4FEF7-4D8B-4188-8AED-84A999F545F7}"/>
    <cellStyle name="Vejica 4 10 5 2 3" xfId="14116" xr:uid="{4D70E50D-B93E-4623-8840-2876A2D6E827}"/>
    <cellStyle name="Vejica 4 10 5 2 3 2" xfId="24041" xr:uid="{B791629B-AE2F-4174-8E46-5FB8FCF2B3AA}"/>
    <cellStyle name="Vejica 4 10 5 2 3 3" xfId="26470" xr:uid="{FF3D3713-462C-46F4-BF21-99B3F9B20ED0}"/>
    <cellStyle name="Vejica 4 10 5 2 4" xfId="13409" xr:uid="{D4289D74-ECCC-4221-BF32-F49CC7ADB43D}"/>
    <cellStyle name="Vejica 4 10 5 3" xfId="8465" xr:uid="{00000000-0005-0000-0000-00003A210000}"/>
    <cellStyle name="Vejica 4 10 5 3 2" xfId="14744" xr:uid="{6020B41E-6169-4B87-91FB-471651940018}"/>
    <cellStyle name="Vejica 4 10 5 3 2 2" xfId="26481" xr:uid="{3C65DCEE-41C1-4BDC-8B26-733C6556D6E2}"/>
    <cellStyle name="Vejica 4 10 5 4" xfId="14115" xr:uid="{F79721ED-CDD2-413A-9101-2C8B669AA7BE}"/>
    <cellStyle name="Vejica 4 10 5 4 2" xfId="17407" xr:uid="{A7B2E506-919E-49D4-9E55-E64473A624A6}"/>
    <cellStyle name="Vejica 4 10 5 4 3" xfId="26305" xr:uid="{B74DB913-F4F6-4629-8B78-5D55C33D91E2}"/>
    <cellStyle name="Vejica 4 10 5 5" xfId="15511" xr:uid="{5AB8109F-2514-4840-8FDB-C64451F17B8F}"/>
    <cellStyle name="Vejica 4 10 5 6" xfId="13408" xr:uid="{ACC2D1B0-9C3E-49B6-B5BC-8BAECCDA7009}"/>
    <cellStyle name="Vejica 4 10 6" xfId="8466" xr:uid="{00000000-0005-0000-0000-00003B210000}"/>
    <cellStyle name="Vejica 4 10 6 2" xfId="8467" xr:uid="{00000000-0005-0000-0000-00003C210000}"/>
    <cellStyle name="Vejica 4 10 6 2 2" xfId="8468" xr:uid="{00000000-0005-0000-0000-00003D210000}"/>
    <cellStyle name="Vejica 4 10 6 2 2 2" xfId="14747" xr:uid="{FDA2195C-C9D1-4B52-88B7-8461A9F6385A}"/>
    <cellStyle name="Vejica 4 10 6 2 2 2 2" xfId="26107" xr:uid="{51A01ABD-7AA8-4A26-897A-FBFC3A190689}"/>
    <cellStyle name="Vejica 4 10 6 2 2 3" xfId="21907" xr:uid="{01E64A47-6203-4B7D-B24D-9C2D79407DE1}"/>
    <cellStyle name="Vejica 4 10 6 2 2 4" xfId="22962" xr:uid="{77BD184D-1D9C-467F-8BD7-3BD444D27AA5}"/>
    <cellStyle name="Vejica 4 10 6 2 3" xfId="14118" xr:uid="{C89C0FCB-A0C6-4D46-AE91-B95E6B09ECDC}"/>
    <cellStyle name="Vejica 4 10 6 2 3 2" xfId="23774" xr:uid="{B070F703-3F10-4DDA-99A6-C6B64500961C}"/>
    <cellStyle name="Vejica 4 10 6 2 3 3" xfId="18292" xr:uid="{47D0B286-7E7F-4D6C-9332-F2F631D721C0}"/>
    <cellStyle name="Vejica 4 10 6 2 4" xfId="13411" xr:uid="{4EE00BCB-E068-459E-99D8-BF659398E7A7}"/>
    <cellStyle name="Vejica 4 10 6 3" xfId="8469" xr:uid="{00000000-0005-0000-0000-00003E210000}"/>
    <cellStyle name="Vejica 4 10 6 3 2" xfId="14746" xr:uid="{EB79CA29-35F7-49B1-973D-A8005AC1008C}"/>
    <cellStyle name="Vejica 4 10 6 3 2 2" xfId="26330" xr:uid="{32A0084E-9FEE-4C4E-8C2A-58685A8E7305}"/>
    <cellStyle name="Vejica 4 10 6 4" xfId="14117" xr:uid="{FCDFA149-DAA1-4025-80F5-5C993129B046}"/>
    <cellStyle name="Vejica 4 10 6 4 2" xfId="26549" xr:uid="{FD3B2A5D-0C04-4FA0-8D47-3DA4A57F6462}"/>
    <cellStyle name="Vejica 4 10 6 4 3" xfId="26319" xr:uid="{57079B1F-9263-43F0-B9CF-4364691E9709}"/>
    <cellStyle name="Vejica 4 10 6 5" xfId="15512" xr:uid="{51A1A9C9-2C26-49DA-8171-0A2F96D482AC}"/>
    <cellStyle name="Vejica 4 10 6 6" xfId="13410" xr:uid="{9663DA10-EA47-41A0-ACBE-9410D08DA1EA}"/>
    <cellStyle name="Vejica 4 10 7" xfId="8470" xr:uid="{00000000-0005-0000-0000-00003F210000}"/>
    <cellStyle name="Vejica 4 10 7 2" xfId="8471" xr:uid="{00000000-0005-0000-0000-000040210000}"/>
    <cellStyle name="Vejica 4 10 7 2 2" xfId="8472" xr:uid="{00000000-0005-0000-0000-000041210000}"/>
    <cellStyle name="Vejica 4 10 7 2 2 2" xfId="14749" xr:uid="{B063ED74-109F-4567-AE47-2D9971041B83}"/>
    <cellStyle name="Vejica 4 10 7 2 2 2 2" xfId="23135" xr:uid="{16F166BD-2278-480D-A186-AF74DFC88001}"/>
    <cellStyle name="Vejica 4 10 7 2 2 3" xfId="18736" xr:uid="{7F254120-DA67-46F2-A621-2A47C908C7AF}"/>
    <cellStyle name="Vejica 4 10 7 2 2 4" xfId="18871" xr:uid="{B0E1378E-5EAB-4CB3-B4D0-3FFBAC1A5812}"/>
    <cellStyle name="Vejica 4 10 7 2 3" xfId="14120" xr:uid="{B2632A3D-5D7E-4F79-B981-70A434169542}"/>
    <cellStyle name="Vejica 4 10 7 2 3 2" xfId="21742" xr:uid="{A3557489-04E6-443B-8377-A802D8B9CB96}"/>
    <cellStyle name="Vejica 4 10 7 2 3 3" xfId="18154" xr:uid="{CE906F68-FF45-4109-8A61-DFA6FB33671C}"/>
    <cellStyle name="Vejica 4 10 7 2 4" xfId="13413" xr:uid="{E8CEB686-0C2D-4879-ADA9-FF4B992325C5}"/>
    <cellStyle name="Vejica 4 10 7 3" xfId="8473" xr:uid="{00000000-0005-0000-0000-000042210000}"/>
    <cellStyle name="Vejica 4 10 7 3 2" xfId="14748" xr:uid="{2BB6E165-D3A4-4D09-A23D-A1F345D90ED2}"/>
    <cellStyle name="Vejica 4 10 7 3 2 2" xfId="21042" xr:uid="{6BB778BF-C57F-4074-B26C-7050665DF0A8}"/>
    <cellStyle name="Vejica 4 10 7 3 3" xfId="22842" xr:uid="{7D720FED-C117-4FEC-8F99-7CC6D6FA7EFA}"/>
    <cellStyle name="Vejica 4 10 7 3 4" xfId="21874" xr:uid="{77E7A719-04DF-422C-8CA8-DEDCEEA0E274}"/>
    <cellStyle name="Vejica 4 10 7 4" xfId="14119" xr:uid="{FBA87EF6-C021-48B7-8015-CDE001997920}"/>
    <cellStyle name="Vejica 4 10 7 4 2" xfId="19462" xr:uid="{AC8B9EBC-4975-46E8-8911-02A62E1CE0BA}"/>
    <cellStyle name="Vejica 4 10 7 4 3" xfId="24271" xr:uid="{369E82ED-B41A-4328-85F3-31CE69A4F29C}"/>
    <cellStyle name="Vejica 4 10 7 5" xfId="13412" xr:uid="{26BE9BBE-BDFB-46AD-BAF6-BA29BDDD3E9F}"/>
    <cellStyle name="Vejica 4 10 8" xfId="8474" xr:uid="{00000000-0005-0000-0000-000043210000}"/>
    <cellStyle name="Vejica 4 10 8 2" xfId="8475" xr:uid="{00000000-0005-0000-0000-000044210000}"/>
    <cellStyle name="Vejica 4 10 8 2 2" xfId="14750" xr:uid="{304A50B0-5884-4928-938F-DF47D7D63A68}"/>
    <cellStyle name="Vejica 4 10 8 2 2 2" xfId="24449" xr:uid="{A6580423-3101-49CE-98E8-FD9A9CD6FDCA}"/>
    <cellStyle name="Vejica 4 10 8 2 3" xfId="18737" xr:uid="{6524F3ED-2821-405E-B4E1-4ABD3E1BEB78}"/>
    <cellStyle name="Vejica 4 10 8 2 4" xfId="19399" xr:uid="{A9392F03-DA49-4E0C-8E0E-7FC40C0E806F}"/>
    <cellStyle name="Vejica 4 10 8 3" xfId="14121" xr:uid="{BA43BE77-A6D3-4BCB-B732-74E7C4957B7D}"/>
    <cellStyle name="Vejica 4 10 8 3 2" xfId="17796" xr:uid="{118EA39B-9C26-4769-BBA2-173355563D03}"/>
    <cellStyle name="Vejica 4 10 8 3 3" xfId="19640" xr:uid="{22CAC3F6-DA76-4FDD-953F-4FBCB2B0D0F9}"/>
    <cellStyle name="Vejica 4 10 8 4" xfId="13414" xr:uid="{ECA6C1CC-A76E-423D-8826-DD542073AC18}"/>
    <cellStyle name="Vejica 4 10 9" xfId="8476" xr:uid="{00000000-0005-0000-0000-000045210000}"/>
    <cellStyle name="Vejica 4 10 9 2" xfId="14715" xr:uid="{E0E5438C-36E5-47DC-B491-9C499E80AF00}"/>
    <cellStyle name="Vejica 4 10 9 2 2" xfId="19639" xr:uid="{A8216D86-9EA8-45F3-8C27-8C213BA54382}"/>
    <cellStyle name="Vejica 4 11" xfId="8477" xr:uid="{00000000-0005-0000-0000-000046210000}"/>
    <cellStyle name="Vejica 4 11 10" xfId="8478" xr:uid="{00000000-0005-0000-0000-000047210000}"/>
    <cellStyle name="Vejica 4 11 10 2" xfId="8479" xr:uid="{00000000-0005-0000-0000-000048210000}"/>
    <cellStyle name="Vejica 4 11 10 2 2" xfId="14752" xr:uid="{DE2A1937-DE04-4FB7-BA42-5ECD67C1AACD}"/>
    <cellStyle name="Vejica 4 11 10 2 2 2" xfId="22788" xr:uid="{22E9AD5C-D29F-4EB0-83D3-953FBB85F5C3}"/>
    <cellStyle name="Vejica 4 11 10 2 3" xfId="18979" xr:uid="{24EE20E1-3062-4F83-84D0-DE9957032644}"/>
    <cellStyle name="Vejica 4 11 10 2 4" xfId="20313" xr:uid="{4BE85120-BFC5-48BC-B0D8-0B419859B361}"/>
    <cellStyle name="Vejica 4 11 10 3" xfId="14123" xr:uid="{C9DE8C0D-4605-4A4A-9825-0F1A6E8D160C}"/>
    <cellStyle name="Vejica 4 11 10 3 2" xfId="18807" xr:uid="{6E5EB3CE-859F-41A1-A57C-FB838D37698D}"/>
    <cellStyle name="Vejica 4 11 10 3 3" xfId="17883" xr:uid="{70C9C933-9835-410B-AFF2-E871C6C092F6}"/>
    <cellStyle name="Vejica 4 11 10 4" xfId="13416" xr:uid="{7865A15E-2BE0-410B-978C-E8432EDF7E0D}"/>
    <cellStyle name="Vejica 4 11 11" xfId="8480" xr:uid="{00000000-0005-0000-0000-000049210000}"/>
    <cellStyle name="Vejica 4 11 11 2" xfId="8481" xr:uid="{00000000-0005-0000-0000-00004A210000}"/>
    <cellStyle name="Vejica 4 11 11 2 2" xfId="14753" xr:uid="{E3938456-BE52-46B0-8D46-A73B465264E0}"/>
    <cellStyle name="Vejica 4 11 11 2 2 2" xfId="21780" xr:uid="{DDEF5128-1CC4-4D57-B9DF-93D85D48F1B3}"/>
    <cellStyle name="Vejica 4 11 11 2 3" xfId="23195" xr:uid="{A4E5FA15-C75C-4D5B-9F2B-5C005BC98AEC}"/>
    <cellStyle name="Vejica 4 11 11 2 4" xfId="18881" xr:uid="{3C7F46CA-6897-444D-BB38-A6864F057245}"/>
    <cellStyle name="Vejica 4 11 11 3" xfId="14124" xr:uid="{9058794A-B0CB-4D38-890E-73D6CBEC2387}"/>
    <cellStyle name="Vejica 4 11 11 3 2" xfId="26584" xr:uid="{5DB54187-021F-44E4-9747-26F5F327747E}"/>
    <cellStyle name="Vejica 4 11 11 3 3" xfId="18283" xr:uid="{798220C5-78BE-447B-8454-749EAB772091}"/>
    <cellStyle name="Vejica 4 11 11 4" xfId="13417" xr:uid="{D02DA2BD-9175-49D0-BB1F-8B862476DC3F}"/>
    <cellStyle name="Vejica 4 11 12" xfId="8482" xr:uid="{00000000-0005-0000-0000-00004B210000}"/>
    <cellStyle name="Vejica 4 11 12 2" xfId="14751" xr:uid="{AAC66515-8901-400E-A20D-7FA57315232D}"/>
    <cellStyle name="Vejica 4 11 12 2 2" xfId="17513" xr:uid="{39557C8E-A470-4D3F-909F-BA216A182374}"/>
    <cellStyle name="Vejica 4 11 13" xfId="8483" xr:uid="{00000000-0005-0000-0000-00004C210000}"/>
    <cellStyle name="Vejica 4 11 13 2" xfId="14122" xr:uid="{367876FE-0332-4B09-BC6A-BD3C32CE4754}"/>
    <cellStyle name="Vejica 4 11 13 2 2" xfId="24317" xr:uid="{75319FB1-F3FC-4EE3-B244-DC5CBBBDA6EF}"/>
    <cellStyle name="Vejica 4 11 13 3" xfId="22272" xr:uid="{F8BDA14F-D12E-47C3-8177-643FA52D5333}"/>
    <cellStyle name="Vejica 4 11 13 3 2" xfId="26993" xr:uid="{692DE8ED-EB28-4F46-908F-CB5E2AB0E869}"/>
    <cellStyle name="Vejica 4 11 13 4" xfId="25992" xr:uid="{FCE9FED3-0A06-40B8-ADC2-5C3549662102}"/>
    <cellStyle name="Vejica 4 11 13 5" xfId="26879" xr:uid="{31D37AA9-E7C7-4673-98A5-B126BAAD5F6B}"/>
    <cellStyle name="Vejica 4 11 13 6" xfId="20797" xr:uid="{49BFDC9F-1EA6-4D06-9584-801CB84F7DCE}"/>
    <cellStyle name="Vejica 4 11 14" xfId="8484" xr:uid="{00000000-0005-0000-0000-00004D210000}"/>
    <cellStyle name="Vejica 4 11 14 2" xfId="15513" xr:uid="{B4869A1B-4CDE-4464-9432-837378B04192}"/>
    <cellStyle name="Vejica 4 11 14 2 2" xfId="18284" xr:uid="{CD607425-32F1-4312-AD33-7AF77695E278}"/>
    <cellStyle name="Vejica 4 11 15" xfId="8485" xr:uid="{00000000-0005-0000-0000-00004E210000}"/>
    <cellStyle name="Vejica 4 11 16" xfId="13415" xr:uid="{53734432-0178-48E3-A43C-64F332E05025}"/>
    <cellStyle name="Vejica 4 11 16 2" xfId="17512" xr:uid="{7C56C6CE-2CF6-4A7B-ABF1-5EEA80135392}"/>
    <cellStyle name="Vejica 4 11 17" xfId="20778" xr:uid="{7F6BA0C2-B8B4-401F-A58F-4C4E19316B13}"/>
    <cellStyle name="Vejica 4 11 2" xfId="8486" xr:uid="{00000000-0005-0000-0000-00004F210000}"/>
    <cellStyle name="Vejica 4 11 2 10" xfId="8487" xr:uid="{00000000-0005-0000-0000-000050210000}"/>
    <cellStyle name="Vejica 4 11 2 10 2" xfId="15514" xr:uid="{8B8FA53E-5E23-4DD2-AEE6-1B1A4EBD7220}"/>
    <cellStyle name="Vejica 4 11 2 11" xfId="13418" xr:uid="{E5F15219-D6FB-42F7-BE93-6A1F2659C6C7}"/>
    <cellStyle name="Vejica 4 11 2 11 2" xfId="19638" xr:uid="{06874E2A-09A1-45E9-A11E-9FE06DCC89D2}"/>
    <cellStyle name="Vejica 4 11 2 12" xfId="23270" xr:uid="{618F07CB-40E9-4C6E-BC3E-7506CC21BBCA}"/>
    <cellStyle name="Vejica 4 11 2 2" xfId="8488" xr:uid="{00000000-0005-0000-0000-000051210000}"/>
    <cellStyle name="Vejica 4 11 2 2 10" xfId="13419" xr:uid="{FD89A8D9-85B9-4CB6-B088-428F9FC9FEBF}"/>
    <cellStyle name="Vejica 4 11 2 2 10 2" xfId="17882" xr:uid="{E426043E-D829-4D89-A3BA-DCEA882C6BBE}"/>
    <cellStyle name="Vejica 4 11 2 2 11" xfId="21836" xr:uid="{8BE33E7D-32CA-42FE-AC6C-1ACB30BEC9F0}"/>
    <cellStyle name="Vejica 4 11 2 2 2" xfId="8489" xr:uid="{00000000-0005-0000-0000-000052210000}"/>
    <cellStyle name="Vejica 4 11 2 2 2 2" xfId="8490" xr:uid="{00000000-0005-0000-0000-000053210000}"/>
    <cellStyle name="Vejica 4 11 2 2 2 2 2" xfId="14756" xr:uid="{F82C4BEE-F2B6-415B-B3EB-ED2662F420D1}"/>
    <cellStyle name="Vejica 4 11 2 2 2 2 2 2" xfId="23390" xr:uid="{62E90478-C0B1-4FD4-8C0F-2A8A88F76031}"/>
    <cellStyle name="Vejica 4 11 2 2 2 3" xfId="14127" xr:uid="{F2646146-EA47-492D-B665-FA2E2B2BA7FB}"/>
    <cellStyle name="Vejica 4 11 2 2 2 3 2" xfId="18771" xr:uid="{10CACC5D-BF8B-4785-AE95-584B094BD31C}"/>
    <cellStyle name="Vejica 4 11 2 2 2 3 3" xfId="23876" xr:uid="{BC60B582-5181-4E19-ADBA-2795975661D1}"/>
    <cellStyle name="Vejica 4 11 2 2 2 4" xfId="15516" xr:uid="{B368BE80-4995-4098-B5E8-85E4A605E953}"/>
    <cellStyle name="Vejica 4 11 2 2 2 5" xfId="13420" xr:uid="{C8A06265-7F40-4E84-8458-4B062AEEAB06}"/>
    <cellStyle name="Vejica 4 11 2 2 3" xfId="8491" xr:uid="{00000000-0005-0000-0000-000054210000}"/>
    <cellStyle name="Vejica 4 11 2 2 3 2" xfId="8492" xr:uid="{00000000-0005-0000-0000-000055210000}"/>
    <cellStyle name="Vejica 4 11 2 2 3 2 2" xfId="8493" xr:uid="{00000000-0005-0000-0000-000056210000}"/>
    <cellStyle name="Vejica 4 11 2 2 3 2 2 2" xfId="14758" xr:uid="{556BBA9A-6395-4662-AEBB-F44E6AE87BD3}"/>
    <cellStyle name="Vejica 4 11 2 2 3 2 2 2 2" xfId="17514" xr:uid="{1701ABAE-DF95-4177-BC54-15CC281BD6CE}"/>
    <cellStyle name="Vejica 4 11 2 2 3 2 2 3" xfId="25994" xr:uid="{7CBB8FB7-1743-4787-ABA1-40E49CA31A6E}"/>
    <cellStyle name="Vejica 4 11 2 2 3 2 2 4" xfId="22959" xr:uid="{C3F121BA-6B48-42B2-95E8-919BD15211EC}"/>
    <cellStyle name="Vejica 4 11 2 2 3 2 3" xfId="14129" xr:uid="{C28A2BC4-346F-4756-90EB-1E811284D072}"/>
    <cellStyle name="Vejica 4 11 2 2 3 2 3 2" xfId="26591" xr:uid="{B5964D32-32D9-4A72-A294-3F4BC387F9C0}"/>
    <cellStyle name="Vejica 4 11 2 2 3 2 3 3" xfId="19637" xr:uid="{51CA3CF6-9125-4E46-81AD-1863CDE20B9E}"/>
    <cellStyle name="Vejica 4 11 2 2 3 2 4" xfId="13422" xr:uid="{46254362-38E3-4CA6-93DA-B4F30319D785}"/>
    <cellStyle name="Vejica 4 11 2 2 3 3" xfId="8494" xr:uid="{00000000-0005-0000-0000-000057210000}"/>
    <cellStyle name="Vejica 4 11 2 2 3 3 2" xfId="14757" xr:uid="{9E655061-E4D1-4AFA-9BCC-A97CE65D953C}"/>
    <cellStyle name="Vejica 4 11 2 2 3 3 2 2" xfId="24353" xr:uid="{68A0B1D6-D559-456B-AFD8-591B70A4F44C}"/>
    <cellStyle name="Vejica 4 11 2 2 3 4" xfId="14128" xr:uid="{F0AFF199-1FBF-43C5-8448-EEEB95B1D283}"/>
    <cellStyle name="Vejica 4 11 2 2 3 4 2" xfId="26521" xr:uid="{C24C8036-FACC-48C2-B5BA-3404D3406EF8}"/>
    <cellStyle name="Vejica 4 11 2 2 3 4 3" xfId="22450" xr:uid="{F3488751-308A-4A5B-A91C-48BF42C6A000}"/>
    <cellStyle name="Vejica 4 11 2 2 3 5" xfId="15517" xr:uid="{D60B77CC-9C42-4312-B204-BC76F3E1F41D}"/>
    <cellStyle name="Vejica 4 11 2 2 3 6" xfId="13421" xr:uid="{CA4276B6-F6DA-46CF-B383-BFBFDCA9CD8D}"/>
    <cellStyle name="Vejica 4 11 2 2 4" xfId="8495" xr:uid="{00000000-0005-0000-0000-000058210000}"/>
    <cellStyle name="Vejica 4 11 2 2 4 2" xfId="8496" xr:uid="{00000000-0005-0000-0000-000059210000}"/>
    <cellStyle name="Vejica 4 11 2 2 4 2 2" xfId="8497" xr:uid="{00000000-0005-0000-0000-00005A210000}"/>
    <cellStyle name="Vejica 4 11 2 2 4 2 2 2" xfId="14760" xr:uid="{21376C1F-CAA4-4F33-96CA-748DDE45C62C}"/>
    <cellStyle name="Vejica 4 11 2 2 4 2 2 2 2" xfId="18285" xr:uid="{5AA37C37-4706-4C96-B901-1AF28497B89D}"/>
    <cellStyle name="Vejica 4 11 2 2 4 2 2 3" xfId="26165" xr:uid="{57CE9E16-D9DD-4D52-BB36-5E8637365AE4}"/>
    <cellStyle name="Vejica 4 11 2 2 4 2 2 4" xfId="26037" xr:uid="{E9BF2B29-EA8C-4FA3-B73D-AFDF838EF0DE}"/>
    <cellStyle name="Vejica 4 11 2 2 4 2 3" xfId="14131" xr:uid="{92337ACD-1FA7-467B-8FD4-4653937DE9F2}"/>
    <cellStyle name="Vejica 4 11 2 2 4 2 3 2" xfId="19406" xr:uid="{271FA6E6-EB08-425B-B20D-79F112CBCBB1}"/>
    <cellStyle name="Vejica 4 11 2 2 4 2 3 3" xfId="16990" xr:uid="{4F548A75-AE19-4F62-AECB-7709B7EFDD6B}"/>
    <cellStyle name="Vejica 4 11 2 2 4 2 4" xfId="13424" xr:uid="{1715B508-7BFB-44FA-9998-C508F05360DE}"/>
    <cellStyle name="Vejica 4 11 2 2 4 3" xfId="8498" xr:uid="{00000000-0005-0000-0000-00005B210000}"/>
    <cellStyle name="Vejica 4 11 2 2 4 3 2" xfId="14759" xr:uid="{E4361277-795E-4B7D-9FC0-0EC7115C92C1}"/>
    <cellStyle name="Vejica 4 11 2 2 4 3 2 2" xfId="23100" xr:uid="{AA6F33BB-4004-4270-95E1-27CDD845B6C9}"/>
    <cellStyle name="Vejica 4 11 2 2 4 4" xfId="14130" xr:uid="{6FBB79CB-B8DA-42CB-B3B9-26B18BD0F443}"/>
    <cellStyle name="Vejica 4 11 2 2 4 4 2" xfId="19471" xr:uid="{62244B4C-9A5A-43C2-8D89-B21EB1E82B16}"/>
    <cellStyle name="Vejica 4 11 2 2 4 4 3" xfId="19172" xr:uid="{9698D9F5-C8D6-4F3B-B4B5-A720FEBB360C}"/>
    <cellStyle name="Vejica 4 11 2 2 4 5" xfId="13423" xr:uid="{F1E95D0D-13DE-49B1-AB14-F7F997CB12E5}"/>
    <cellStyle name="Vejica 4 11 2 2 4 6" xfId="23862" xr:uid="{19F47961-462B-46EF-BFDF-6B37931A2DFA}"/>
    <cellStyle name="Vejica 4 11 2 2 5" xfId="8499" xr:uid="{00000000-0005-0000-0000-00005C210000}"/>
    <cellStyle name="Vejica 4 11 2 2 5 2" xfId="8500" xr:uid="{00000000-0005-0000-0000-00005D210000}"/>
    <cellStyle name="Vejica 4 11 2 2 5 2 2" xfId="8501" xr:uid="{00000000-0005-0000-0000-00005E210000}"/>
    <cellStyle name="Vejica 4 11 2 2 5 2 2 2" xfId="14762" xr:uid="{AB6158AD-6863-407F-B902-A7DD9BB2CEB0}"/>
    <cellStyle name="Vejica 4 11 2 2 5 2 2 2 2" xfId="19636" xr:uid="{F608FAFD-3FE9-4A25-BAAE-A19A2B60CFB1}"/>
    <cellStyle name="Vejica 4 11 2 2 5 2 2 3" xfId="23199" xr:uid="{F6A6E671-C94B-45DA-BE04-92A39C33B26A}"/>
    <cellStyle name="Vejica 4 11 2 2 5 2 2 4" xfId="22939" xr:uid="{4D688769-219E-4E7F-B7C4-0E8B5219C29D}"/>
    <cellStyle name="Vejica 4 11 2 2 5 2 3" xfId="14133" xr:uid="{3E202B72-F872-4A5F-B5A2-AFEF68838ED9}"/>
    <cellStyle name="Vejica 4 11 2 2 5 2 3 2" xfId="23248" xr:uid="{61E8D876-AA94-4BCC-8F15-AFA8B7DA9349}"/>
    <cellStyle name="Vejica 4 11 2 2 5 2 3 3" xfId="21779" xr:uid="{C4D602B2-8E00-40DB-B4DF-7BFFEF4A1B66}"/>
    <cellStyle name="Vejica 4 11 2 2 5 2 4" xfId="13426" xr:uid="{0C026E26-F606-4D3B-AD97-BD6B9BDA235F}"/>
    <cellStyle name="Vejica 4 11 2 2 5 3" xfId="8502" xr:uid="{00000000-0005-0000-0000-00005F210000}"/>
    <cellStyle name="Vejica 4 11 2 2 5 3 2" xfId="14761" xr:uid="{C23F3CBD-A2D7-46DA-B46D-A693E63BC07E}"/>
    <cellStyle name="Vejica 4 11 2 2 5 3 2 2" xfId="19635" xr:uid="{EC8D94B6-9DEE-4186-B642-31597C4A0DB1}"/>
    <cellStyle name="Vejica 4 11 2 2 5 3 3" xfId="22284" xr:uid="{2AE47814-64FB-4650-8D24-DF194D0A5FDA}"/>
    <cellStyle name="Vejica 4 11 2 2 5 3 4" xfId="20716" xr:uid="{5FCC87BE-31ED-4FC5-850A-07902F9A4AF6}"/>
    <cellStyle name="Vejica 4 11 2 2 5 4" xfId="14132" xr:uid="{C30D4FAB-176E-46C1-B0B0-40814962FF07}"/>
    <cellStyle name="Vejica 4 11 2 2 5 4 2" xfId="19348" xr:uid="{9B4AECA2-03AE-4AB6-B918-8CC749DFAA0C}"/>
    <cellStyle name="Vejica 4 11 2 2 5 4 3" xfId="19213" xr:uid="{2D8F6D5A-415F-43DB-975F-DC44D9D7AF11}"/>
    <cellStyle name="Vejica 4 11 2 2 5 5" xfId="13425" xr:uid="{0C4D56D9-554B-4588-BF1A-E6AC2B67F8FF}"/>
    <cellStyle name="Vejica 4 11 2 2 6" xfId="8503" xr:uid="{00000000-0005-0000-0000-000060210000}"/>
    <cellStyle name="Vejica 4 11 2 2 6 2" xfId="8504" xr:uid="{00000000-0005-0000-0000-000061210000}"/>
    <cellStyle name="Vejica 4 11 2 2 6 2 2" xfId="14763" xr:uid="{2BBF3C73-CAF2-47E6-A837-193ECC5DA6CD}"/>
    <cellStyle name="Vejica 4 11 2 2 6 2 2 2" xfId="21041" xr:uid="{0E0F35A6-A7C4-4B10-87CC-54AFDB4E75EA}"/>
    <cellStyle name="Vejica 4 11 2 2 6 2 3" xfId="23716" xr:uid="{9DFD095E-78EB-49FD-815B-F157B91CADFB}"/>
    <cellStyle name="Vejica 4 11 2 2 6 2 4" xfId="20406" xr:uid="{781FDC70-0402-4E62-A1DA-2B8DA8040010}"/>
    <cellStyle name="Vejica 4 11 2 2 6 3" xfId="14134" xr:uid="{1E8E564F-D928-4B24-A558-7CE1136ECD22}"/>
    <cellStyle name="Vejica 4 11 2 2 6 3 2" xfId="20887" xr:uid="{65DC6F83-F49A-4ABC-BB2A-BD70D32D1228}"/>
    <cellStyle name="Vejica 4 11 2 2 6 3 3" xfId="22790" xr:uid="{996105A3-2958-42E0-8EE0-61F94092A1A9}"/>
    <cellStyle name="Vejica 4 11 2 2 6 4" xfId="13427" xr:uid="{D8690594-0792-4D76-88C0-36043EBBCF6D}"/>
    <cellStyle name="Vejica 4 11 2 2 7" xfId="8505" xr:uid="{00000000-0005-0000-0000-000062210000}"/>
    <cellStyle name="Vejica 4 11 2 2 7 2" xfId="14755" xr:uid="{D4E41333-3C5E-4B17-A0A6-FEAE9E519D55}"/>
    <cellStyle name="Vejica 4 11 2 2 7 2 2" xfId="23632" xr:uid="{10D5B31A-015B-458B-8F53-E6BC2363D99C}"/>
    <cellStyle name="Vejica 4 11 2 2 8" xfId="8506" xr:uid="{00000000-0005-0000-0000-000063210000}"/>
    <cellStyle name="Vejica 4 11 2 2 8 2" xfId="14126" xr:uid="{ED2F4AE5-2A78-4924-9D6C-952C9EF35888}"/>
    <cellStyle name="Vejica 4 11 2 2 8 2 2" xfId="17511" xr:uid="{0F7B5B74-7208-465B-A7DF-ADCB8B0A2DEF}"/>
    <cellStyle name="Vejica 4 11 2 2 8 3" xfId="20495" xr:uid="{9440B340-5848-448D-ADC7-6B8B80FAEA59}"/>
    <cellStyle name="Vejica 4 11 2 2 8 4" xfId="20326" xr:uid="{3C91062E-E3A0-4D4E-82A5-13971035782D}"/>
    <cellStyle name="Vejica 4 11 2 2 9" xfId="8507" xr:uid="{00000000-0005-0000-0000-000064210000}"/>
    <cellStyle name="Vejica 4 11 2 2 9 2" xfId="15515" xr:uid="{0B38AC57-4A4E-47EC-B6FF-2D64F0AEE086}"/>
    <cellStyle name="Vejica 4 11 2 3" xfId="8508" xr:uid="{00000000-0005-0000-0000-000065210000}"/>
    <cellStyle name="Vejica 4 11 2 3 2" xfId="8509" xr:uid="{00000000-0005-0000-0000-000066210000}"/>
    <cellStyle name="Vejica 4 11 2 3 2 2" xfId="14764" xr:uid="{A7D31E48-1BBE-46F8-B3C1-24F69A61B50F}"/>
    <cellStyle name="Vejica 4 11 2 3 2 2 2" xfId="19634" xr:uid="{EE3A3880-1D95-4C3D-86B4-CFAFF3CDA5BA}"/>
    <cellStyle name="Vejica 4 11 2 3 3" xfId="14135" xr:uid="{32D111D0-2345-4BF1-9AE6-CDCC7A2C0FD4}"/>
    <cellStyle name="Vejica 4 11 2 3 3 2" xfId="21290" xr:uid="{F695FDED-2FD1-4C94-B320-5C3FD066765C}"/>
    <cellStyle name="Vejica 4 11 2 3 3 3" xfId="18282" xr:uid="{D34D03FF-EA4F-4BE7-AE82-0A0E4DAA0DE4}"/>
    <cellStyle name="Vejica 4 11 2 3 4" xfId="15518" xr:uid="{B874E617-3430-4A73-B849-3931265D2D29}"/>
    <cellStyle name="Vejica 4 11 2 3 5" xfId="13428" xr:uid="{9FEB2AC9-3296-4A25-B2D8-7791C9B96430}"/>
    <cellStyle name="Vejica 4 11 2 4" xfId="8510" xr:uid="{00000000-0005-0000-0000-000067210000}"/>
    <cellStyle name="Vejica 4 11 2 4 2" xfId="8511" xr:uid="{00000000-0005-0000-0000-000068210000}"/>
    <cellStyle name="Vejica 4 11 2 4 2 2" xfId="8512" xr:uid="{00000000-0005-0000-0000-000069210000}"/>
    <cellStyle name="Vejica 4 11 2 4 2 2 2" xfId="14766" xr:uid="{32A2B5B8-DBAC-4325-8B64-7D990B238B97}"/>
    <cellStyle name="Vejica 4 11 2 4 2 2 2 2" xfId="17881" xr:uid="{0097081F-8396-4900-B195-B5C0D5BE21E3}"/>
    <cellStyle name="Vejica 4 11 2 4 2 2 3" xfId="23203" xr:uid="{20F58AA0-4AC1-4C41-B2E9-43AD104DE0CC}"/>
    <cellStyle name="Vejica 4 11 2 4 2 2 4" xfId="20296" xr:uid="{58048C44-8D7E-4E7D-A207-101917C1BAFE}"/>
    <cellStyle name="Vejica 4 11 2 4 2 3" xfId="14137" xr:uid="{2EA86542-3F0A-4134-8F52-A291F8A0EA89}"/>
    <cellStyle name="Vejica 4 11 2 4 2 3 2" xfId="26036" xr:uid="{34AAB32F-C52D-4BF8-96B0-C9FACF9C9C0B}"/>
    <cellStyle name="Vejica 4 11 2 4 2 3 3" xfId="20489" xr:uid="{8D6C9BD4-BD15-40E1-A7D6-FED2E6F90B33}"/>
    <cellStyle name="Vejica 4 11 2 4 2 4" xfId="13430" xr:uid="{339631F2-56E9-4F05-803E-554EC77F7867}"/>
    <cellStyle name="Vejica 4 11 2 4 3" xfId="8513" xr:uid="{00000000-0005-0000-0000-00006A210000}"/>
    <cellStyle name="Vejica 4 11 2 4 3 2" xfId="14765" xr:uid="{C0FC96B2-B1B5-422B-BBA7-5518C571BCF9}"/>
    <cellStyle name="Vejica 4 11 2 4 3 2 2" xfId="24072" xr:uid="{CF9F0C5D-66CA-47F3-84A4-FB24B5E418EB}"/>
    <cellStyle name="Vejica 4 11 2 4 4" xfId="14136" xr:uid="{2B00D061-9306-41D1-A5F7-CC2A9309A881}"/>
    <cellStyle name="Vejica 4 11 2 4 4 2" xfId="22547" xr:uid="{CD7F1074-0B89-4385-BFA4-29C28A0A2C16}"/>
    <cellStyle name="Vejica 4 11 2 4 4 3" xfId="22485" xr:uid="{A883A269-F515-4C53-B316-CA2479B53636}"/>
    <cellStyle name="Vejica 4 11 2 4 5" xfId="15519" xr:uid="{F0E59A59-745C-411C-8FE3-A2E87A1BE0AD}"/>
    <cellStyle name="Vejica 4 11 2 4 6" xfId="13429" xr:uid="{E085342D-D3D9-4D21-9AC7-072628ECF603}"/>
    <cellStyle name="Vejica 4 11 2 5" xfId="8514" xr:uid="{00000000-0005-0000-0000-00006B210000}"/>
    <cellStyle name="Vejica 4 11 2 5 2" xfId="8515" xr:uid="{00000000-0005-0000-0000-00006C210000}"/>
    <cellStyle name="Vejica 4 11 2 5 2 2" xfId="8516" xr:uid="{00000000-0005-0000-0000-00006D210000}"/>
    <cellStyle name="Vejica 4 11 2 5 2 2 2" xfId="14768" xr:uid="{04E9C4DA-75E4-4A37-BE60-C8AD38DAC7F8}"/>
    <cellStyle name="Vejica 4 11 2 5 2 2 2 2" xfId="18281" xr:uid="{E477BD16-FC82-443B-8999-55FCF33B7D60}"/>
    <cellStyle name="Vejica 4 11 2 5 2 2 3" xfId="17088" xr:uid="{1A55EE22-CEE2-4357-BBD1-6D098764A8A2}"/>
    <cellStyle name="Vejica 4 11 2 5 2 2 4" xfId="20695" xr:uid="{33594B37-5300-4047-A9F6-205D3B0C43F5}"/>
    <cellStyle name="Vejica 4 11 2 5 2 3" xfId="14139" xr:uid="{C83D353F-7DF2-46A6-B790-C203FB46AD69}"/>
    <cellStyle name="Vejica 4 11 2 5 2 3 2" xfId="23358" xr:uid="{C1885A1D-6EED-4BEC-A85F-04A6A8FC4856}"/>
    <cellStyle name="Vejica 4 11 2 5 2 3 3" xfId="17341" xr:uid="{F04FDA2C-2422-48F3-AA85-20FC5EC62CFB}"/>
    <cellStyle name="Vejica 4 11 2 5 2 4" xfId="13432" xr:uid="{BEA1082C-0E50-48F6-9C98-90B3E9849EA0}"/>
    <cellStyle name="Vejica 4 11 2 5 3" xfId="8517" xr:uid="{00000000-0005-0000-0000-00006E210000}"/>
    <cellStyle name="Vejica 4 11 2 5 3 2" xfId="14767" xr:uid="{7C9D489C-2A6F-4AA6-A72D-4F22C360C288}"/>
    <cellStyle name="Vejica 4 11 2 5 3 2 2" xfId="19051" xr:uid="{DFBB20D6-0D3B-44D8-9844-E4DADCDC2735}"/>
    <cellStyle name="Vejica 4 11 2 5 4" xfId="14138" xr:uid="{06BF10B9-5DAF-4373-98B8-9C8431C6DE17}"/>
    <cellStyle name="Vejica 4 11 2 5 4 2" xfId="17798" xr:uid="{8B33EC0C-07C2-462A-A49D-5C03BA37ED89}"/>
    <cellStyle name="Vejica 4 11 2 5 4 3" xfId="19633" xr:uid="{8ED89137-DEE1-4D22-916D-F3A45C9EAE3C}"/>
    <cellStyle name="Vejica 4 11 2 5 5" xfId="13431" xr:uid="{27C1A051-D290-4637-BA45-113DF38BEB32}"/>
    <cellStyle name="Vejica 4 11 2 5 6" xfId="19304" xr:uid="{0CA96AD1-5515-4E86-A97F-9BA8C2CABC3D}"/>
    <cellStyle name="Vejica 4 11 2 6" xfId="8518" xr:uid="{00000000-0005-0000-0000-00006F210000}"/>
    <cellStyle name="Vejica 4 11 2 6 2" xfId="8519" xr:uid="{00000000-0005-0000-0000-000070210000}"/>
    <cellStyle name="Vejica 4 11 2 6 2 2" xfId="8520" xr:uid="{00000000-0005-0000-0000-000071210000}"/>
    <cellStyle name="Vejica 4 11 2 6 2 2 2" xfId="14770" xr:uid="{6D4CAE1E-636E-4A5A-977E-A282B1092B64}"/>
    <cellStyle name="Vejica 4 11 2 6 2 2 2 2" xfId="23243" xr:uid="{C2A912F4-56A2-4512-BDB9-1565549384A5}"/>
    <cellStyle name="Vejica 4 11 2 6 2 2 3" xfId="23240" xr:uid="{CF59E9BB-108B-49C4-85DE-B39C046DC3BA}"/>
    <cellStyle name="Vejica 4 11 2 6 2 2 4" xfId="20278" xr:uid="{CD670CDF-A043-403F-8C07-2776511F551C}"/>
    <cellStyle name="Vejica 4 11 2 6 2 3" xfId="14141" xr:uid="{9BA8003D-D497-4CE7-9FCE-87EA3484D73B}"/>
    <cellStyle name="Vejica 4 11 2 6 2 3 2" xfId="26294" xr:uid="{FB49A39C-61B6-488E-B6C9-40E64BBF942F}"/>
    <cellStyle name="Vejica 4 11 2 6 2 3 3" xfId="21040" xr:uid="{EFA26920-B09E-4662-9059-6366632EC159}"/>
    <cellStyle name="Vejica 4 11 2 6 2 4" xfId="13434" xr:uid="{06175806-0045-4AFE-BB43-B513D30D5782}"/>
    <cellStyle name="Vejica 4 11 2 6 3" xfId="8521" xr:uid="{00000000-0005-0000-0000-000072210000}"/>
    <cellStyle name="Vejica 4 11 2 6 3 2" xfId="14769" xr:uid="{FD92B0FC-72E5-43F7-9C09-686570E8F94E}"/>
    <cellStyle name="Vejica 4 11 2 6 3 2 2" xfId="21776" xr:uid="{BCD5EBAE-1141-4314-B571-506DCDF304C3}"/>
    <cellStyle name="Vejica 4 11 2 6 3 3" xfId="26082" xr:uid="{2AA2BC38-1FF0-4281-98FC-5C64E8120EC1}"/>
    <cellStyle name="Vejica 4 11 2 6 3 4" xfId="20717" xr:uid="{ABF1F7C5-68EB-400A-83C0-24ECB7C4DC4B}"/>
    <cellStyle name="Vejica 4 11 2 6 4" xfId="14140" xr:uid="{1B22157C-C2BF-4A81-8D52-76D9F76AFF78}"/>
    <cellStyle name="Vejica 4 11 2 6 4 2" xfId="18182" xr:uid="{C5F723F8-C33B-4171-B023-594ACCE9B55C}"/>
    <cellStyle name="Vejica 4 11 2 6 4 3" xfId="23133" xr:uid="{533D374A-0979-4C5B-B55F-C870D4E0F726}"/>
    <cellStyle name="Vejica 4 11 2 6 5" xfId="13433" xr:uid="{C1FBECB8-78AD-434E-BF4B-63D8A4BEE019}"/>
    <cellStyle name="Vejica 4 11 2 7" xfId="8522" xr:uid="{00000000-0005-0000-0000-000073210000}"/>
    <cellStyle name="Vejica 4 11 2 7 2" xfId="8523" xr:uid="{00000000-0005-0000-0000-000074210000}"/>
    <cellStyle name="Vejica 4 11 2 7 2 2" xfId="14771" xr:uid="{E7135D66-C6DA-41CD-8D0A-F8D45CDE41D0}"/>
    <cellStyle name="Vejica 4 11 2 7 2 2 2" xfId="17510" xr:uid="{E1E4914F-B7F3-4F63-8DB1-D0AB82659279}"/>
    <cellStyle name="Vejica 4 11 2 7 2 3" xfId="25092" xr:uid="{6C72F949-C368-44CE-9C06-EFE101929616}"/>
    <cellStyle name="Vejica 4 11 2 7 2 4" xfId="22615" xr:uid="{0FB10CFE-499C-458A-801C-981E96A2C245}"/>
    <cellStyle name="Vejica 4 11 2 7 3" xfId="14142" xr:uid="{201A9DFE-B76B-45DE-A7EC-8C4B035D6874}"/>
    <cellStyle name="Vejica 4 11 2 7 3 2" xfId="18189" xr:uid="{79A92DA5-BB6E-444C-8FC1-61082F601E07}"/>
    <cellStyle name="Vejica 4 11 2 7 3 3" xfId="23942" xr:uid="{91BF88A9-6F30-4490-A2CD-9A8F48700941}"/>
    <cellStyle name="Vejica 4 11 2 7 4" xfId="13435" xr:uid="{BC77705D-10C6-40FC-A388-ABEADDAF9EB3}"/>
    <cellStyle name="Vejica 4 11 2 8" xfId="8524" xr:uid="{00000000-0005-0000-0000-000075210000}"/>
    <cellStyle name="Vejica 4 11 2 8 2" xfId="14754" xr:uid="{DB2052C3-F2C7-4FAA-B642-8D30D1265BCB}"/>
    <cellStyle name="Vejica 4 11 2 8 2 2" xfId="24319" xr:uid="{4C9B0029-DB53-4F79-9701-99DF8AED1716}"/>
    <cellStyle name="Vejica 4 11 2 9" xfId="8525" xr:uid="{00000000-0005-0000-0000-000076210000}"/>
    <cellStyle name="Vejica 4 11 2 9 2" xfId="14125" xr:uid="{49891509-0A74-4B10-9DAC-DB540E9B4C7A}"/>
    <cellStyle name="Vejica 4 11 2 9 2 2" xfId="22802" xr:uid="{809FDCB1-831B-42AD-882F-7E801A6BC3D4}"/>
    <cellStyle name="Vejica 4 11 2 9 3" xfId="22465" xr:uid="{878F8D5B-F809-4100-8A6F-37DF7D8BEF2E}"/>
    <cellStyle name="Vejica 4 11 2 9 4" xfId="20730" xr:uid="{F57C009C-C989-4AE1-937A-DEF8EB0DD58D}"/>
    <cellStyle name="Vejica 4 11 3" xfId="8526" xr:uid="{00000000-0005-0000-0000-000077210000}"/>
    <cellStyle name="Vejica 4 11 3 2" xfId="8527" xr:uid="{00000000-0005-0000-0000-000078210000}"/>
    <cellStyle name="Vejica 4 11 3 2 2" xfId="14772" xr:uid="{39967F80-4615-4CDF-BF2B-455F07EC6384}"/>
    <cellStyle name="Vejica 4 11 3 2 2 2" xfId="22449" xr:uid="{87A0B766-DD49-40A2-9423-0C2CDD3919E6}"/>
    <cellStyle name="Vejica 4 11 3 3" xfId="14143" xr:uid="{3632163C-61FD-40C9-97BA-4CF59489086D}"/>
    <cellStyle name="Vejica 4 11 3 3 2" xfId="24548" xr:uid="{65A15373-177B-4AB2-B95B-AC3A5B26D526}"/>
    <cellStyle name="Vejica 4 11 3 3 3" xfId="17223" xr:uid="{24F804AB-CA60-4489-9694-FE78745FD737}"/>
    <cellStyle name="Vejica 4 11 3 4" xfId="15520" xr:uid="{9B5F8C0C-2934-48A7-A1D2-AB4A57341258}"/>
    <cellStyle name="Vejica 4 11 3 5" xfId="13436" xr:uid="{2B4EC8EE-F18A-4A0B-9E74-81945AD49DAA}"/>
    <cellStyle name="Vejica 4 11 4" xfId="8528" xr:uid="{00000000-0005-0000-0000-000079210000}"/>
    <cellStyle name="Vejica 4 11 4 2" xfId="8529" xr:uid="{00000000-0005-0000-0000-00007A210000}"/>
    <cellStyle name="Vejica 4 11 4 2 2" xfId="8530" xr:uid="{00000000-0005-0000-0000-00007B210000}"/>
    <cellStyle name="Vejica 4 11 4 2 2 2" xfId="14774" xr:uid="{97CF844A-1C30-4977-9989-5202EB0A4F09}"/>
    <cellStyle name="Vejica 4 11 4 2 2 2 2" xfId="24273" xr:uid="{59BCA251-4F27-4928-B805-A68A66835806}"/>
    <cellStyle name="Vejica 4 11 4 2 2 3" xfId="23459" xr:uid="{3DB531F5-EEA2-4AD6-8B43-B2AE6EC02E0A}"/>
    <cellStyle name="Vejica 4 11 4 2 2 4" xfId="20696" xr:uid="{DB7E518B-BB0C-489A-8B4C-D0A173FBBA00}"/>
    <cellStyle name="Vejica 4 11 4 2 3" xfId="14145" xr:uid="{EC557CD5-7611-4877-9970-E0773B99406C}"/>
    <cellStyle name="Vejica 4 11 4 2 3 2" xfId="18157" xr:uid="{B996A2EC-EBC2-446C-B3E4-AB7584722A77}"/>
    <cellStyle name="Vejica 4 11 4 2 3 3" xfId="19632" xr:uid="{6D761457-48DF-4723-BB2D-582BE18F5C00}"/>
    <cellStyle name="Vejica 4 11 4 2 4" xfId="13438" xr:uid="{3BC10895-7BD6-48FA-B236-0C90BB3EE2B5}"/>
    <cellStyle name="Vejica 4 11 4 3" xfId="8531" xr:uid="{00000000-0005-0000-0000-00007C210000}"/>
    <cellStyle name="Vejica 4 11 4 3 2" xfId="14773" xr:uid="{267E1079-BE05-4AD8-B04B-DDEB7D06336E}"/>
    <cellStyle name="Vejica 4 11 4 3 2 2" xfId="22292" xr:uid="{9E902FCA-ECE3-4912-A008-C330EBF604C3}"/>
    <cellStyle name="Vejica 4 11 4 4" xfId="14144" xr:uid="{2B763C3C-6952-47EF-9C74-2292E402C429}"/>
    <cellStyle name="Vejica 4 11 4 4 2" xfId="20201" xr:uid="{054DDCEE-4A02-4EC7-B4D4-E4F69C166ADB}"/>
    <cellStyle name="Vejica 4 11 4 4 3" xfId="24452" xr:uid="{9E8DFA7F-7BEE-4117-B4E5-009965DBA4B1}"/>
    <cellStyle name="Vejica 4 11 4 5" xfId="15521" xr:uid="{705055A4-E08D-417D-A35E-7E5663B0ECA2}"/>
    <cellStyle name="Vejica 4 11 4 6" xfId="13437" xr:uid="{916EE866-F2F9-45AB-A384-EFA5CB44DAAB}"/>
    <cellStyle name="Vejica 4 11 5" xfId="8532" xr:uid="{00000000-0005-0000-0000-00007D210000}"/>
    <cellStyle name="Vejica 4 11 5 10" xfId="13439" xr:uid="{B54858AC-0D41-41D1-919E-071AD42BA044}"/>
    <cellStyle name="Vejica 4 11 5 11" xfId="23298" xr:uid="{15BB0FD5-C3CF-48AE-8EAD-73A79D4BFDF2}"/>
    <cellStyle name="Vejica 4 11 5 2" xfId="8533" xr:uid="{00000000-0005-0000-0000-00007E210000}"/>
    <cellStyle name="Vejica 4 11 5 2 2" xfId="8534" xr:uid="{00000000-0005-0000-0000-00007F210000}"/>
    <cellStyle name="Vejica 4 11 5 2 2 2" xfId="8535" xr:uid="{00000000-0005-0000-0000-000080210000}"/>
    <cellStyle name="Vejica 4 11 5 2 2 2 2" xfId="14777" xr:uid="{7562B692-35A2-4678-BB10-3AAD7AAFE0B6}"/>
    <cellStyle name="Vejica 4 11 5 2 2 2 2 2" xfId="17879" xr:uid="{09D61ED2-2897-4F97-93CE-03E933CBF5EE}"/>
    <cellStyle name="Vejica 4 11 5 2 2 2 3" xfId="21187" xr:uid="{6EFC1655-B10F-4F90-8353-5199151756B0}"/>
    <cellStyle name="Vejica 4 11 5 2 2 2 4" xfId="18880" xr:uid="{BC64259B-EA28-43AE-B595-0FFBBB62C4E4}"/>
    <cellStyle name="Vejica 4 11 5 2 2 3" xfId="14148" xr:uid="{EFF6ACEC-C3F0-4256-B3F2-D99E8F043445}"/>
    <cellStyle name="Vejica 4 11 5 2 2 3 2" xfId="26492" xr:uid="{99EBD1D0-9DEE-4E11-9095-18767B74363E}"/>
    <cellStyle name="Vejica 4 11 5 2 2 3 3" xfId="17508" xr:uid="{93396F6A-D208-49C3-9564-24DEB8C77963}"/>
    <cellStyle name="Vejica 4 11 5 2 2 4" xfId="13441" xr:uid="{C31E1C27-41FA-4B2A-9775-116B51E302B3}"/>
    <cellStyle name="Vejica 4 11 5 2 3" xfId="8536" xr:uid="{00000000-0005-0000-0000-000081210000}"/>
    <cellStyle name="Vejica 4 11 5 2 3 2" xfId="14776" xr:uid="{45AE46E4-4351-4A02-9EA2-FE7577A8AD46}"/>
    <cellStyle name="Vejica 4 11 5 2 3 2 2" xfId="18279" xr:uid="{E694831F-E602-4434-B55C-5B78B1193039}"/>
    <cellStyle name="Vejica 4 11 5 2 4" xfId="14147" xr:uid="{11A5752D-D4D2-4A65-9A7B-FEF1823C9469}"/>
    <cellStyle name="Vejica 4 11 5 2 4 2" xfId="22159" xr:uid="{400EFDBA-3126-4330-85C9-446E2AADEAF7}"/>
    <cellStyle name="Vejica 4 11 5 2 4 3" xfId="23388" xr:uid="{E0E05B09-27C8-4A66-ACEA-2D879127EB0B}"/>
    <cellStyle name="Vejica 4 11 5 2 5" xfId="13440" xr:uid="{EF5CFC47-3F66-4F31-8ECC-73E87148CC2B}"/>
    <cellStyle name="Vejica 4 11 5 2 6" xfId="23266" xr:uid="{A8AE4ECD-13BA-4FDB-830F-07C1313176E5}"/>
    <cellStyle name="Vejica 4 11 5 3" xfId="8537" xr:uid="{00000000-0005-0000-0000-000082210000}"/>
    <cellStyle name="Vejica 4 11 5 3 2" xfId="8538" xr:uid="{00000000-0005-0000-0000-000083210000}"/>
    <cellStyle name="Vejica 4 11 5 3 2 2" xfId="8539" xr:uid="{00000000-0005-0000-0000-000084210000}"/>
    <cellStyle name="Vejica 4 11 5 3 2 2 2" xfId="8540" xr:uid="{00000000-0005-0000-0000-000085210000}"/>
    <cellStyle name="Vejica 4 11 5 3 2 2 2 2" xfId="14780" xr:uid="{9252B76C-18BD-4293-A22A-C3150B77AB56}"/>
    <cellStyle name="Vejica 4 11 5 3 2 2 2 2 2" xfId="17880" xr:uid="{D9D7B803-C32D-431E-A6F0-6159D9AF3589}"/>
    <cellStyle name="Vejica 4 11 5 3 2 2 2 3" xfId="21249" xr:uid="{2E98F258-7E16-489B-A38F-20348E09AD12}"/>
    <cellStyle name="Vejica 4 11 5 3 2 2 2 4" xfId="20694" xr:uid="{160DCC75-EF68-4759-B1AC-67291C9D09C0}"/>
    <cellStyle name="Vejica 4 11 5 3 2 2 3" xfId="14151" xr:uid="{348B0AB0-AC35-4358-ACA7-54205CDB1973}"/>
    <cellStyle name="Vejica 4 11 5 3 2 2 3 2" xfId="19422" xr:uid="{EB27F196-CA77-4410-BB6F-5736438C3B00}"/>
    <cellStyle name="Vejica 4 11 5 3 2 2 3 3" xfId="20490" xr:uid="{787A7B94-0ECD-40DF-8F24-1D32B6EE5592}"/>
    <cellStyle name="Vejica 4 11 5 3 2 2 4" xfId="13444" xr:uid="{2A868980-ACEB-4448-BF22-6F00FA396071}"/>
    <cellStyle name="Vejica 4 11 5 3 2 3" xfId="8541" xr:uid="{00000000-0005-0000-0000-000086210000}"/>
    <cellStyle name="Vejica 4 11 5 3 2 3 2" xfId="14779" xr:uid="{7DD6877D-609C-4994-A86E-E4BE51067EB7}"/>
    <cellStyle name="Vejica 4 11 5 3 2 3 2 2" xfId="24013" xr:uid="{12F23355-45DC-4792-9551-AA53AD3CE4A3}"/>
    <cellStyle name="Vejica 4 11 5 3 2 4" xfId="14150" xr:uid="{37063AB6-0AEE-44BC-8ECF-BBDB48015128}"/>
    <cellStyle name="Vejica 4 11 5 3 2 4 2" xfId="26577" xr:uid="{00034126-C5C4-4877-94E9-8EE16841C91D}"/>
    <cellStyle name="Vejica 4 11 5 3 2 4 3" xfId="17509" xr:uid="{9123D800-FF54-4E0F-A690-638CB91412AA}"/>
    <cellStyle name="Vejica 4 11 5 3 2 5" xfId="13443" xr:uid="{9F56468D-71C8-48E8-B6F2-1B8B2BFF4A40}"/>
    <cellStyle name="Vejica 4 11 5 3 2 6" xfId="17016" xr:uid="{6A14AFB3-F99E-4768-87E6-0E4E2EA4462F}"/>
    <cellStyle name="Vejica 4 11 5 3 3" xfId="8542" xr:uid="{00000000-0005-0000-0000-000087210000}"/>
    <cellStyle name="Vejica 4 11 5 3 3 2" xfId="8543" xr:uid="{00000000-0005-0000-0000-000088210000}"/>
    <cellStyle name="Vejica 4 11 5 3 3 2 2" xfId="8544" xr:uid="{00000000-0005-0000-0000-000089210000}"/>
    <cellStyle name="Vejica 4 11 5 3 3 2 2 2" xfId="14782" xr:uid="{5BAC916C-D30E-41E8-9CD2-8115C86E3F7E}"/>
    <cellStyle name="Vejica 4 11 5 3 3 2 2 2 2" xfId="24272" xr:uid="{6DDC9108-CB0C-4243-84ED-8543D44AD38C}"/>
    <cellStyle name="Vejica 4 11 5 3 3 2 2 3" xfId="20640" xr:uid="{B8305BD0-7440-4A87-A8F0-B073E1A0D6B4}"/>
    <cellStyle name="Vejica 4 11 5 3 3 2 2 4" xfId="22960" xr:uid="{A9AD3C62-195C-4E73-93C2-148BA61956D8}"/>
    <cellStyle name="Vejica 4 11 5 3 3 2 3" xfId="14153" xr:uid="{6CFA11FE-5BAC-429F-9631-DC89DD9F33B7}"/>
    <cellStyle name="Vejica 4 11 5 3 3 2 3 2" xfId="17430" xr:uid="{55B7C53D-0099-47A8-AF81-899CD3D902EE}"/>
    <cellStyle name="Vejica 4 11 5 3 3 2 3 3" xfId="21778" xr:uid="{9D0EE21F-56BE-43BB-A1AE-BF5B2E1545F6}"/>
    <cellStyle name="Vejica 4 11 5 3 3 2 4" xfId="13446" xr:uid="{28224694-85E1-4FCD-B84A-124A0646434D}"/>
    <cellStyle name="Vejica 4 11 5 3 3 3" xfId="8545" xr:uid="{00000000-0005-0000-0000-00008A210000}"/>
    <cellStyle name="Vejica 4 11 5 3 3 3 2" xfId="14781" xr:uid="{3FE55001-819B-4A87-905C-1D28EAE4DAD7}"/>
    <cellStyle name="Vejica 4 11 5 3 3 3 2 2" xfId="20491" xr:uid="{DDA96860-887B-4479-88A8-57F974CC968B}"/>
    <cellStyle name="Vejica 4 11 5 3 3 4" xfId="14152" xr:uid="{8714A094-4346-4F1C-9563-C433D46047EA}"/>
    <cellStyle name="Vejica 4 11 5 3 3 4 2" xfId="26552" xr:uid="{79228CB9-50F5-46D5-A7BE-DA4656B76420}"/>
    <cellStyle name="Vejica 4 11 5 3 3 4 3" xfId="18280" xr:uid="{889A7E6B-84D9-4673-B1F3-A25B79D448D6}"/>
    <cellStyle name="Vejica 4 11 5 3 3 5" xfId="13445" xr:uid="{4DC368F3-02B0-48CA-ABA6-7E7FD05985FF}"/>
    <cellStyle name="Vejica 4 11 5 3 3 6" xfId="26073" xr:uid="{21C25FEB-7CF2-436A-A50F-D7D95E54F9F5}"/>
    <cellStyle name="Vejica 4 11 5 3 4" xfId="8546" xr:uid="{00000000-0005-0000-0000-00008B210000}"/>
    <cellStyle name="Vejica 4 11 5 3 4 2" xfId="8547" xr:uid="{00000000-0005-0000-0000-00008C210000}"/>
    <cellStyle name="Vejica 4 11 5 3 4 2 2" xfId="14783" xr:uid="{804B1375-2233-4A63-894D-D57917B0D753}"/>
    <cellStyle name="Vejica 4 11 5 3 4 2 2 2" xfId="21039" xr:uid="{F97B66F2-0023-431B-8B35-C4951E5D1577}"/>
    <cellStyle name="Vejica 4 11 5 3 4 2 3" xfId="20463" xr:uid="{69440672-A8FE-487D-8299-47D51B7BF0E5}"/>
    <cellStyle name="Vejica 4 11 5 3 4 2 4" xfId="22623" xr:uid="{7713FE7A-8268-4A11-A32B-3126C5865383}"/>
    <cellStyle name="Vejica 4 11 5 3 4 3" xfId="14154" xr:uid="{E83B64A9-ADCF-4F1E-9417-0CC5E798E2CC}"/>
    <cellStyle name="Vejica 4 11 5 3 4 3 2" xfId="19461" xr:uid="{C36E8139-5D6C-427E-885A-19342AB471DA}"/>
    <cellStyle name="Vejica 4 11 5 3 4 3 3" xfId="23134" xr:uid="{0BDF055B-1B84-4A78-9D1E-8B1E0DE75639}"/>
    <cellStyle name="Vejica 4 11 5 3 4 4" xfId="13447" xr:uid="{8DC5E193-2A97-4C01-B28E-DC0283D40E95}"/>
    <cellStyle name="Vejica 4 11 5 3 5" xfId="8548" xr:uid="{00000000-0005-0000-0000-00008D210000}"/>
    <cellStyle name="Vejica 4 11 5 3 5 2" xfId="14778" xr:uid="{8DE3DED0-1FA1-4589-A789-B6901FA62150}"/>
    <cellStyle name="Vejica 4 11 5 3 5 2 2" xfId="17507" xr:uid="{70D874A4-E6A0-4671-AAA8-289EB8C135CD}"/>
    <cellStyle name="Vejica 4 11 5 3 6" xfId="14149" xr:uid="{5043D36A-1764-4A80-8907-D32A84478D80}"/>
    <cellStyle name="Vejica 4 11 5 3 6 2" xfId="25959" xr:uid="{262E927C-8620-43C5-8D0F-191F822440A5}"/>
    <cellStyle name="Vejica 4 11 5 3 6 3" xfId="19631" xr:uid="{E6997121-0AAB-4EE2-BAFC-EC4F3ECE33E4}"/>
    <cellStyle name="Vejica 4 11 5 3 7" xfId="13442" xr:uid="{58F4C0CD-9F9A-4032-9CC9-C7063EC6D6A0}"/>
    <cellStyle name="Vejica 4 11 5 3 8" xfId="23272" xr:uid="{FCFF6DA6-B3E2-4AF2-A3BC-B5A1698821DE}"/>
    <cellStyle name="Vejica 4 11 5 4" xfId="8549" xr:uid="{00000000-0005-0000-0000-00008E210000}"/>
    <cellStyle name="Vejica 4 11 5 4 2" xfId="8550" xr:uid="{00000000-0005-0000-0000-00008F210000}"/>
    <cellStyle name="Vejica 4 11 5 4 2 2" xfId="14784" xr:uid="{7B80340B-C20D-4076-8F20-B4186BA2B06E}"/>
    <cellStyle name="Vejica 4 11 5 4 2 2 2" xfId="17222" xr:uid="{770A868F-5C79-456E-89CF-3811E90E3662}"/>
    <cellStyle name="Vejica 4 11 5 4 2 3" xfId="21555" xr:uid="{93F4CFDE-5245-4169-AAF5-0F4B5A5D41D7}"/>
    <cellStyle name="Vejica 4 11 5 4 2 4" xfId="20295" xr:uid="{6F4168D0-4228-4535-91A1-452789383283}"/>
    <cellStyle name="Vejica 4 11 5 4 3" xfId="14155" xr:uid="{D946A35D-0393-4F89-8895-920B16E4F406}"/>
    <cellStyle name="Vejica 4 11 5 4 3 2" xfId="17181" xr:uid="{F3F2A814-C691-48FD-9F22-E99BFC69D5F4}"/>
    <cellStyle name="Vejica 4 11 5 4 3 3" xfId="17878" xr:uid="{BE758109-693D-4344-BCFC-43DAFBFED10A}"/>
    <cellStyle name="Vejica 4 11 5 4 4" xfId="13448" xr:uid="{090ED7E7-C6F3-424E-AAA3-ED898539737D}"/>
    <cellStyle name="Vejica 4 11 5 5" xfId="8551" xr:uid="{00000000-0005-0000-0000-000090210000}"/>
    <cellStyle name="Vejica 4 11 5 5 2" xfId="14775" xr:uid="{C9196E54-A9EA-470F-AF7D-A0E950650C38}"/>
    <cellStyle name="Vejica 4 11 5 5 2 2" xfId="18278" xr:uid="{4E96CA9A-DFCB-4D25-A968-E61AF070935E}"/>
    <cellStyle name="Vejica 4 11 5 6" xfId="8552" xr:uid="{00000000-0005-0000-0000-000091210000}"/>
    <cellStyle name="Vejica 4 11 5 6 2" xfId="14146" xr:uid="{090323C0-ECB7-4CAE-ADC1-660944225BEB}"/>
    <cellStyle name="Vejica 4 11 5 6 2 2" xfId="19630" xr:uid="{81600108-8ABA-422B-99A4-6F24398C1C23}"/>
    <cellStyle name="Vejica 4 11 5 6 3" xfId="21184" xr:uid="{6D34114D-E04E-41F1-9ADB-D6A578DEC8E2}"/>
    <cellStyle name="Vejica 4 11 5 6 3 2" xfId="26948" xr:uid="{6B3C9C63-A893-4ADF-893A-54ADE6DD0D19}"/>
    <cellStyle name="Vejica 4 11 5 6 4" xfId="17775" xr:uid="{89E41A6E-3499-47B1-9237-698EB5AB4D93}"/>
    <cellStyle name="Vejica 4 11 5 6 5" xfId="26907" xr:uid="{97FFDA69-63C7-4CAB-9CCF-3205BE2CB6DC}"/>
    <cellStyle name="Vejica 4 11 5 6 6" xfId="23143" xr:uid="{7E615719-0AC0-4BFE-9E74-310FCE2F4463}"/>
    <cellStyle name="Vejica 4 11 5 7" xfId="8553" xr:uid="{00000000-0005-0000-0000-000092210000}"/>
    <cellStyle name="Vejica 4 11 5 7 2" xfId="15522" xr:uid="{2E2F2EFE-1659-46E7-B9FF-34BF1CCB1831}"/>
    <cellStyle name="Vejica 4 11 5 7 2 2" xfId="25519" xr:uid="{B4BE65AB-1E1B-4710-8499-44BA0F31BE72}"/>
    <cellStyle name="Vejica 4 11 5 7 3" xfId="25898" xr:uid="{746C99C7-DFF5-473A-804B-6875517E9134}"/>
    <cellStyle name="Vejica 4 11 5 7 4" xfId="27392" xr:uid="{A083B0DE-C4B1-499B-A5EA-6BA95FE6DF77}"/>
    <cellStyle name="Vejica 4 11 5 8" xfId="16679" xr:uid="{A92592F4-DC05-4D65-A037-C302194A71FF}"/>
    <cellStyle name="Vejica 4 11 5 8 2" xfId="25927" xr:uid="{6E6B8E93-2289-42B1-B3B4-2528074A7E09}"/>
    <cellStyle name="Vejica 4 11 5 8 2 2" xfId="27021" xr:uid="{54AA997C-EDD6-427E-8DDA-2D4E705B81C0}"/>
    <cellStyle name="Vejica 4 11 5 8 3" xfId="25548" xr:uid="{1BF64B53-5D0C-4E53-B53C-83C50E6CB766}"/>
    <cellStyle name="Vejica 4 11 5 8 4" xfId="23630" xr:uid="{2A098742-1B76-474F-88A2-8EAB1A597F90}"/>
    <cellStyle name="Vejica 4 11 5 8 5" xfId="27421" xr:uid="{7DAF63B9-CF78-4058-891D-F6BDCE0A922B}"/>
    <cellStyle name="Vejica 4 11 5 9" xfId="16738" xr:uid="{A0C10997-697E-465E-90FA-25C2ACD48057}"/>
    <cellStyle name="Vejica 4 11 5 9 2" xfId="25017" xr:uid="{B06571BB-DFC2-415F-89DB-1D8570281041}"/>
    <cellStyle name="Vejica 4 11 5 9 3" xfId="25577" xr:uid="{93138AE4-D906-44FA-98E6-D169511A3DB9}"/>
    <cellStyle name="Vejica 4 11 5 9 4" xfId="23032" xr:uid="{21B97168-E0CB-43C0-862B-1D152AA4A195}"/>
    <cellStyle name="Vejica 4 11 6" xfId="8554" xr:uid="{00000000-0005-0000-0000-000093210000}"/>
    <cellStyle name="Vejica 4 11 6 2" xfId="8555" xr:uid="{00000000-0005-0000-0000-000094210000}"/>
    <cellStyle name="Vejica 4 11 6 2 2" xfId="8556" xr:uid="{00000000-0005-0000-0000-000095210000}"/>
    <cellStyle name="Vejica 4 11 6 2 2 2" xfId="14786" xr:uid="{1556A3E3-1D58-4FC8-80D5-2BE67429131E}"/>
    <cellStyle name="Vejica 4 11 6 2 2 2 2" xfId="17506" xr:uid="{ED327E9F-66C4-43C3-88C6-5E4091BF360D}"/>
    <cellStyle name="Vejica 4 11 6 2 2 3" xfId="21172" xr:uid="{B7A0D112-9542-42AA-85B1-9803C51A4258}"/>
    <cellStyle name="Vejica 4 11 6 2 2 4" xfId="20294" xr:uid="{D723D96C-C91A-446F-9E94-0AD1628FEC86}"/>
    <cellStyle name="Vejica 4 11 6 2 3" xfId="14157" xr:uid="{EF442CD3-87C7-44AC-8ECB-653B30C697FA}"/>
    <cellStyle name="Vejica 4 11 6 2 3 2" xfId="19439" xr:uid="{425BD6BF-AB62-4884-8B94-8ED4AEEFDFFB}"/>
    <cellStyle name="Vejica 4 11 6 2 3 3" xfId="19629" xr:uid="{DB661EC7-98B6-43BA-A95B-CF1048E8177A}"/>
    <cellStyle name="Vejica 4 11 6 2 4" xfId="13450" xr:uid="{8BA786B3-89D3-4B5F-A79F-7E9289303F88}"/>
    <cellStyle name="Vejica 4 11 6 3" xfId="8557" xr:uid="{00000000-0005-0000-0000-000096210000}"/>
    <cellStyle name="Vejica 4 11 6 3 2" xfId="14785" xr:uid="{DDCF31A0-8C64-45BA-B872-1AC9D01C0D01}"/>
    <cellStyle name="Vejica 4 11 6 3 2 2" xfId="17876" xr:uid="{3939411F-1DCA-422F-B525-2E8ABCF25EA5}"/>
    <cellStyle name="Vejica 4 11 6 4" xfId="14156" xr:uid="{91055838-0A30-43CD-AA2C-DED07E3D165E}"/>
    <cellStyle name="Vejica 4 11 6 4 2" xfId="22384" xr:uid="{5731F0C1-D928-446D-AD1A-09FC3266BF77}"/>
    <cellStyle name="Vejica 4 11 6 4 3" xfId="24450" xr:uid="{09224E92-D0AA-41C3-B361-D9C2AF51DAD8}"/>
    <cellStyle name="Vejica 4 11 6 5" xfId="13449" xr:uid="{BBE0C5BB-13BA-4C4E-99EC-27D1DB6054E5}"/>
    <cellStyle name="Vejica 4 11 6 6" xfId="20799" xr:uid="{ED951D36-0CFC-4178-A800-6EAE4E39AA52}"/>
    <cellStyle name="Vejica 4 11 7" xfId="8558" xr:uid="{00000000-0005-0000-0000-000097210000}"/>
    <cellStyle name="Vejica 4 11 7 2" xfId="8559" xr:uid="{00000000-0005-0000-0000-000098210000}"/>
    <cellStyle name="Vejica 4 11 7 2 2" xfId="8560" xr:uid="{00000000-0005-0000-0000-000099210000}"/>
    <cellStyle name="Vejica 4 11 7 2 2 2" xfId="14788" xr:uid="{C1161E66-338C-4D65-ADE9-45D68A004DBE}"/>
    <cellStyle name="Vejica 4 11 7 2 2 2 2" xfId="23631" xr:uid="{328E04A8-9BEC-4D4D-89AE-71F1A5AB15B0}"/>
    <cellStyle name="Vejica 4 11 7 2 2 3" xfId="18138" xr:uid="{9853BDDC-1FE1-4FDB-8F6A-5B28B213489A}"/>
    <cellStyle name="Vejica 4 11 7 2 2 4" xfId="18879" xr:uid="{5F2E0EA5-0D06-4DA6-93BF-939D9FD61339}"/>
    <cellStyle name="Vejica 4 11 7 2 3" xfId="14159" xr:uid="{3E874B9C-94BD-4E01-8B31-654755F6611C}"/>
    <cellStyle name="Vejica 4 11 7 2 3 2" xfId="22109" xr:uid="{F913A321-C75F-41A2-8C82-2A5FC3615823}"/>
    <cellStyle name="Vejica 4 11 7 2 3 3" xfId="26128" xr:uid="{DE61B4C7-4660-43B8-A420-405DF9419966}"/>
    <cellStyle name="Vejica 4 11 7 2 4" xfId="13452" xr:uid="{A54827C7-A06D-494F-922E-EA880752F073}"/>
    <cellStyle name="Vejica 4 11 7 3" xfId="8561" xr:uid="{00000000-0005-0000-0000-00009A210000}"/>
    <cellStyle name="Vejica 4 11 7 3 2" xfId="14787" xr:uid="{B1D1CA60-2852-4008-8EC7-5C7AF81CD59B}"/>
    <cellStyle name="Vejica 4 11 7 3 2 2" xfId="19628" xr:uid="{2C5CE262-E756-4122-B665-E40D49942CDA}"/>
    <cellStyle name="Vejica 4 11 7 4" xfId="14158" xr:uid="{37B4BEDC-E073-4BDA-B3FC-A1751B91A364}"/>
    <cellStyle name="Vejica 4 11 7 4 2" xfId="17764" xr:uid="{AB53599C-DF17-40DB-BB76-77842C9B0342}"/>
    <cellStyle name="Vejica 4 11 7 4 3" xfId="18276" xr:uid="{ED72DDBC-876F-4F45-97D1-570FD99986FE}"/>
    <cellStyle name="Vejica 4 11 7 5" xfId="13451" xr:uid="{ECEF2891-3BF4-4FB1-A14F-6859F3E5374E}"/>
    <cellStyle name="Vejica 4 11 7 6" xfId="26063" xr:uid="{6934C41A-1798-47FA-A874-998DF45892EC}"/>
    <cellStyle name="Vejica 4 11 8" xfId="8562" xr:uid="{00000000-0005-0000-0000-00009B210000}"/>
    <cellStyle name="Vejica 4 11 8 2" xfId="8563" xr:uid="{00000000-0005-0000-0000-00009C210000}"/>
    <cellStyle name="Vejica 4 11 8 2 2" xfId="8564" xr:uid="{00000000-0005-0000-0000-00009D210000}"/>
    <cellStyle name="Vejica 4 11 8 2 2 2" xfId="14790" xr:uid="{431954E9-593C-46E3-B222-7CE9CD5F8873}"/>
    <cellStyle name="Vejica 4 11 8 2 2 2 2" xfId="17877" xr:uid="{C582D003-0305-4753-95B1-2D28C44C67C2}"/>
    <cellStyle name="Vejica 4 11 8 2 2 3" xfId="23202" xr:uid="{EE9640DA-6650-4B31-B2D8-212755867687}"/>
    <cellStyle name="Vejica 4 11 8 2 2 4" xfId="22958" xr:uid="{75439EE0-7FEA-42A7-BCD1-B33D06784BCD}"/>
    <cellStyle name="Vejica 4 11 8 2 3" xfId="14161" xr:uid="{FE4C9253-B908-4863-B791-B1A624F8E350}"/>
    <cellStyle name="Vejica 4 11 8 2 3 2" xfId="22575" xr:uid="{3676A2FA-777F-4685-8AFC-D52E7391F70B}"/>
    <cellStyle name="Vejica 4 11 8 2 3 3" xfId="22155" xr:uid="{A334AAA6-8351-4B84-91F0-EB374558AE36}"/>
    <cellStyle name="Vejica 4 11 8 2 4" xfId="13454" xr:uid="{020D264C-98DC-4374-885B-61DB26611754}"/>
    <cellStyle name="Vejica 4 11 8 3" xfId="8565" xr:uid="{00000000-0005-0000-0000-00009E210000}"/>
    <cellStyle name="Vejica 4 11 8 3 2" xfId="14789" xr:uid="{D99BBA38-D885-401A-9579-1573C61E68E9}"/>
    <cellStyle name="Vejica 4 11 8 3 2 2" xfId="18277" xr:uid="{79B73D1C-FAE5-4D1D-91FB-81696C940F31}"/>
    <cellStyle name="Vejica 4 11 8 4" xfId="14160" xr:uid="{51E9BCED-132F-4EDB-87CB-772CFE5B913A}"/>
    <cellStyle name="Vejica 4 11 8 4 2" xfId="26263" xr:uid="{9DD6F8B7-691E-4FDC-A0D2-31DC4537402E}"/>
    <cellStyle name="Vejica 4 11 8 4 3" xfId="23389" xr:uid="{1CB35BD5-B515-4829-ACCD-6BF0A74F95EE}"/>
    <cellStyle name="Vejica 4 11 8 5" xfId="13453" xr:uid="{D54CC175-C7EE-4DEB-81C8-2A05EAD6847B}"/>
    <cellStyle name="Vejica 4 11 8 6" xfId="19167" xr:uid="{9AE24B11-6C7F-4CAE-90A9-5B645E7321A0}"/>
    <cellStyle name="Vejica 4 11 9" xfId="8566" xr:uid="{00000000-0005-0000-0000-00009F210000}"/>
    <cellStyle name="Vejica 4 11 9 2" xfId="8567" xr:uid="{00000000-0005-0000-0000-0000A0210000}"/>
    <cellStyle name="Vejica 4 11 9 2 2" xfId="8568" xr:uid="{00000000-0005-0000-0000-0000A1210000}"/>
    <cellStyle name="Vejica 4 11 9 2 2 2" xfId="14792" xr:uid="{D7A05146-95DB-4C5E-8FA1-7FB34A3B3260}"/>
    <cellStyle name="Vejica 4 11 9 2 2 2 2" xfId="22468" xr:uid="{3FDE9838-B91B-4916-B054-EE48C2959905}"/>
    <cellStyle name="Vejica 4 11 9 2 2 3" xfId="23839" xr:uid="{F7E8B18F-F922-4434-B38F-982248CE49FB}"/>
    <cellStyle name="Vejica 4 11 9 2 2 4" xfId="20664" xr:uid="{879F53C0-5EB7-43A7-98A8-C123ED6C9B44}"/>
    <cellStyle name="Vejica 4 11 9 2 3" xfId="14163" xr:uid="{E67CF29E-62F4-4F8E-ADA6-40D358A6434E}"/>
    <cellStyle name="Vejica 4 11 9 2 3 2" xfId="22733" xr:uid="{D421BD9E-557D-46ED-9B45-D7D2DF864C41}"/>
    <cellStyle name="Vejica 4 11 9 2 3 3" xfId="19627" xr:uid="{5CF0322B-9D63-4767-91F5-4AD2254A2BF1}"/>
    <cellStyle name="Vejica 4 11 9 2 4" xfId="13456" xr:uid="{896480D1-C8B8-48EE-AF33-508FB55ACED6}"/>
    <cellStyle name="Vejica 4 11 9 3" xfId="8569" xr:uid="{00000000-0005-0000-0000-0000A2210000}"/>
    <cellStyle name="Vejica 4 11 9 3 2" xfId="14791" xr:uid="{BA55162C-9E54-424F-B306-5668C5A0E0D8}"/>
    <cellStyle name="Vejica 4 11 9 3 2 2" xfId="24525" xr:uid="{F631CAB8-141C-4CFA-A92A-A39A782E508F}"/>
    <cellStyle name="Vejica 4 11 9 3 3" xfId="26170" xr:uid="{0BD2CAA1-2729-425F-9AE4-98B327FFAFF1}"/>
    <cellStyle name="Vejica 4 11 9 3 4" xfId="24306" xr:uid="{654A2005-AA54-4908-8F04-486E3E3C914D}"/>
    <cellStyle name="Vejica 4 11 9 4" xfId="14162" xr:uid="{258CD06E-EB86-4422-B1DF-CAC19AF5272A}"/>
    <cellStyle name="Vejica 4 11 9 4 2" xfId="22062" xr:uid="{BB108898-440C-4BBC-BD0F-AA039F535A79}"/>
    <cellStyle name="Vejica 4 11 9 4 3" xfId="21777" xr:uid="{662B9E12-1D41-4C86-883C-17EB8E5B42C5}"/>
    <cellStyle name="Vejica 4 11 9 5" xfId="13455" xr:uid="{293562BF-4D2D-45F8-8DEF-6139BCB431DD}"/>
    <cellStyle name="Vejica 4 12" xfId="8570" xr:uid="{00000000-0005-0000-0000-0000A3210000}"/>
    <cellStyle name="Vejica 4 12 10" xfId="15523" xr:uid="{16339073-87F6-496A-8401-0AE024B3F557}"/>
    <cellStyle name="Vejica 4 12 10 2" xfId="26677" xr:uid="{51044BA4-0375-4603-8230-B20710C8BFDB}"/>
    <cellStyle name="Vejica 4 12 10 3" xfId="22050" xr:uid="{4DB82451-731E-4271-9E9C-A6A1CE556F90}"/>
    <cellStyle name="Vejica 4 12 11" xfId="13457" xr:uid="{B3CD459B-0796-459D-9418-CD7F61BBDB00}"/>
    <cellStyle name="Vejica 4 12 2" xfId="8571" xr:uid="{00000000-0005-0000-0000-0000A4210000}"/>
    <cellStyle name="Vejica 4 12 2 10" xfId="13458" xr:uid="{3B0D8C2C-F1DC-4229-94B1-FBF64E30A862}"/>
    <cellStyle name="Vejica 4 12 2 10 2" xfId="24071" xr:uid="{C17AE718-DCE6-4509-AEE5-F8ABC30A55EA}"/>
    <cellStyle name="Vejica 4 12 2 11" xfId="17357" xr:uid="{0B8A1B5B-20FF-49E3-B3BE-FF12AF2445EC}"/>
    <cellStyle name="Vejica 4 12 2 2" xfId="8572" xr:uid="{00000000-0005-0000-0000-0000A5210000}"/>
    <cellStyle name="Vejica 4 12 2 2 2" xfId="8573" xr:uid="{00000000-0005-0000-0000-0000A6210000}"/>
    <cellStyle name="Vejica 4 12 2 2 2 2" xfId="14795" xr:uid="{26E74C30-FF59-4581-BF7F-BC897E6D09B3}"/>
    <cellStyle name="Vejica 4 12 2 2 2 2 2" xfId="24608" xr:uid="{1276163D-AF87-446C-9838-BB90A27E217A}"/>
    <cellStyle name="Vejica 4 12 2 2 3" xfId="14166" xr:uid="{5B9139F3-81F6-40A9-A67D-A2D2583AE708}"/>
    <cellStyle name="Vejica 4 12 2 2 3 2" xfId="19400" xr:uid="{968B530C-E47A-41FC-8147-DA121CC6B7FF}"/>
    <cellStyle name="Vejica 4 12 2 2 3 3" xfId="19626" xr:uid="{C9AD5600-B022-461B-B88D-102242588810}"/>
    <cellStyle name="Vejica 4 12 2 2 4" xfId="15525" xr:uid="{65668F2C-6D3A-49E9-8CAD-BACCF66D64CF}"/>
    <cellStyle name="Vejica 4 12 2 2 5" xfId="13459" xr:uid="{4CF4C057-6E86-439F-A48A-EB54870C70F3}"/>
    <cellStyle name="Vejica 4 12 2 3" xfId="8574" xr:uid="{00000000-0005-0000-0000-0000A7210000}"/>
    <cellStyle name="Vejica 4 12 2 3 2" xfId="8575" xr:uid="{00000000-0005-0000-0000-0000A8210000}"/>
    <cellStyle name="Vejica 4 12 2 3 2 2" xfId="8576" xr:uid="{00000000-0005-0000-0000-0000A9210000}"/>
    <cellStyle name="Vejica 4 12 2 3 2 2 2" xfId="14797" xr:uid="{5087199B-5006-4A9C-9A5A-798F5BF0C3E9}"/>
    <cellStyle name="Vejica 4 12 2 3 2 2 2 2" xfId="24012" xr:uid="{8382180D-B9BF-4FC4-8DCD-A363E6E48264}"/>
    <cellStyle name="Vejica 4 12 2 3 2 2 3" xfId="23217" xr:uid="{66DD023E-1046-4ED5-89CD-D9C145BDCCBF}"/>
    <cellStyle name="Vejica 4 12 2 3 2 2 4" xfId="22622" xr:uid="{E15C1E45-D314-4FE7-9714-79AB7408C77A}"/>
    <cellStyle name="Vejica 4 12 2 3 2 3" xfId="14168" xr:uid="{5EA33093-771C-4A33-823C-89D443331947}"/>
    <cellStyle name="Vejica 4 12 2 3 2 3 2" xfId="23231" xr:uid="{83EC65D9-8B9D-4963-B93A-497F5CCF1680}"/>
    <cellStyle name="Vejica 4 12 2 3 2 3 3" xfId="24320" xr:uid="{D5B7353D-F0B9-47DB-9811-D134BD19D487}"/>
    <cellStyle name="Vejica 4 12 2 3 2 4" xfId="13461" xr:uid="{4F076608-FF27-46D0-8042-DE5006A951F8}"/>
    <cellStyle name="Vejica 4 12 2 3 3" xfId="8577" xr:uid="{00000000-0005-0000-0000-0000AA210000}"/>
    <cellStyle name="Vejica 4 12 2 3 3 2" xfId="14796" xr:uid="{3DB174CB-E950-4F32-BBA5-C9982E1AA092}"/>
    <cellStyle name="Vejica 4 12 2 3 3 2 2" xfId="19624" xr:uid="{BCF6A5A7-3F6C-420A-B9D6-CBA495794259}"/>
    <cellStyle name="Vejica 4 12 2 3 4" xfId="14167" xr:uid="{30C537BA-B884-4153-B85E-3C3673F07F4E}"/>
    <cellStyle name="Vejica 4 12 2 3 4 2" xfId="26345" xr:uid="{25961FC5-DF57-43BA-8F53-4A5FB65F1AE7}"/>
    <cellStyle name="Vejica 4 12 2 3 4 3" xfId="19625" xr:uid="{31589591-3859-42E7-9406-62D8D52DC67B}"/>
    <cellStyle name="Vejica 4 12 2 3 5" xfId="15526" xr:uid="{7FD5C62D-E7F0-4E4E-B317-7252EDAAD89F}"/>
    <cellStyle name="Vejica 4 12 2 3 6" xfId="13460" xr:uid="{0AA0FD7E-3F73-41D4-A299-62A2A5C5C032}"/>
    <cellStyle name="Vejica 4 12 2 4" xfId="8578" xr:uid="{00000000-0005-0000-0000-0000AB210000}"/>
    <cellStyle name="Vejica 4 12 2 4 2" xfId="8579" xr:uid="{00000000-0005-0000-0000-0000AC210000}"/>
    <cellStyle name="Vejica 4 12 2 4 2 2" xfId="8580" xr:uid="{00000000-0005-0000-0000-0000AD210000}"/>
    <cellStyle name="Vejica 4 12 2 4 2 2 2" xfId="14799" xr:uid="{09232CA8-A17D-4E85-8F9F-C95D94AC6B50}"/>
    <cellStyle name="Vejica 4 12 2 4 2 2 2 2" xfId="21037" xr:uid="{6D2E3658-6595-47B8-AE70-AF98662C6502}"/>
    <cellStyle name="Vejica 4 12 2 4 2 2 3" xfId="20644" xr:uid="{91E07082-5D4F-41D6-9735-4D796812933B}"/>
    <cellStyle name="Vejica 4 12 2 4 2 2 4" xfId="20692" xr:uid="{079B406C-97F7-47DF-8AEC-898AFDDE77A9}"/>
    <cellStyle name="Vejica 4 12 2 4 2 3" xfId="14170" xr:uid="{AEBE3A7A-B125-4CA1-9ABD-2081BC0AEDDB}"/>
    <cellStyle name="Vejica 4 12 2 4 2 3 2" xfId="19493" xr:uid="{9B037F9F-DB8F-48AA-997E-9CB5844DE0E3}"/>
    <cellStyle name="Vejica 4 12 2 4 2 3 3" xfId="22782" xr:uid="{4D86D635-3530-4499-89B1-14EB372F672E}"/>
    <cellStyle name="Vejica 4 12 2 4 2 4" xfId="13463" xr:uid="{2FDC9F7D-F5FB-4C8A-A543-48F7E5D58019}"/>
    <cellStyle name="Vejica 4 12 2 4 3" xfId="8581" xr:uid="{00000000-0005-0000-0000-0000AE210000}"/>
    <cellStyle name="Vejica 4 12 2 4 3 2" xfId="14798" xr:uid="{9EBEE1EE-76C8-43A6-B946-96250B6C9086}"/>
    <cellStyle name="Vejica 4 12 2 4 3 2 2" xfId="21038" xr:uid="{A80D5991-790E-48E7-9B3B-2FB1DF4D0CDD}"/>
    <cellStyle name="Vejica 4 12 2 4 4" xfId="14169" xr:uid="{B1F3EC67-9B9A-4DF0-A1D9-55845006CC5D}"/>
    <cellStyle name="Vejica 4 12 2 4 4 2" xfId="22563" xr:uid="{20111140-4A39-4500-83B6-1E0BE384695D}"/>
    <cellStyle name="Vejica 4 12 2 4 4 3" xfId="21773" xr:uid="{947AC401-D843-463C-9DD3-857D8705CEDC}"/>
    <cellStyle name="Vejica 4 12 2 4 5" xfId="13462" xr:uid="{D9C08191-4E54-4EAE-B5B5-1191B93E553F}"/>
    <cellStyle name="Vejica 4 12 2 4 6" xfId="24283" xr:uid="{7884310A-31A6-4637-A637-8F4E5CFAC39E}"/>
    <cellStyle name="Vejica 4 12 2 5" xfId="8582" xr:uid="{00000000-0005-0000-0000-0000AF210000}"/>
    <cellStyle name="Vejica 4 12 2 5 2" xfId="8583" xr:uid="{00000000-0005-0000-0000-0000B0210000}"/>
    <cellStyle name="Vejica 4 12 2 5 2 2" xfId="8584" xr:uid="{00000000-0005-0000-0000-0000B1210000}"/>
    <cellStyle name="Vejica 4 12 2 5 2 2 2" xfId="14801" xr:uid="{D9854EF8-8DBE-4122-A306-9006FD7B3116}"/>
    <cellStyle name="Vejica 4 12 2 5 2 2 2 2" xfId="17503" xr:uid="{ED503C29-09C1-49CD-8D72-91C81D7157DF}"/>
    <cellStyle name="Vejica 4 12 2 5 2 2 3" xfId="18735" xr:uid="{DE48451F-1BC9-4E51-9310-B0D30A36B115}"/>
    <cellStyle name="Vejica 4 12 2 5 2 2 4" xfId="18864" xr:uid="{7F1DFC11-B8F6-4489-8835-72ADE25CD51A}"/>
    <cellStyle name="Vejica 4 12 2 5 2 3" xfId="14172" xr:uid="{6C5FA48C-E4CD-4A35-9B9A-407B3E51BADE}"/>
    <cellStyle name="Vejica 4 12 2 5 2 3 2" xfId="26117" xr:uid="{6BBAD963-6269-4CE4-9AEB-131E2424D856}"/>
    <cellStyle name="Vejica 4 12 2 5 2 3 3" xfId="19623" xr:uid="{ED9DB071-6FE2-4BA4-9630-D3E422999011}"/>
    <cellStyle name="Vejica 4 12 2 5 2 4" xfId="13465" xr:uid="{BDF255B9-E66A-442A-B03F-542002A20C5D}"/>
    <cellStyle name="Vejica 4 12 2 5 3" xfId="8585" xr:uid="{00000000-0005-0000-0000-0000B2210000}"/>
    <cellStyle name="Vejica 4 12 2 5 3 2" xfId="14800" xr:uid="{50D6E97D-6B8B-4BAC-95A7-46541DF1E56A}"/>
    <cellStyle name="Vejica 4 12 2 5 3 2 2" xfId="17874" xr:uid="{5A9CDE70-BE26-4876-B335-A89494F65948}"/>
    <cellStyle name="Vejica 4 12 2 5 3 3" xfId="20155" xr:uid="{B0AC3069-95F1-49CB-91B1-55CECF329390}"/>
    <cellStyle name="Vejica 4 12 2 5 3 4" xfId="22636" xr:uid="{1CA0295C-06D6-43AE-B9B5-A8933BAB241B}"/>
    <cellStyle name="Vejica 4 12 2 5 4" xfId="14171" xr:uid="{C60B2550-EB80-4A46-864E-A6F17F947B25}"/>
    <cellStyle name="Vejica 4 12 2 5 4 2" xfId="23552" xr:uid="{4B89853C-0A54-4008-98C7-7CBA73B5F9F1}"/>
    <cellStyle name="Vejica 4 12 2 5 4 3" xfId="22237" xr:uid="{F40F3A62-83AD-49D0-B418-18B676183E63}"/>
    <cellStyle name="Vejica 4 12 2 5 5" xfId="13464" xr:uid="{E85A28A6-E955-4966-B008-95D81F552A5C}"/>
    <cellStyle name="Vejica 4 12 2 6" xfId="8586" xr:uid="{00000000-0005-0000-0000-0000B3210000}"/>
    <cellStyle name="Vejica 4 12 2 6 2" xfId="8587" xr:uid="{00000000-0005-0000-0000-0000B4210000}"/>
    <cellStyle name="Vejica 4 12 2 6 2 2" xfId="14802" xr:uid="{88CA789C-A726-40A8-A144-17F60CC93057}"/>
    <cellStyle name="Vejica 4 12 2 6 2 2 2" xfId="20524" xr:uid="{9E4D9FDA-32B1-49F8-8BB2-A2DD424A98D5}"/>
    <cellStyle name="Vejica 4 12 2 6 2 3" xfId="26336" xr:uid="{6B1999DC-B234-490D-9F87-C4C70D19D41D}"/>
    <cellStyle name="Vejica 4 12 2 6 2 4" xfId="22621" xr:uid="{AC2220EE-B51D-4D4E-BE63-B6AABE694D63}"/>
    <cellStyle name="Vejica 4 12 2 6 3" xfId="14173" xr:uid="{BBB090F1-63D5-4232-BD28-605C8B348574}"/>
    <cellStyle name="Vejica 4 12 2 6 3 2" xfId="21888" xr:uid="{BFB5476D-C0BA-47E7-9748-60337935B60A}"/>
    <cellStyle name="Vejica 4 12 2 6 3 3" xfId="18274" xr:uid="{6AA96B54-2793-44FC-BD67-5BCCCAE6A1D9}"/>
    <cellStyle name="Vejica 4 12 2 6 4" xfId="13466" xr:uid="{CD83B014-966B-45DC-B004-6AEACE538522}"/>
    <cellStyle name="Vejica 4 12 2 7" xfId="8588" xr:uid="{00000000-0005-0000-0000-0000B5210000}"/>
    <cellStyle name="Vejica 4 12 2 7 2" xfId="14794" xr:uid="{C2BE445D-4751-4F8A-BB1A-F4546E2AA0A1}"/>
    <cellStyle name="Vejica 4 12 2 7 2 2" xfId="24455" xr:uid="{4529644D-0672-4765-89B5-37DF8CE3B8C1}"/>
    <cellStyle name="Vejica 4 12 2 8" xfId="8589" xr:uid="{00000000-0005-0000-0000-0000B6210000}"/>
    <cellStyle name="Vejica 4 12 2 8 2" xfId="14165" xr:uid="{6053C848-44E1-4A07-9CDF-C22501F0A7FD}"/>
    <cellStyle name="Vejica 4 12 2 8 2 2" xfId="17504" xr:uid="{96A1C3FC-07A4-42D1-B943-0327C9F3CA42}"/>
    <cellStyle name="Vejica 4 12 2 8 3" xfId="26570" xr:uid="{6A7EFCE9-98BD-4638-888B-EF7196AF4D06}"/>
    <cellStyle name="Vejica 4 12 2 8 4" xfId="20724" xr:uid="{465A2FCF-5A10-49CF-9412-CF0C17B36D7D}"/>
    <cellStyle name="Vejica 4 12 2 9" xfId="8590" xr:uid="{00000000-0005-0000-0000-0000B7210000}"/>
    <cellStyle name="Vejica 4 12 2 9 2" xfId="15524" xr:uid="{5394C35D-03A0-4DDD-83DA-A8E8A068FCAF}"/>
    <cellStyle name="Vejica 4 12 3" xfId="8591" xr:uid="{00000000-0005-0000-0000-0000B8210000}"/>
    <cellStyle name="Vejica 4 12 3 2" xfId="8592" xr:uid="{00000000-0005-0000-0000-0000B9210000}"/>
    <cellStyle name="Vejica 4 12 3 2 2" xfId="14803" xr:uid="{B02795E3-902A-461C-BBA9-8966CCF5FB17}"/>
    <cellStyle name="Vejica 4 12 3 2 2 2" xfId="19622" xr:uid="{97A2D99F-CDE8-409F-BE11-AB454DFB38D3}"/>
    <cellStyle name="Vejica 4 12 3 3" xfId="14174" xr:uid="{3B39F921-52BF-47A8-A7EC-70BF622B6E0F}"/>
    <cellStyle name="Vejica 4 12 3 3 2" xfId="19455" xr:uid="{2409E1B2-331A-43CE-9919-EE943569081F}"/>
    <cellStyle name="Vejica 4 12 3 3 3" xfId="18275" xr:uid="{24443B54-2E8D-4C69-B093-9E94A5F15B63}"/>
    <cellStyle name="Vejica 4 12 3 4" xfId="15527" xr:uid="{E0EB87D7-F9C6-4543-A37F-4492D78EFCCE}"/>
    <cellStyle name="Vejica 4 12 3 5" xfId="13467" xr:uid="{5E340924-3BD3-4CD9-B82F-D2574C597001}"/>
    <cellStyle name="Vejica 4 12 4" xfId="8593" xr:uid="{00000000-0005-0000-0000-0000BA210000}"/>
    <cellStyle name="Vejica 4 12 4 2" xfId="8594" xr:uid="{00000000-0005-0000-0000-0000BB210000}"/>
    <cellStyle name="Vejica 4 12 4 2 2" xfId="8595" xr:uid="{00000000-0005-0000-0000-0000BC210000}"/>
    <cellStyle name="Vejica 4 12 4 2 2 2" xfId="14805" xr:uid="{4D6E7171-08A8-4B14-9D09-DE4A34996758}"/>
    <cellStyle name="Vejica 4 12 4 2 2 2 2" xfId="17873" xr:uid="{22316B88-01EF-4856-B77B-C73C41500B3D}"/>
    <cellStyle name="Vejica 4 12 4 2 2 3" xfId="26204" xr:uid="{3851FD07-B71E-4C1B-8B83-2F9A390EEC60}"/>
    <cellStyle name="Vejica 4 12 4 2 2 4" xfId="23957" xr:uid="{981364C4-9BDA-4CF8-B106-9E23D1B0D759}"/>
    <cellStyle name="Vejica 4 12 4 2 3" xfId="14176" xr:uid="{04467E77-C097-4DED-AE9D-EA39CAEFBE1D}"/>
    <cellStyle name="Vejica 4 12 4 2 3 2" xfId="17346" xr:uid="{2E7FB987-4062-402B-9FBF-B1F7805AC64A}"/>
    <cellStyle name="Vejica 4 12 4 2 3 3" xfId="17502" xr:uid="{0E7007BA-BF6C-46A3-A3ED-59EC75F92E72}"/>
    <cellStyle name="Vejica 4 12 4 2 4" xfId="13469" xr:uid="{3C405226-843D-44D2-9746-701D4F76D9DE}"/>
    <cellStyle name="Vejica 4 12 4 3" xfId="8596" xr:uid="{00000000-0005-0000-0000-0000BD210000}"/>
    <cellStyle name="Vejica 4 12 4 3 2" xfId="14804" xr:uid="{C933A2BD-F3E6-4059-84AB-7BED645669E1}"/>
    <cellStyle name="Vejica 4 12 4 3 2 2" xfId="22451" xr:uid="{0B01535A-53D3-499D-8D4F-D0844D1114B9}"/>
    <cellStyle name="Vejica 4 12 4 4" xfId="14175" xr:uid="{905C02A6-1A87-4BD3-AA5A-4EC12581B3D6}"/>
    <cellStyle name="Vejica 4 12 4 4 2" xfId="24513" xr:uid="{54B5E025-7BA4-4ECC-9994-9FFC2BE0C45E}"/>
    <cellStyle name="Vejica 4 12 4 4 3" xfId="24453" xr:uid="{9F311F00-2B81-4A8F-B0AC-A59F51F9A4FC}"/>
    <cellStyle name="Vejica 4 12 4 5" xfId="15528" xr:uid="{B488200E-D121-456F-9DF3-DBF8DC450A0F}"/>
    <cellStyle name="Vejica 4 12 4 6" xfId="13468" xr:uid="{BA4960FA-E134-4F00-9998-DAB0030C4EB2}"/>
    <cellStyle name="Vejica 4 12 5" xfId="8597" xr:uid="{00000000-0005-0000-0000-0000BE210000}"/>
    <cellStyle name="Vejica 4 12 5 2" xfId="8598" xr:uid="{00000000-0005-0000-0000-0000BF210000}"/>
    <cellStyle name="Vejica 4 12 5 2 2" xfId="8599" xr:uid="{00000000-0005-0000-0000-0000C0210000}"/>
    <cellStyle name="Vejica 4 12 5 2 2 2" xfId="14807" xr:uid="{EFC09140-F2EE-489E-BD76-E12B8528E88A}"/>
    <cellStyle name="Vejica 4 12 5 2 2 2 2" xfId="19621" xr:uid="{DF71851B-F785-4616-8F18-00942A83BB16}"/>
    <cellStyle name="Vejica 4 12 5 2 2 3" xfId="21908" xr:uid="{1F1F0F97-705B-4427-BA43-5A8BAC93F4E8}"/>
    <cellStyle name="Vejica 4 12 5 2 2 4" xfId="22949" xr:uid="{22748938-04BC-4EC0-9723-50BE81086732}"/>
    <cellStyle name="Vejica 4 12 5 2 3" xfId="14178" xr:uid="{DE361F71-03AC-4B3C-AF56-1E4030BB7A55}"/>
    <cellStyle name="Vejica 4 12 5 2 3 2" xfId="22566" xr:uid="{A0317E43-D4A7-44D9-A80A-938EF5864566}"/>
    <cellStyle name="Vejica 4 12 5 2 3 3" xfId="21036" xr:uid="{2D6B8C58-43BA-4021-8DBA-63624C91C8D3}"/>
    <cellStyle name="Vejica 4 12 5 2 4" xfId="13471" xr:uid="{11E67561-BF9C-4BB5-B588-FEB79E639C1B}"/>
    <cellStyle name="Vejica 4 12 5 3" xfId="8600" xr:uid="{00000000-0005-0000-0000-0000C1210000}"/>
    <cellStyle name="Vejica 4 12 5 3 2" xfId="14806" xr:uid="{47558913-3B07-4091-8B44-8FC82B5DC1BD}"/>
    <cellStyle name="Vejica 4 12 5 3 2 2" xfId="17505" xr:uid="{C6AF61A0-41FC-4D53-8208-E693FCC509ED}"/>
    <cellStyle name="Vejica 4 12 5 4" xfId="14177" xr:uid="{B4F08906-F84E-43CD-92AB-8E9110405F0B}"/>
    <cellStyle name="Vejica 4 12 5 4 2" xfId="23526" xr:uid="{DF91D978-998D-4EFF-93C2-67431C5B0F1F}"/>
    <cellStyle name="Vejica 4 12 5 4 3" xfId="20949" xr:uid="{306BCBF1-E586-46F0-B822-6C876D22D1C7}"/>
    <cellStyle name="Vejica 4 12 5 5" xfId="15529" xr:uid="{4A0E62E3-ECFC-4442-8AC1-2CB771DFE94A}"/>
    <cellStyle name="Vejica 4 12 5 6" xfId="13470" xr:uid="{E402D6CB-F7A8-4DF2-9C43-B105C4679112}"/>
    <cellStyle name="Vejica 4 12 6" xfId="8601" xr:uid="{00000000-0005-0000-0000-0000C2210000}"/>
    <cellStyle name="Vejica 4 12 6 2" xfId="8602" xr:uid="{00000000-0005-0000-0000-0000C3210000}"/>
    <cellStyle name="Vejica 4 12 6 2 2" xfId="8603" xr:uid="{00000000-0005-0000-0000-0000C4210000}"/>
    <cellStyle name="Vejica 4 12 6 2 2 2" xfId="14809" xr:uid="{0BEF4C0E-9606-4DDC-9C85-1BA3254D642F}"/>
    <cellStyle name="Vejica 4 12 6 2 2 2 2" xfId="20950" xr:uid="{E7539283-B633-4CE5-ACC2-E27CC38473F4}"/>
    <cellStyle name="Vejica 4 12 6 2 2 3" xfId="18730" xr:uid="{49A37CFC-4A19-4389-91E6-EF54EF715F62}"/>
    <cellStyle name="Vejica 4 12 6 2 2 4" xfId="20277" xr:uid="{8E167B6C-61B2-4180-828C-E870F5224412}"/>
    <cellStyle name="Vejica 4 12 6 2 3" xfId="14180" xr:uid="{0C8027FE-8253-4183-967A-A72AE943FBA8}"/>
    <cellStyle name="Vejica 4 12 6 2 3 2" xfId="18201" xr:uid="{06A96CFE-6CD4-4271-81C0-43BA511700AC}"/>
    <cellStyle name="Vejica 4 12 6 2 3 3" xfId="24563" xr:uid="{E76E28DC-9CEE-46B1-B66C-E2D1CC926B76}"/>
    <cellStyle name="Vejica 4 12 6 2 4" xfId="13473" xr:uid="{4841615B-F6DE-4473-8895-47D04FD838DC}"/>
    <cellStyle name="Vejica 4 12 6 3" xfId="8604" xr:uid="{00000000-0005-0000-0000-0000C5210000}"/>
    <cellStyle name="Vejica 4 12 6 3 2" xfId="14808" xr:uid="{2E855B0B-C8FC-4433-9880-17EE732B1AA1}"/>
    <cellStyle name="Vejica 4 12 6 3 2 2" xfId="16984" xr:uid="{DDFD4E44-3387-4447-A579-DDCB057FC272}"/>
    <cellStyle name="Vejica 4 12 6 3 3" xfId="22100" xr:uid="{135A2CFF-FE0D-4692-8BF0-E4BB53C1A843}"/>
    <cellStyle name="Vejica 4 12 6 3 4" xfId="24960" xr:uid="{301DCA08-FB6D-4F84-8BDB-E7A5BE483946}"/>
    <cellStyle name="Vejica 4 12 6 4" xfId="14179" xr:uid="{6B200F05-3A84-42D8-AED8-F421EA79757D}"/>
    <cellStyle name="Vejica 4 12 6 4 2" xfId="20878" xr:uid="{3C343B2E-B8C4-4B10-84C0-F64C514D6E64}"/>
    <cellStyle name="Vejica 4 12 6 4 3" xfId="17875" xr:uid="{20D18CFF-99D0-47B4-BA32-62ADF88A1460}"/>
    <cellStyle name="Vejica 4 12 6 5" xfId="13472" xr:uid="{FE602E2A-EBD3-4732-BCFE-1F906B75AF44}"/>
    <cellStyle name="Vejica 4 12 7" xfId="8605" xr:uid="{00000000-0005-0000-0000-0000C6210000}"/>
    <cellStyle name="Vejica 4 12 7 2" xfId="8606" xr:uid="{00000000-0005-0000-0000-0000C7210000}"/>
    <cellStyle name="Vejica 4 12 7 2 2" xfId="14810" xr:uid="{8581283B-EC73-4A5B-BA5D-516F3BAD72BD}"/>
    <cellStyle name="Vejica 4 12 7 2 2 2" xfId="19336" xr:uid="{F2343F4A-6C29-4E91-BBD2-6BB227EAA5F2}"/>
    <cellStyle name="Vejica 4 12 7 2 3" xfId="23020" xr:uid="{F6F5DCD4-A61F-4DC1-851B-4AF1F1147FB3}"/>
    <cellStyle name="Vejica 4 12 7 2 4" xfId="20693" xr:uid="{226098D8-061E-40B3-A036-5B6CC62819C1}"/>
    <cellStyle name="Vejica 4 12 7 3" xfId="14181" xr:uid="{27817507-3769-4876-98CF-F393B8AA8855}"/>
    <cellStyle name="Vejica 4 12 7 3 2" xfId="23827" xr:uid="{F0749A3E-98CE-4A57-A2EB-FBDB7D980273}"/>
    <cellStyle name="Vejica 4 12 7 3 3" xfId="19620" xr:uid="{A1C547F8-10E7-471A-B51A-89BB9E3F7ACA}"/>
    <cellStyle name="Vejica 4 12 7 4" xfId="13474" xr:uid="{CDB1CBEC-3323-4B32-BF83-390D32DFC89B}"/>
    <cellStyle name="Vejica 4 12 8" xfId="8607" xr:uid="{00000000-0005-0000-0000-0000C8210000}"/>
    <cellStyle name="Vejica 4 12 8 2" xfId="14793" xr:uid="{12054816-34D3-44FD-8983-3FB674E50E6A}"/>
    <cellStyle name="Vejica 4 12 8 2 2" xfId="23131" xr:uid="{1BDDC8A3-0BB5-4FD2-8DEE-C252D4476539}"/>
    <cellStyle name="Vejica 4 12 9" xfId="8608" xr:uid="{00000000-0005-0000-0000-0000C9210000}"/>
    <cellStyle name="Vejica 4 12 9 2" xfId="14164" xr:uid="{374D5157-8E3C-4EEE-8869-1AEB2FC9E3AB}"/>
    <cellStyle name="Vejica 4 12 9 2 2" xfId="19619" xr:uid="{1F91E20F-3653-4DCD-B22D-23D18C7D9E8C}"/>
    <cellStyle name="Vejica 4 12 9 3" xfId="26520" xr:uid="{EED13F8E-2E8E-4F00-B462-8261689BB300}"/>
    <cellStyle name="Vejica 4 12 9 4" xfId="20731" xr:uid="{A723A01F-51D2-46F2-84D7-672D4E882FBD}"/>
    <cellStyle name="Vejica 4 13" xfId="8609" xr:uid="{00000000-0005-0000-0000-0000CA210000}"/>
    <cellStyle name="Vejica 4 13 10" xfId="8610" xr:uid="{00000000-0005-0000-0000-0000CB210000}"/>
    <cellStyle name="Vejica 4 13 10 2" xfId="14811" xr:uid="{C5810A54-F47A-4B3F-8D9E-6DC775BFF5E5}"/>
    <cellStyle name="Vejica 4 13 10 2 2" xfId="17872" xr:uid="{0F7B5CF7-9E63-4D59-A78E-37055206B4FD}"/>
    <cellStyle name="Vejica 4 13 11" xfId="8611" xr:uid="{00000000-0005-0000-0000-0000CC210000}"/>
    <cellStyle name="Vejica 4 13 11 2" xfId="14182" xr:uid="{9A516260-81F3-4801-AE78-D7191D519208}"/>
    <cellStyle name="Vejica 4 13 11 2 2" xfId="22291" xr:uid="{A7FAC85B-339B-4CE9-BA82-D3ABFBEDE399}"/>
    <cellStyle name="Vejica 4 13 11 3" xfId="26505" xr:uid="{68698923-1710-4AB4-A0CC-6688B2006708}"/>
    <cellStyle name="Vejica 4 13 11 4" xfId="20319" xr:uid="{F968BD9D-7C67-4E8B-90F8-786A995F123C}"/>
    <cellStyle name="Vejica 4 13 12" xfId="8612" xr:uid="{00000000-0005-0000-0000-0000CD210000}"/>
    <cellStyle name="Vejica 4 13 12 2" xfId="15530" xr:uid="{BB8E6482-1816-4C95-932F-4B9EC280E091}"/>
    <cellStyle name="Vejica 4 13 13" xfId="13475" xr:uid="{7DAD4A81-3744-4F93-9BDD-C1C0D0313EE8}"/>
    <cellStyle name="Vejica 4 13 13 2" xfId="17501" xr:uid="{01972624-AC01-49CB-9624-F9A3E7A9059C}"/>
    <cellStyle name="Vejica 4 13 14" xfId="19374" xr:uid="{E68C19C9-AD5A-4C1F-BA25-2D08D0322D17}"/>
    <cellStyle name="Vejica 4 13 2" xfId="8613" xr:uid="{00000000-0005-0000-0000-0000CE210000}"/>
    <cellStyle name="Vejica 4 13 2 10" xfId="8614" xr:uid="{00000000-0005-0000-0000-0000CF210000}"/>
    <cellStyle name="Vejica 4 13 2 10 2" xfId="15531" xr:uid="{A34B0B86-3068-491D-A585-F3926CC9AED4}"/>
    <cellStyle name="Vejica 4 13 2 11" xfId="13476" xr:uid="{3551A592-F502-42A8-B4B2-A28E13A33279}"/>
    <cellStyle name="Vejica 4 13 2 11 2" xfId="16993" xr:uid="{52AF406D-7608-45E9-9A35-6051D5D67626}"/>
    <cellStyle name="Vejica 4 13 2 12" xfId="22687" xr:uid="{C5390BF7-7CE9-4048-9452-4F376C04D749}"/>
    <cellStyle name="Vejica 4 13 2 2" xfId="8615" xr:uid="{00000000-0005-0000-0000-0000D0210000}"/>
    <cellStyle name="Vejica 4 13 2 2 10" xfId="13477" xr:uid="{305BD8EF-4DC6-4C1C-9B55-D330615C18DA}"/>
    <cellStyle name="Vejica 4 13 2 2 10 2" xfId="21775" xr:uid="{6B05CCD2-DC1F-4F8D-BD88-A39C9B5C4DC8}"/>
    <cellStyle name="Vejica 4 13 2 2 11" xfId="26070" xr:uid="{A63CB42C-D1D0-4FD9-8717-B6016757270E}"/>
    <cellStyle name="Vejica 4 13 2 2 2" xfId="8616" xr:uid="{00000000-0005-0000-0000-0000D1210000}"/>
    <cellStyle name="Vejica 4 13 2 2 2 2" xfId="8617" xr:uid="{00000000-0005-0000-0000-0000D2210000}"/>
    <cellStyle name="Vejica 4 13 2 2 2 2 2" xfId="14814" xr:uid="{3D0666D2-AA59-4CBB-AC18-25F17CBD2CF8}"/>
    <cellStyle name="Vejica 4 13 2 2 2 2 2 2" xfId="19618" xr:uid="{B22A900A-5F20-4653-B626-6D115A1C10B6}"/>
    <cellStyle name="Vejica 4 13 2 2 2 3" xfId="14185" xr:uid="{523E2677-5484-4B92-B3F0-F3FD124AF987}"/>
    <cellStyle name="Vejica 4 13 2 2 2 3 2" xfId="20231" xr:uid="{B8546252-980B-47E9-9D59-190DF7B41505}"/>
    <cellStyle name="Vejica 4 13 2 2 2 3 3" xfId="24537" xr:uid="{8AC177B2-F082-4C70-8518-D592619B04CB}"/>
    <cellStyle name="Vejica 4 13 2 2 2 4" xfId="15533" xr:uid="{0E8F7903-1467-4055-A7E3-87671F597205}"/>
    <cellStyle name="Vejica 4 13 2 2 2 5" xfId="13478" xr:uid="{5AFF3183-7EF5-425B-876D-65B8B3D809BB}"/>
    <cellStyle name="Vejica 4 13 2 2 3" xfId="8618" xr:uid="{00000000-0005-0000-0000-0000D3210000}"/>
    <cellStyle name="Vejica 4 13 2 2 3 2" xfId="8619" xr:uid="{00000000-0005-0000-0000-0000D4210000}"/>
    <cellStyle name="Vejica 4 13 2 2 3 2 2" xfId="8620" xr:uid="{00000000-0005-0000-0000-0000D5210000}"/>
    <cellStyle name="Vejica 4 13 2 2 3 2 2 2" xfId="14816" xr:uid="{C53DC93A-7A5E-4ACA-8A20-32D214C8C858}"/>
    <cellStyle name="Vejica 4 13 2 2 3 2 2 2 2" xfId="22236" xr:uid="{C1DA1193-139C-44A2-BB60-801CFAD63E80}"/>
    <cellStyle name="Vejica 4 13 2 2 3 2 2 3" xfId="23850" xr:uid="{BD3BAC8D-8A2C-4747-80D3-61BBF1F821EB}"/>
    <cellStyle name="Vejica 4 13 2 2 3 2 2 4" xfId="20691" xr:uid="{DE8594CB-421B-4832-B1DC-C441B6744935}"/>
    <cellStyle name="Vejica 4 13 2 2 3 2 3" xfId="14187" xr:uid="{AC7A05A4-9A64-471D-BEA7-F3D0B2613988}"/>
    <cellStyle name="Vejica 4 13 2 2 3 2 3 2" xfId="26553" xr:uid="{ADB03486-21EF-45BB-8BA9-3118AE284902}"/>
    <cellStyle name="Vejica 4 13 2 2 3 2 3 3" xfId="20492" xr:uid="{A1B12A19-6A74-4286-93B1-79C251E1FB93}"/>
    <cellStyle name="Vejica 4 13 2 2 3 2 4" xfId="13480" xr:uid="{07E2B716-07DB-403E-AB53-3D8DB0A1B42E}"/>
    <cellStyle name="Vejica 4 13 2 2 3 3" xfId="8621" xr:uid="{00000000-0005-0000-0000-0000D6210000}"/>
    <cellStyle name="Vejica 4 13 2 2 3 3 2" xfId="14815" xr:uid="{8DBAF73D-1152-4EED-8A62-FFD08C57E4ED}"/>
    <cellStyle name="Vejica 4 13 2 2 3 3 2 2" xfId="25031" xr:uid="{473EAA4E-134B-4699-9779-31DDD08EF6D5}"/>
    <cellStyle name="Vejica 4 13 2 2 3 4" xfId="14186" xr:uid="{7632A4DE-B9C4-4AFE-8E9D-48F15AD0F9E9}"/>
    <cellStyle name="Vejica 4 13 2 2 3 4 2" xfId="24571" xr:uid="{585C1BEE-4954-4AE2-938E-DEC3930534F1}"/>
    <cellStyle name="Vejica 4 13 2 2 3 4 3" xfId="17990" xr:uid="{F322247A-1082-4D68-993D-DD61DC4B81A6}"/>
    <cellStyle name="Vejica 4 13 2 2 3 5" xfId="15534" xr:uid="{59937621-3159-4BEC-8109-1BFE25809690}"/>
    <cellStyle name="Vejica 4 13 2 2 3 6" xfId="13479" xr:uid="{8E9365D9-6C3D-4D33-B26D-20C14F7DC10E}"/>
    <cellStyle name="Vejica 4 13 2 2 4" xfId="8622" xr:uid="{00000000-0005-0000-0000-0000D7210000}"/>
    <cellStyle name="Vejica 4 13 2 2 4 2" xfId="8623" xr:uid="{00000000-0005-0000-0000-0000D8210000}"/>
    <cellStyle name="Vejica 4 13 2 2 4 2 2" xfId="8624" xr:uid="{00000000-0005-0000-0000-0000D9210000}"/>
    <cellStyle name="Vejica 4 13 2 2 4 2 2 2" xfId="14818" xr:uid="{4A7F23B9-8C53-4B9F-A7D2-35F41A0AA914}"/>
    <cellStyle name="Vejica 4 13 2 2 4 2 2 2 2" xfId="19617" xr:uid="{6654C48E-09ED-4C90-9AAA-DF2BC8A69A92}"/>
    <cellStyle name="Vejica 4 13 2 2 4 2 2 3" xfId="19023" xr:uid="{94FB44F8-38B0-4CCC-896F-83BB51FB95C5}"/>
    <cellStyle name="Vejica 4 13 2 2 4 2 2 4" xfId="20292" xr:uid="{AD910261-82CF-4352-9D6D-BC31FDB5DE48}"/>
    <cellStyle name="Vejica 4 13 2 2 4 2 3" xfId="14189" xr:uid="{18AD20A0-67D6-4BBD-AC6C-A34519B17B6A}"/>
    <cellStyle name="Vejica 4 13 2 2 4 2 3 2" xfId="26554" xr:uid="{463E897D-3E83-432B-8035-4BB9F7ACF280}"/>
    <cellStyle name="Vejica 4 13 2 2 4 2 3 3" xfId="18384" xr:uid="{0F0378D6-6D44-4C56-AF35-B20FA56BB682}"/>
    <cellStyle name="Vejica 4 13 2 2 4 2 4" xfId="13482" xr:uid="{B88C2EDF-0C28-4C19-8CDD-5D58367AF88B}"/>
    <cellStyle name="Vejica 4 13 2 2 4 3" xfId="8625" xr:uid="{00000000-0005-0000-0000-0000DA210000}"/>
    <cellStyle name="Vejica 4 13 2 2 4 3 2" xfId="14817" xr:uid="{5847DB06-AF5D-449B-85E0-5F9990A89DF7}"/>
    <cellStyle name="Vejica 4 13 2 2 4 3 2 2" xfId="22791" xr:uid="{2A207A56-D0A8-49EF-AC41-20F945ECE3FF}"/>
    <cellStyle name="Vejica 4 13 2 2 4 4" xfId="14188" xr:uid="{CD0C4225-D9B7-4422-98EF-4909DEA5D62A}"/>
    <cellStyle name="Vejica 4 13 2 2 4 4 2" xfId="18135" xr:uid="{68166DD3-10B1-40C2-9E4B-8B8BDA4231DA}"/>
    <cellStyle name="Vejica 4 13 2 2 4 4 3" xfId="23996" xr:uid="{A28DB62E-96C1-49AA-B035-7C02E9F08686}"/>
    <cellStyle name="Vejica 4 13 2 2 4 5" xfId="13481" xr:uid="{9B28629D-9BE7-47D6-B904-ACEC554E952E}"/>
    <cellStyle name="Vejica 4 13 2 2 4 6" xfId="26308" xr:uid="{37E71510-B7A7-42BF-9890-DE345EF15372}"/>
    <cellStyle name="Vejica 4 13 2 2 5" xfId="8626" xr:uid="{00000000-0005-0000-0000-0000DB210000}"/>
    <cellStyle name="Vejica 4 13 2 2 5 2" xfId="8627" xr:uid="{00000000-0005-0000-0000-0000DC210000}"/>
    <cellStyle name="Vejica 4 13 2 2 5 2 2" xfId="8628" xr:uid="{00000000-0005-0000-0000-0000DD210000}"/>
    <cellStyle name="Vejica 4 13 2 2 5 2 2 2" xfId="14820" xr:uid="{1B78776B-C9F4-4E43-8399-E0843E80865E}"/>
    <cellStyle name="Vejica 4 13 2 2 5 2 2 2 2" xfId="23995" xr:uid="{B2E66572-923F-4855-93CC-EA4CBE55F12B}"/>
    <cellStyle name="Vejica 4 13 2 2 5 2 2 3" xfId="20154" xr:uid="{031165C8-2270-4317-A2F6-91124A74F5AE}"/>
    <cellStyle name="Vejica 4 13 2 2 5 2 2 4" xfId="20668" xr:uid="{4AD96197-9732-4D21-A069-AF4CEA072CCF}"/>
    <cellStyle name="Vejica 4 13 2 2 5 2 3" xfId="14191" xr:uid="{23C56147-1F4E-436C-B8E6-FE6CAC205317}"/>
    <cellStyle name="Vejica 4 13 2 2 5 2 3 2" xfId="26588" xr:uid="{540AF683-2864-40E6-A336-1D7F891C82FF}"/>
    <cellStyle name="Vejica 4 13 2 2 5 2 3 3" xfId="23386" xr:uid="{12F85ABB-5707-4521-A306-80B3AC8A5A5D}"/>
    <cellStyle name="Vejica 4 13 2 2 5 2 4" xfId="13484" xr:uid="{209DA7C5-EB84-4724-8633-B763157761F3}"/>
    <cellStyle name="Vejica 4 13 2 2 5 3" xfId="8629" xr:uid="{00000000-0005-0000-0000-0000DE210000}"/>
    <cellStyle name="Vejica 4 13 2 2 5 3 2" xfId="14819" xr:uid="{C74F7D01-CEF8-4FC6-AEDD-A2CFB7685297}"/>
    <cellStyle name="Vejica 4 13 2 2 5 3 2 2" xfId="18273" xr:uid="{336B46C9-BCA7-4C3F-B99E-11256A656630}"/>
    <cellStyle name="Vejica 4 13 2 2 5 3 3" xfId="17003" xr:uid="{2C341E72-0A76-4CE5-85FD-3B1754D09BCB}"/>
    <cellStyle name="Vejica 4 13 2 2 5 3 4" xfId="22637" xr:uid="{AF7851E9-8985-48E3-8787-BF0B93B8CAFB}"/>
    <cellStyle name="Vejica 4 13 2 2 5 4" xfId="14190" xr:uid="{11FCA793-78AE-462C-B0F6-5D37F2E634B1}"/>
    <cellStyle name="Vejica 4 13 2 2 5 4 2" xfId="18777" xr:uid="{922D2CC1-63E6-421E-BDD9-2B2CA10EAE66}"/>
    <cellStyle name="Vejica 4 13 2 2 5 4 3" xfId="23628" xr:uid="{513A0D2F-4CA7-4B8F-956C-4B9691D0363C}"/>
    <cellStyle name="Vejica 4 13 2 2 5 5" xfId="13483" xr:uid="{0BE391D5-85F2-4434-8FD0-AC75A16F00E5}"/>
    <cellStyle name="Vejica 4 13 2 2 6" xfId="8630" xr:uid="{00000000-0005-0000-0000-0000DF210000}"/>
    <cellStyle name="Vejica 4 13 2 2 6 2" xfId="8631" xr:uid="{00000000-0005-0000-0000-0000E0210000}"/>
    <cellStyle name="Vejica 4 13 2 2 6 2 2" xfId="14821" xr:uid="{0D96AAA9-9251-4AC7-9A93-8558FCB35EAE}"/>
    <cellStyle name="Vejica 4 13 2 2 6 2 2 2" xfId="19616" xr:uid="{9F0F1729-5225-489F-9E0F-FFCFDCA07C19}"/>
    <cellStyle name="Vejica 4 13 2 2 6 2 3" xfId="23729" xr:uid="{C320E0C2-2365-4D49-BC38-381BAEB878DA}"/>
    <cellStyle name="Vejica 4 13 2 2 6 2 4" xfId="20293" xr:uid="{30BE1F26-68ED-41F5-A68B-285FDD53A595}"/>
    <cellStyle name="Vejica 4 13 2 2 6 3" xfId="14192" xr:uid="{54945396-1F32-4306-AEF0-0018D51FBE5A}"/>
    <cellStyle name="Vejica 4 13 2 2 6 3 2" xfId="23948" xr:uid="{4022AA51-FFE5-4F40-84D7-8270A438FFCF}"/>
    <cellStyle name="Vejica 4 13 2 2 6 3 3" xfId="24454" xr:uid="{D6F70120-53A8-4FAD-87A5-9A274FEB71D4}"/>
    <cellStyle name="Vejica 4 13 2 2 6 4" xfId="13485" xr:uid="{734715FF-6121-4DBE-9574-36BB64E640F7}"/>
    <cellStyle name="Vejica 4 13 2 2 7" xfId="8632" xr:uid="{00000000-0005-0000-0000-0000E1210000}"/>
    <cellStyle name="Vejica 4 13 2 2 7 2" xfId="14813" xr:uid="{9E29668D-EBAC-4887-815D-DD235A6F2E9E}"/>
    <cellStyle name="Vejica 4 13 2 2 7 2 2" xfId="17500" xr:uid="{8CAC731A-9514-4ABF-9EB1-B8082A1E29B2}"/>
    <cellStyle name="Vejica 4 13 2 2 8" xfId="8633" xr:uid="{00000000-0005-0000-0000-0000E2210000}"/>
    <cellStyle name="Vejica 4 13 2 2 8 2" xfId="14184" xr:uid="{3B6BD622-03B8-4497-91B2-E57ECB137820}"/>
    <cellStyle name="Vejica 4 13 2 2 8 2 2" xfId="22815" xr:uid="{06D9B7B3-32F6-4710-B83E-D8232027BEEF}"/>
    <cellStyle name="Vejica 4 13 2 2 8 3" xfId="22795" xr:uid="{EFA2C982-8236-4A32-BA4A-8F73A6B7209D}"/>
    <cellStyle name="Vejica 4 13 2 2 8 4" xfId="20725" xr:uid="{A84CDDDA-30C7-48EB-ABC7-D4A58D8D2D9B}"/>
    <cellStyle name="Vejica 4 13 2 2 9" xfId="8634" xr:uid="{00000000-0005-0000-0000-0000E3210000}"/>
    <cellStyle name="Vejica 4 13 2 2 9 2" xfId="15532" xr:uid="{587FEF68-B83F-4400-ACDC-853B150A0F1E}"/>
    <cellStyle name="Vejica 4 13 2 3" xfId="8635" xr:uid="{00000000-0005-0000-0000-0000E4210000}"/>
    <cellStyle name="Vejica 4 13 2 3 2" xfId="8636" xr:uid="{00000000-0005-0000-0000-0000E5210000}"/>
    <cellStyle name="Vejica 4 13 2 3 2 2" xfId="14822" xr:uid="{1CE57C5B-B15F-436C-96B2-8046DBA515A8}"/>
    <cellStyle name="Vejica 4 13 2 3 2 2 2" xfId="18272" xr:uid="{6C4D82C4-D117-4BC1-8AFF-5C31B57EC02A}"/>
    <cellStyle name="Vejica 4 13 2 3 3" xfId="14193" xr:uid="{8210CBB5-D7C3-465F-9B88-4997BDB6967C}"/>
    <cellStyle name="Vejica 4 13 2 3 3 2" xfId="19331" xr:uid="{F11A55D6-3683-4641-BE9B-ED434658CAD7}"/>
    <cellStyle name="Vejica 4 13 2 3 3 3" xfId="17221" xr:uid="{29401DEE-C114-4A72-9914-38D5FF94990E}"/>
    <cellStyle name="Vejica 4 13 2 3 4" xfId="15535" xr:uid="{20409F22-D118-45F3-B920-C2A49017F3AE}"/>
    <cellStyle name="Vejica 4 13 2 3 5" xfId="13486" xr:uid="{64D8579C-B5E3-4E9E-9907-96169094353D}"/>
    <cellStyle name="Vejica 4 13 2 4" xfId="8637" xr:uid="{00000000-0005-0000-0000-0000E6210000}"/>
    <cellStyle name="Vejica 4 13 2 4 2" xfId="8638" xr:uid="{00000000-0005-0000-0000-0000E7210000}"/>
    <cellStyle name="Vejica 4 13 2 4 2 2" xfId="8639" xr:uid="{00000000-0005-0000-0000-0000E8210000}"/>
    <cellStyle name="Vejica 4 13 2 4 2 2 2" xfId="14824" xr:uid="{99B26D13-CDCC-4822-B771-90CBA25B1ED0}"/>
    <cellStyle name="Vejica 4 13 2 4 2 2 2 2" xfId="20494" xr:uid="{64FFCCB5-4DCE-4AA9-8342-5894D0ED0D18}"/>
    <cellStyle name="Vejica 4 13 2 4 2 2 3" xfId="22396" xr:uid="{B3CE1A1A-DD02-4D08-A2FA-B6E974F3940E}"/>
    <cellStyle name="Vejica 4 13 2 4 2 2 4" xfId="22957" xr:uid="{9D4A8623-2534-4DBA-BECD-62C6D6FC18FC}"/>
    <cellStyle name="Vejica 4 13 2 4 2 3" xfId="14195" xr:uid="{38B26E28-7F9F-4463-BAEE-46569818DC4C}"/>
    <cellStyle name="Vejica 4 13 2 4 2 3 2" xfId="21860" xr:uid="{826885D6-65F9-4305-8F31-615894483A8D}"/>
    <cellStyle name="Vejica 4 13 2 4 2 3 3" xfId="19614" xr:uid="{0F47EB0B-E5A3-4642-86C1-08FB2A709AC6}"/>
    <cellStyle name="Vejica 4 13 2 4 2 4" xfId="13488" xr:uid="{E63490CE-B355-408D-9EE3-F8247E30000D}"/>
    <cellStyle name="Vejica 4 13 2 4 3" xfId="8640" xr:uid="{00000000-0005-0000-0000-0000E9210000}"/>
    <cellStyle name="Vejica 4 13 2 4 3 2" xfId="14823" xr:uid="{38436F1D-AE56-41C5-AB80-A39E277FB3A5}"/>
    <cellStyle name="Vejica 4 13 2 4 3 2 2" xfId="23132" xr:uid="{19512993-FB9F-4BA0-9878-1719BA0ED946}"/>
    <cellStyle name="Vejica 4 13 2 4 4" xfId="14194" xr:uid="{DB6907F2-C1FE-43F5-9035-811DFE774E0C}"/>
    <cellStyle name="Vejica 4 13 2 4 4 2" xfId="18772" xr:uid="{B89A5E90-6A6C-4525-BFFD-8B07FB1B9F38}"/>
    <cellStyle name="Vejica 4 13 2 4 4 3" xfId="19615" xr:uid="{E2F084C7-E39F-4021-9850-B965AC5B8284}"/>
    <cellStyle name="Vejica 4 13 2 4 5" xfId="15536" xr:uid="{CF337191-6210-44C9-A8DE-12A9761E01DC}"/>
    <cellStyle name="Vejica 4 13 2 4 6" xfId="13487" xr:uid="{4E74A9FE-926C-49ED-98BA-7507D5976CC2}"/>
    <cellStyle name="Vejica 4 13 2 5" xfId="8641" xr:uid="{00000000-0005-0000-0000-0000EA210000}"/>
    <cellStyle name="Vejica 4 13 2 5 2" xfId="8642" xr:uid="{00000000-0005-0000-0000-0000EB210000}"/>
    <cellStyle name="Vejica 4 13 2 5 2 2" xfId="8643" xr:uid="{00000000-0005-0000-0000-0000EC210000}"/>
    <cellStyle name="Vejica 4 13 2 5 2 2 2" xfId="14826" xr:uid="{8A1C837F-8154-4DAC-AE93-187F31A9AFF5}"/>
    <cellStyle name="Vejica 4 13 2 5 2 2 2 2" xfId="17499" xr:uid="{AA0C87E0-263C-443D-9CAA-27B837A3BE27}"/>
    <cellStyle name="Vejica 4 13 2 5 2 2 3" xfId="18734" xr:uid="{DDF9AF68-2A9B-4350-A130-D6D982168A3F}"/>
    <cellStyle name="Vejica 4 13 2 5 2 2 4" xfId="20690" xr:uid="{77B2C02F-A5E2-4E4E-B92F-C434FCEB75B1}"/>
    <cellStyle name="Vejica 4 13 2 5 2 3" xfId="14197" xr:uid="{9A30CFA0-27E0-4352-8D2C-93754875FE60}"/>
    <cellStyle name="Vejica 4 13 2 5 2 3 2" xfId="26138" xr:uid="{3355BA59-5160-4332-B2DA-27FF2B535A86}"/>
    <cellStyle name="Vejica 4 13 2 5 2 3 3" xfId="19613" xr:uid="{66D403A0-4C3D-4585-869C-141057547FBF}"/>
    <cellStyle name="Vejica 4 13 2 5 2 4" xfId="13490" xr:uid="{7E5CD61A-3BC7-451E-BAD2-4018DD927A8D}"/>
    <cellStyle name="Vejica 4 13 2 5 3" xfId="8644" xr:uid="{00000000-0005-0000-0000-0000ED210000}"/>
    <cellStyle name="Vejica 4 13 2 5 3 2" xfId="14825" xr:uid="{8B1F8173-2731-4037-BDF9-9EB773FC1FC4}"/>
    <cellStyle name="Vejica 4 13 2 5 3 2 2" xfId="17871" xr:uid="{3A9FA480-9731-43CD-BE03-6E5B51DE7562}"/>
    <cellStyle name="Vejica 4 13 2 5 4" xfId="14196" xr:uid="{0958B9AD-185C-42E4-9B91-400EB942DB9E}"/>
    <cellStyle name="Vejica 4 13 2 5 4 2" xfId="17427" xr:uid="{9A1084D8-4C74-496D-9E30-84135729F8A5}"/>
    <cellStyle name="Vejica 4 13 2 5 4 3" xfId="21035" xr:uid="{CB654393-E695-499A-AEE7-E3BE80D53673}"/>
    <cellStyle name="Vejica 4 13 2 5 5" xfId="13489" xr:uid="{9C8B36EA-8A9A-48F5-AD3E-2A1E3CCCEA54}"/>
    <cellStyle name="Vejica 4 13 2 5 6" xfId="20422" xr:uid="{946754D4-A43F-4E3B-BDEB-0EC4E726C90E}"/>
    <cellStyle name="Vejica 4 13 2 6" xfId="8645" xr:uid="{00000000-0005-0000-0000-0000EE210000}"/>
    <cellStyle name="Vejica 4 13 2 6 2" xfId="8646" xr:uid="{00000000-0005-0000-0000-0000EF210000}"/>
    <cellStyle name="Vejica 4 13 2 6 2 2" xfId="8647" xr:uid="{00000000-0005-0000-0000-0000F0210000}"/>
    <cellStyle name="Vejica 4 13 2 6 2 2 2" xfId="14828" xr:uid="{95846EB0-F42C-4FEC-8C34-B14C10E6AD34}"/>
    <cellStyle name="Vejica 4 13 2 6 2 2 2 2" xfId="20493" xr:uid="{4ED6D25F-915D-4A62-9FA8-3188AA78D55C}"/>
    <cellStyle name="Vejica 4 13 2 6 2 2 3" xfId="20786" xr:uid="{6606F0EE-58BB-4096-AD1E-325730CE8143}"/>
    <cellStyle name="Vejica 4 13 2 6 2 2 4" xfId="22606" xr:uid="{EFC0445F-026C-4B07-BEF8-944CEAC99B16}"/>
    <cellStyle name="Vejica 4 13 2 6 2 3" xfId="14199" xr:uid="{34FC0630-7F67-42BC-881E-F1A347FA8393}"/>
    <cellStyle name="Vejica 4 13 2 6 2 3 2" xfId="26555" xr:uid="{78CEA384-E0F7-468F-8FCD-ECA803FA4F9E}"/>
    <cellStyle name="Vejica 4 13 2 6 2 3 3" xfId="21774" xr:uid="{3A9CF304-6477-4106-B554-957509E0C60E}"/>
    <cellStyle name="Vejica 4 13 2 6 2 4" xfId="13492" xr:uid="{DE0106C4-B239-4E8B-BC0A-E8A771B36972}"/>
    <cellStyle name="Vejica 4 13 2 6 3" xfId="8648" xr:uid="{00000000-0005-0000-0000-0000F1210000}"/>
    <cellStyle name="Vejica 4 13 2 6 3 2" xfId="14827" xr:uid="{0A7D3E62-11A5-41D5-9660-E46F67C48138}"/>
    <cellStyle name="Vejica 4 13 2 6 3 2 2" xfId="24609" xr:uid="{467021C7-CB10-44C0-AC40-85678D63BC45}"/>
    <cellStyle name="Vejica 4 13 2 6 3 3" xfId="24136" xr:uid="{AFC2E038-34A0-4791-AE3D-27792FA344A3}"/>
    <cellStyle name="Vejica 4 13 2 6 3 4" xfId="18905" xr:uid="{655EF6C7-DAED-4FAD-8CD0-84FAE12A7AB9}"/>
    <cellStyle name="Vejica 4 13 2 6 4" xfId="14198" xr:uid="{5779D0AF-0D35-44E8-9DCF-7A7E1F72CB8A}"/>
    <cellStyle name="Vejica 4 13 2 6 4 2" xfId="26459" xr:uid="{7D63980E-12EB-4C42-948D-8BC69E6566FA}"/>
    <cellStyle name="Vejica 4 13 2 6 4 3" xfId="18270" xr:uid="{67BF2C33-A35F-41C1-972C-E0A3CB7314B3}"/>
    <cellStyle name="Vejica 4 13 2 6 5" xfId="13491" xr:uid="{92786912-70A5-47D3-98BE-07438451276D}"/>
    <cellStyle name="Vejica 4 13 2 7" xfId="8649" xr:uid="{00000000-0005-0000-0000-0000F2210000}"/>
    <cellStyle name="Vejica 4 13 2 7 2" xfId="8650" xr:uid="{00000000-0005-0000-0000-0000F3210000}"/>
    <cellStyle name="Vejica 4 13 2 7 2 2" xfId="14829" xr:uid="{412F2B6A-0BFB-4F4C-8831-CF309411464A}"/>
    <cellStyle name="Vejica 4 13 2 7 2 2 2" xfId="22129" xr:uid="{76163205-1B8B-424C-A8BE-8977E880067C}"/>
    <cellStyle name="Vejica 4 13 2 7 2 3" xfId="20152" xr:uid="{92828915-71F9-40C3-945B-2929092D8DB8}"/>
    <cellStyle name="Vejica 4 13 2 7 2 4" xfId="20682" xr:uid="{F1E340E0-75D7-48BF-8654-3298E153C328}"/>
    <cellStyle name="Vejica 4 13 2 7 3" xfId="14200" xr:uid="{5399FB65-62FA-4BD1-AB75-01535041144D}"/>
    <cellStyle name="Vejica 4 13 2 7 3 2" xfId="20638" xr:uid="{BFD50E14-5C15-454B-9FEA-DD0E987520E4}"/>
    <cellStyle name="Vejica 4 13 2 7 3 3" xfId="24321" xr:uid="{8AF799BE-AB60-45D7-94A0-DDE9DAE9C690}"/>
    <cellStyle name="Vejica 4 13 2 7 4" xfId="13493" xr:uid="{567A7BE2-B7C8-48F4-A397-A1ED83E773C2}"/>
    <cellStyle name="Vejica 4 13 2 8" xfId="8651" xr:uid="{00000000-0005-0000-0000-0000F4210000}"/>
    <cellStyle name="Vejica 4 13 2 8 2" xfId="14812" xr:uid="{448C1388-B2E9-46BA-B9C2-054429BE44CB}"/>
    <cellStyle name="Vejica 4 13 2 8 2 2" xfId="18271" xr:uid="{05CD2402-4649-4C29-BF58-328A6290C31F}"/>
    <cellStyle name="Vejica 4 13 2 9" xfId="8652" xr:uid="{00000000-0005-0000-0000-0000F5210000}"/>
    <cellStyle name="Vejica 4 13 2 9 2" xfId="14183" xr:uid="{537A1585-660A-4690-86A7-73BB9E2A1CEC}"/>
    <cellStyle name="Vejica 4 13 2 9 2 2" xfId="19612" xr:uid="{CD9383A1-E754-498A-984D-D141B3A85EF8}"/>
    <cellStyle name="Vejica 4 13 2 9 3" xfId="18193" xr:uid="{AC2563BF-CA12-47AA-837B-C17E7F13A17B}"/>
    <cellStyle name="Vejica 4 13 2 9 4" xfId="20734" xr:uid="{A761D242-9786-4684-BC4A-2F24F06C8880}"/>
    <cellStyle name="Vejica 4 13 3" xfId="8653" xr:uid="{00000000-0005-0000-0000-0000F6210000}"/>
    <cellStyle name="Vejica 4 13 3 2" xfId="8654" xr:uid="{00000000-0005-0000-0000-0000F7210000}"/>
    <cellStyle name="Vejica 4 13 3 2 2" xfId="14830" xr:uid="{AD6614FE-ECDF-4550-8354-71541875F389}"/>
    <cellStyle name="Vejica 4 13 3 2 2 2" xfId="23629" xr:uid="{D56C7489-197E-4E18-BD5A-173969A49831}"/>
    <cellStyle name="Vejica 4 13 3 3" xfId="14201" xr:uid="{C0EABC30-647A-4CDB-8493-7310412E128B}"/>
    <cellStyle name="Vejica 4 13 3 3 2" xfId="18768" xr:uid="{07EA4AAA-912F-45A0-AAA1-E4F0ACD14C1E}"/>
    <cellStyle name="Vejica 4 13 3 3 3" xfId="19143" xr:uid="{0F391A17-1A9B-444E-8714-6F717F035187}"/>
    <cellStyle name="Vejica 4 13 3 4" xfId="15537" xr:uid="{0C346A46-C415-40C6-94EC-7971F2006E67}"/>
    <cellStyle name="Vejica 4 13 3 5" xfId="13494" xr:uid="{AC462540-1604-4D48-A551-FFFAA9DBBEC8}"/>
    <cellStyle name="Vejica 4 13 4" xfId="8655" xr:uid="{00000000-0005-0000-0000-0000F8210000}"/>
    <cellStyle name="Vejica 4 13 4 2" xfId="8656" xr:uid="{00000000-0005-0000-0000-0000F9210000}"/>
    <cellStyle name="Vejica 4 13 4 2 2" xfId="8657" xr:uid="{00000000-0005-0000-0000-0000FA210000}"/>
    <cellStyle name="Vejica 4 13 4 2 2 2" xfId="14832" xr:uid="{8C08F067-50F2-4E0F-BA46-C464B3C5FC2B}"/>
    <cellStyle name="Vejica 4 13 4 2 2 2 2" xfId="17498" xr:uid="{5504A033-2FC1-446F-9D7E-9DD5AE133AF2}"/>
    <cellStyle name="Vejica 4 13 4 2 2 3" xfId="21910" xr:uid="{F705C084-D533-498A-A76B-1487E1FC40B8}"/>
    <cellStyle name="Vejica 4 13 4 2 2 4" xfId="18878" xr:uid="{8E8F88BD-4654-4B38-A943-A5273D8C5808}"/>
    <cellStyle name="Vejica 4 13 4 2 3" xfId="14203" xr:uid="{ED86C44C-36ED-4AC9-9C76-A822A042925E}"/>
    <cellStyle name="Vejica 4 13 4 2 3 2" xfId="18770" xr:uid="{CA850238-9DC4-4709-858C-56E530626B16}"/>
    <cellStyle name="Vejica 4 13 4 2 3 3" xfId="19611" xr:uid="{A90B8333-597E-4CDD-A188-172626E9A85C}"/>
    <cellStyle name="Vejica 4 13 4 2 4" xfId="13496" xr:uid="{89A03485-9BB4-4563-B021-29512A291008}"/>
    <cellStyle name="Vejica 4 13 4 3" xfId="8658" xr:uid="{00000000-0005-0000-0000-0000FB210000}"/>
    <cellStyle name="Vejica 4 13 4 3 2" xfId="14831" xr:uid="{AB49348C-0533-4F8C-9710-EFF0CCF5DD33}"/>
    <cellStyle name="Vejica 4 13 4 3 2 2" xfId="17870" xr:uid="{4107B2D8-7451-40FE-B56A-02F46C2CE4C3}"/>
    <cellStyle name="Vejica 4 13 4 4" xfId="14202" xr:uid="{1CE2565B-F0BA-4170-BE26-B8958F114DAC}"/>
    <cellStyle name="Vejica 4 13 4 4 2" xfId="19477" xr:uid="{52358108-15BE-4EEE-9C32-7AA47633A707}"/>
    <cellStyle name="Vejica 4 13 4 4 3" xfId="23387" xr:uid="{3A03DB74-B248-422E-BE2C-58826958DE94}"/>
    <cellStyle name="Vejica 4 13 4 5" xfId="15538" xr:uid="{2520E0B2-329D-4A5C-BAD2-EDC885E205AB}"/>
    <cellStyle name="Vejica 4 13 4 6" xfId="13495" xr:uid="{49B9248C-144B-48F4-89FD-AC5EDB6BBEE6}"/>
    <cellStyle name="Vejica 4 13 5" xfId="8659" xr:uid="{00000000-0005-0000-0000-0000FC210000}"/>
    <cellStyle name="Vejica 4 13 5 2" xfId="8660" xr:uid="{00000000-0005-0000-0000-0000FD210000}"/>
    <cellStyle name="Vejica 4 13 5 2 2" xfId="8661" xr:uid="{00000000-0005-0000-0000-0000FE210000}"/>
    <cellStyle name="Vejica 4 13 5 2 2 2" xfId="14834" xr:uid="{EDE859FC-E862-4E20-A926-77F7A85C83A4}"/>
    <cellStyle name="Vejica 4 13 5 2 2 2 2" xfId="21901" xr:uid="{338F122E-8C35-4195-BEDE-487BBDD8326A}"/>
    <cellStyle name="Vejica 4 13 5 2 2 3" xfId="18732" xr:uid="{68C45CA3-570E-40A4-9F42-50445688B311}"/>
    <cellStyle name="Vejica 4 13 5 2 2 4" xfId="24309" xr:uid="{D4CB8389-C004-4394-ABE9-B07F65B32C34}"/>
    <cellStyle name="Vejica 4 13 5 2 3" xfId="14205" xr:uid="{92A0D96A-44C1-483D-9FAC-94B68F6085E6}"/>
    <cellStyle name="Vejica 4 13 5 2 3 2" xfId="18782" xr:uid="{A58916B4-B2E0-4095-AD63-CB104F772975}"/>
    <cellStyle name="Vejica 4 13 5 2 3 3" xfId="24070" xr:uid="{D6B454D5-A952-4F3A-A049-BE895755BF6B}"/>
    <cellStyle name="Vejica 4 13 5 2 4" xfId="13498" xr:uid="{ECFD3390-3628-45C5-BDBA-7B8386DB4A1E}"/>
    <cellStyle name="Vejica 4 13 5 3" xfId="8662" xr:uid="{00000000-0005-0000-0000-0000FF210000}"/>
    <cellStyle name="Vejica 4 13 5 3 2" xfId="14833" xr:uid="{CE64822E-E0DC-4F07-9547-C0247C64429A}"/>
    <cellStyle name="Vejica 4 13 5 3 2 2" xfId="19610" xr:uid="{7AC02494-AF97-4641-B13D-2EDC9B1CA1A4}"/>
    <cellStyle name="Vejica 4 13 5 4" xfId="14204" xr:uid="{6BEC1651-516C-4B19-B3BC-6D138FD3A29E}"/>
    <cellStyle name="Vejica 4 13 5 4 2" xfId="22559" xr:uid="{0D92AD47-C574-47CD-891A-77B29DD8DE17}"/>
    <cellStyle name="Vejica 4 13 5 4 3" xfId="24398" xr:uid="{56314383-B4F7-4AE9-837D-8E27045826A5}"/>
    <cellStyle name="Vejica 4 13 5 5" xfId="13497" xr:uid="{FB79E384-8F15-4B5A-960F-192508195823}"/>
    <cellStyle name="Vejica 4 13 5 6" xfId="19303" xr:uid="{F592738C-7C3A-4C5D-8550-7D30858623C6}"/>
    <cellStyle name="Vejica 4 13 6" xfId="8663" xr:uid="{00000000-0005-0000-0000-000000220000}"/>
    <cellStyle name="Vejica 4 13 6 2" xfId="8664" xr:uid="{00000000-0005-0000-0000-000001220000}"/>
    <cellStyle name="Vejica 4 13 6 2 2" xfId="8665" xr:uid="{00000000-0005-0000-0000-000002220000}"/>
    <cellStyle name="Vejica 4 13 6 2 2 2" xfId="14836" xr:uid="{1F2050A7-5089-42D8-B7DF-3B7929743F70}"/>
    <cellStyle name="Vejica 4 13 6 2 2 2 2" xfId="17496" xr:uid="{CED70596-AB02-49AA-A7BD-88C91439A78C}"/>
    <cellStyle name="Vejica 4 13 6 2 2 3" xfId="18733" xr:uid="{B96D2C52-DF97-4A94-A530-A1D493C8C07B}"/>
    <cellStyle name="Vejica 4 13 6 2 2 4" xfId="22955" xr:uid="{28E4D403-7C52-426A-B2D2-346D81F23AFE}"/>
    <cellStyle name="Vejica 4 13 6 2 3" xfId="14207" xr:uid="{51D752D7-3B3C-4632-A549-E16F2BFCDF85}"/>
    <cellStyle name="Vejica 4 13 6 2 3 2" xfId="26551" xr:uid="{35A35738-DADF-49AC-99FC-AE0B6E2EA0D0}"/>
    <cellStyle name="Vejica 4 13 6 2 3 3" xfId="21770" xr:uid="{7054FE93-ACFC-408A-A4AC-E7AB6B86FDF3}"/>
    <cellStyle name="Vejica 4 13 6 2 4" xfId="13500" xr:uid="{21CDD0D3-E2A7-44C7-A75D-C6B625FB955D}"/>
    <cellStyle name="Vejica 4 13 6 3" xfId="8666" xr:uid="{00000000-0005-0000-0000-000003220000}"/>
    <cellStyle name="Vejica 4 13 6 3 2" xfId="14835" xr:uid="{D527D4BA-BAB5-4B80-B10C-DDBE8D4857BA}"/>
    <cellStyle name="Vejica 4 13 6 3 2 2" xfId="17868" xr:uid="{5A1992F3-F46D-479D-BE11-B2E74CD6DC70}"/>
    <cellStyle name="Vejica 4 13 6 4" xfId="14206" xr:uid="{0A1C0733-3473-4049-A1D7-F6E1DA773FAC}"/>
    <cellStyle name="Vejica 4 13 6 4 2" xfId="18794" xr:uid="{D7C38C30-4365-4CA0-8112-0FE88B50B8A7}"/>
    <cellStyle name="Vejica 4 13 6 4 3" xfId="19609" xr:uid="{8DE0D92B-F129-45AA-BC3D-B1E8E717F083}"/>
    <cellStyle name="Vejica 4 13 6 5" xfId="13499" xr:uid="{7196E296-C4C0-4CC5-831A-D9F118B055D1}"/>
    <cellStyle name="Vejica 4 13 6 6" xfId="23235" xr:uid="{05EE756E-8B78-4575-9749-738866FC3DD2}"/>
    <cellStyle name="Vejica 4 13 7" xfId="8667" xr:uid="{00000000-0005-0000-0000-000004220000}"/>
    <cellStyle name="Vejica 4 13 7 2" xfId="8668" xr:uid="{00000000-0005-0000-0000-000005220000}"/>
    <cellStyle name="Vejica 4 13 7 2 2" xfId="8669" xr:uid="{00000000-0005-0000-0000-000006220000}"/>
    <cellStyle name="Vejica 4 13 7 2 2 2" xfId="14838" xr:uid="{768B36BB-391A-4875-BEE5-4C4C3D5FB68B}"/>
    <cellStyle name="Vejica 4 13 7 2 2 2 2" xfId="18269" xr:uid="{C69BB290-FD44-405C-A33B-5D3420B29EB1}"/>
    <cellStyle name="Vejica 4 13 7 2 2 3" xfId="20785" xr:uid="{6747BC56-7F30-4AE2-A362-F87E5C8EC094}"/>
    <cellStyle name="Vejica 4 13 7 2 2 4" xfId="20689" xr:uid="{4B7CA002-AF1B-421C-9284-C249531BFD14}"/>
    <cellStyle name="Vejica 4 13 7 2 3" xfId="14209" xr:uid="{DDD351CA-3230-4A4E-B942-A17CA64482B7}"/>
    <cellStyle name="Vejica 4 13 7 2 3 2" xfId="20186" xr:uid="{A0DBCF94-536A-4029-A0DF-BCBBD6CD813C}"/>
    <cellStyle name="Vejica 4 13 7 2 3 3" xfId="21033" xr:uid="{CD5F03C5-AD65-46DA-8145-DE35EA8E188F}"/>
    <cellStyle name="Vejica 4 13 7 2 4" xfId="13502" xr:uid="{A5755286-6669-4D33-9202-A74ECA90F8CA}"/>
    <cellStyle name="Vejica 4 13 7 3" xfId="8670" xr:uid="{00000000-0005-0000-0000-000007220000}"/>
    <cellStyle name="Vejica 4 13 7 3 2" xfId="14837" xr:uid="{F9CE8207-DA6C-40FE-A187-502D556F98D4}"/>
    <cellStyle name="Vejica 4 13 7 3 2 2" xfId="21034" xr:uid="{2C3A209C-670A-4160-81C0-4E49B1B1580A}"/>
    <cellStyle name="Vejica 4 13 7 4" xfId="14208" xr:uid="{1835FD23-6CAF-4922-A99D-E8C2632123C5}"/>
    <cellStyle name="Vejica 4 13 7 4 2" xfId="17789" xr:uid="{68888FF5-59BE-4DB1-B8E9-72BD708D7FC7}"/>
    <cellStyle name="Vejica 4 13 7 4 3" xfId="19343" xr:uid="{7151C89D-7263-48BB-B170-6C8B78C6272E}"/>
    <cellStyle name="Vejica 4 13 7 5" xfId="13501" xr:uid="{F9691C8D-F285-4B41-98C6-E56AAF154803}"/>
    <cellStyle name="Vejica 4 13 7 6" xfId="22679" xr:uid="{4736C591-6451-4DC2-AB00-987678FFC283}"/>
    <cellStyle name="Vejica 4 13 8" xfId="8671" xr:uid="{00000000-0005-0000-0000-000008220000}"/>
    <cellStyle name="Vejica 4 13 8 2" xfId="8672" xr:uid="{00000000-0005-0000-0000-000009220000}"/>
    <cellStyle name="Vejica 4 13 8 2 2" xfId="8673" xr:uid="{00000000-0005-0000-0000-00000A220000}"/>
    <cellStyle name="Vejica 4 13 8 2 2 2" xfId="14840" xr:uid="{26D5F8F4-204E-4408-B802-8E35ADD59AE7}"/>
    <cellStyle name="Vejica 4 13 8 2 2 2 2" xfId="17869" xr:uid="{B7E8006B-4A51-47BA-9308-21A91A49659C}"/>
    <cellStyle name="Vejica 4 13 8 2 2 3" xfId="18731" xr:uid="{47B185DB-53E8-45A7-8816-7E7657963F20}"/>
    <cellStyle name="Vejica 4 13 8 2 2 4" xfId="24959" xr:uid="{4CC293CB-6471-45D8-A2B5-9697E3881F79}"/>
    <cellStyle name="Vejica 4 13 8 2 3" xfId="14211" xr:uid="{5748C680-9943-495F-8D64-792B78F6B491}"/>
    <cellStyle name="Vejica 4 13 8 2 3 2" xfId="19472" xr:uid="{04CA244C-E9CC-4E83-9A66-B5AC55157678}"/>
    <cellStyle name="Vejica 4 13 8 2 3 3" xfId="17497" xr:uid="{E1A4157E-FF5B-400B-A932-3A9B860A3086}"/>
    <cellStyle name="Vejica 4 13 8 2 4" xfId="13504" xr:uid="{58E38D94-8B33-4B9F-A736-3CF3EEB12163}"/>
    <cellStyle name="Vejica 4 13 8 3" xfId="8674" xr:uid="{00000000-0005-0000-0000-00000B220000}"/>
    <cellStyle name="Vejica 4 13 8 3 2" xfId="14839" xr:uid="{5DC3DD62-6E94-4FE3-B856-420B43829FE7}"/>
    <cellStyle name="Vejica 4 13 8 3 2 2" xfId="18257" xr:uid="{7DCE6096-A3D8-44C4-B4B8-70FC57DC737A}"/>
    <cellStyle name="Vejica 4 13 8 3 3" xfId="21909" xr:uid="{A003773B-DB01-4D47-B625-B070BD86912A}"/>
    <cellStyle name="Vejica 4 13 8 3 4" xfId="20312" xr:uid="{CBCA40FB-113F-4BDD-B9AE-9EBE5221DFEE}"/>
    <cellStyle name="Vejica 4 13 8 4" xfId="14210" xr:uid="{897B3EED-D120-429E-9B47-67185EA5C074}"/>
    <cellStyle name="Vejica 4 13 8 4 2" xfId="24339" xr:uid="{FBB51C56-6991-4477-82B7-ADF32355B6B2}"/>
    <cellStyle name="Vejica 4 13 8 4 3" xfId="22239" xr:uid="{4F2AAFF3-F992-4194-8B79-2DC383AED13A}"/>
    <cellStyle name="Vejica 4 13 8 5" xfId="13503" xr:uid="{02DA74DA-CF30-440A-8421-A4B47F84B320}"/>
    <cellStyle name="Vejica 4 13 9" xfId="8675" xr:uid="{00000000-0005-0000-0000-00000C220000}"/>
    <cellStyle name="Vejica 4 13 9 2" xfId="8676" xr:uid="{00000000-0005-0000-0000-00000D220000}"/>
    <cellStyle name="Vejica 4 13 9 2 2" xfId="14841" xr:uid="{9391640B-342F-4260-AAD7-F6E08DCF7AA2}"/>
    <cellStyle name="Vejica 4 13 9 2 2 2" xfId="19146" xr:uid="{47F09807-7090-4F96-81E2-B130D82B0BAB}"/>
    <cellStyle name="Vejica 4 13 9 2 3" xfId="17000" xr:uid="{DC58DF72-0704-4D15-BBE3-403B885C5496}"/>
    <cellStyle name="Vejica 4 13 9 2 4" xfId="21861" xr:uid="{A66348C4-9A10-4600-BCF6-29E1BF66F4A8}"/>
    <cellStyle name="Vejica 4 13 9 3" xfId="14212" xr:uid="{D3EB01A8-5401-4052-8B13-29709A67DBEE}"/>
    <cellStyle name="Vejica 4 13 9 3 2" xfId="26608" xr:uid="{ED8B8F14-0CF5-47C2-88F1-81A9686179D9}"/>
    <cellStyle name="Vejica 4 13 9 3 3" xfId="19608" xr:uid="{9A97A61E-DE30-4F43-AB5D-7D2AA4F414F3}"/>
    <cellStyle name="Vejica 4 13 9 4" xfId="13505" xr:uid="{A227C16E-D764-4A16-92FA-5493D48CFC1F}"/>
    <cellStyle name="Vejica 4 14" xfId="8677" xr:uid="{00000000-0005-0000-0000-00000E220000}"/>
    <cellStyle name="Vejica 4 14 10" xfId="13506" xr:uid="{5C82F850-7E12-4AA8-AF06-DDBE2718F216}"/>
    <cellStyle name="Vejica 4 14 10 2" xfId="24458" xr:uid="{82A72572-4F3D-44BF-92FC-BAD1312F551D}"/>
    <cellStyle name="Vejica 4 14 11" xfId="21984" xr:uid="{5A246A94-BCBE-449E-BDE7-6BE90D5C7EF2}"/>
    <cellStyle name="Vejica 4 14 2" xfId="8678" xr:uid="{00000000-0005-0000-0000-00000F220000}"/>
    <cellStyle name="Vejica 4 14 2 2" xfId="8679" xr:uid="{00000000-0005-0000-0000-000010220000}"/>
    <cellStyle name="Vejica 4 14 2 2 2" xfId="14843" xr:uid="{C407CB9F-18EE-4612-9082-C2CC02141178}"/>
    <cellStyle name="Vejica 4 14 2 2 2 2" xfId="17867" xr:uid="{01F9CBA9-F516-4CF2-9655-27F7BB3E5BEF}"/>
    <cellStyle name="Vejica 4 14 2 3" xfId="14214" xr:uid="{5526149C-39F1-48DB-A48E-4167E450FD76}"/>
    <cellStyle name="Vejica 4 14 2 3 2" xfId="21741" xr:uid="{0A7DFB52-9CD3-4E5A-8645-6CEE4C205C8E}"/>
    <cellStyle name="Vejica 4 14 2 3 3" xfId="22148" xr:uid="{D30C8409-FB9E-4319-8A83-B113D3E8526E}"/>
    <cellStyle name="Vejica 4 14 2 4" xfId="15540" xr:uid="{6F42FF6E-9EB6-401A-A680-E85B8F3E7DB2}"/>
    <cellStyle name="Vejica 4 14 2 5" xfId="13507" xr:uid="{46C07305-AFBE-4AC9-ACEC-147F534F6C5B}"/>
    <cellStyle name="Vejica 4 14 3" xfId="8680" xr:uid="{00000000-0005-0000-0000-000011220000}"/>
    <cellStyle name="Vejica 4 14 3 2" xfId="8681" xr:uid="{00000000-0005-0000-0000-000012220000}"/>
    <cellStyle name="Vejica 4 14 3 2 2" xfId="8682" xr:uid="{00000000-0005-0000-0000-000013220000}"/>
    <cellStyle name="Vejica 4 14 3 2 2 2" xfId="14845" xr:uid="{0A53569B-D253-4EFB-B809-9CC214C44AD7}"/>
    <cellStyle name="Vejica 4 14 3 2 2 2 2" xfId="22094" xr:uid="{F1F2AD9F-C4E0-45B8-B990-B9CD77B04127}"/>
    <cellStyle name="Vejica 4 14 3 2 2 3" xfId="20150" xr:uid="{34CA8271-A65F-4439-B28F-F75DF81AE5CF}"/>
    <cellStyle name="Vejica 4 14 3 2 2 4" xfId="22620" xr:uid="{794C096F-10CE-4BF5-8406-1CE8F4BDAA5B}"/>
    <cellStyle name="Vejica 4 14 3 2 3" xfId="14216" xr:uid="{5A8D47CA-6C82-4075-934B-C0CB12B51E79}"/>
    <cellStyle name="Vejica 4 14 3 2 3 2" xfId="17070" xr:uid="{CA1DB9BD-4F75-45CC-8D87-7CDC01CB0569}"/>
    <cellStyle name="Vejica 4 14 3 2 3 3" xfId="19607" xr:uid="{701C377F-7892-407D-BA87-8F0D97840E00}"/>
    <cellStyle name="Vejica 4 14 3 2 4" xfId="13509" xr:uid="{9216FFB6-B010-4606-A15A-AF9C1BDADFB0}"/>
    <cellStyle name="Vejica 4 14 3 3" xfId="8683" xr:uid="{00000000-0005-0000-0000-000014220000}"/>
    <cellStyle name="Vejica 4 14 3 3 2" xfId="14844" xr:uid="{F4C54E7F-2206-4365-B98F-8D8E80711936}"/>
    <cellStyle name="Vejica 4 14 3 3 2 2" xfId="24456" xr:uid="{9B8E642D-2E8A-40ED-8967-7F5EF80E4DCB}"/>
    <cellStyle name="Vejica 4 14 3 4" xfId="14215" xr:uid="{8F0D214D-D3D8-42A1-9EDF-5C62D066573D}"/>
    <cellStyle name="Vejica 4 14 3 4 2" xfId="26575" xr:uid="{14B821EB-39D0-49AE-B86F-BF22DEB07210}"/>
    <cellStyle name="Vejica 4 14 3 4 3" xfId="18268" xr:uid="{01768461-E40A-409E-BF80-1B07AA249580}"/>
    <cellStyle name="Vejica 4 14 3 5" xfId="15541" xr:uid="{8D335122-3E7F-495E-A65D-DE04A06B9A2D}"/>
    <cellStyle name="Vejica 4 14 3 6" xfId="13508" xr:uid="{202FD05A-C773-4E67-B006-6D637E217098}"/>
    <cellStyle name="Vejica 4 14 4" xfId="8684" xr:uid="{00000000-0005-0000-0000-000015220000}"/>
    <cellStyle name="Vejica 4 14 4 2" xfId="8685" xr:uid="{00000000-0005-0000-0000-000016220000}"/>
    <cellStyle name="Vejica 4 14 4 2 2" xfId="8686" xr:uid="{00000000-0005-0000-0000-000017220000}"/>
    <cellStyle name="Vejica 4 14 4 2 2 2" xfId="14847" xr:uid="{10D08DC4-8A6E-4DD9-BC15-EFB36EB70863}"/>
    <cellStyle name="Vejica 4 14 4 2 2 2 2" xfId="19606" xr:uid="{8072815E-3794-4737-B93F-06D38DC89F21}"/>
    <cellStyle name="Vejica 4 14 4 2 2 3" xfId="24591" xr:uid="{58C6DA74-3527-486F-9D2B-13F4360F6103}"/>
    <cellStyle name="Vejica 4 14 4 2 2 4" xfId="20688" xr:uid="{E2491895-2525-46B1-9331-809EE716BD84}"/>
    <cellStyle name="Vejica 4 14 4 2 3" xfId="14218" xr:uid="{9BA973FB-9320-4883-A8F3-D53F6844CF38}"/>
    <cellStyle name="Vejica 4 14 4 2 3 2" xfId="20212" xr:uid="{AA8FF174-A125-4621-A990-B6BEF13DFF09}"/>
    <cellStyle name="Vejica 4 14 4 2 3 3" xfId="24014" xr:uid="{879CDC6A-7A08-4932-B733-337026A6B060}"/>
    <cellStyle name="Vejica 4 14 4 2 4" xfId="13511" xr:uid="{3D54336E-3E87-4AE3-8D9E-3EE43D1BBC7C}"/>
    <cellStyle name="Vejica 4 14 4 3" xfId="8687" xr:uid="{00000000-0005-0000-0000-000018220000}"/>
    <cellStyle name="Vejica 4 14 4 3 2" xfId="14846" xr:uid="{0294676C-2060-43CE-B255-503BA1DFCB5A}"/>
    <cellStyle name="Vejica 4 14 4 3 2 2" xfId="24943" xr:uid="{32496979-2F5F-4FAA-A1D7-113B8BBD3DD5}"/>
    <cellStyle name="Vejica 4 14 4 4" xfId="14217" xr:uid="{3392E188-709B-458F-B565-BBD17A0D5788}"/>
    <cellStyle name="Vejica 4 14 4 4 2" xfId="26556" xr:uid="{F3E8EF6D-78C0-4A10-9659-D389F491480A}"/>
    <cellStyle name="Vejica 4 14 4 4 3" xfId="22052" xr:uid="{2D0D3A7E-5F11-4569-818F-B8793FCC5451}"/>
    <cellStyle name="Vejica 4 14 4 5" xfId="13510" xr:uid="{538E3A70-EE1C-47F9-B2AE-C41C9BCF5521}"/>
    <cellStyle name="Vejica 4 14 4 6" xfId="20806" xr:uid="{68372E2C-502C-47A4-B3FE-93EEDB1A4560}"/>
    <cellStyle name="Vejica 4 14 5" xfId="8688" xr:uid="{00000000-0005-0000-0000-000019220000}"/>
    <cellStyle name="Vejica 4 14 5 2" xfId="8689" xr:uid="{00000000-0005-0000-0000-00001A220000}"/>
    <cellStyle name="Vejica 4 14 5 2 2" xfId="8690" xr:uid="{00000000-0005-0000-0000-00001B220000}"/>
    <cellStyle name="Vejica 4 14 5 2 2 2" xfId="14849" xr:uid="{43E80326-ACAA-4ABD-8ED3-E284AE8D59EE}"/>
    <cellStyle name="Vejica 4 14 5 2 2 2 2" xfId="17220" xr:uid="{1B290765-BBA9-4FF0-A1A3-2FE89B1EBB63}"/>
    <cellStyle name="Vejica 4 14 5 2 2 3" xfId="20149" xr:uid="{94FA3AC0-0698-4282-A224-9221CD6168EE}"/>
    <cellStyle name="Vejica 4 14 5 2 2 4" xfId="20667" xr:uid="{5EE083F3-6DA6-4F0F-90AD-0D45542676E2}"/>
    <cellStyle name="Vejica 4 14 5 2 3" xfId="14220" xr:uid="{DE86CCDE-9101-484C-AF80-67CAD23FF7E2}"/>
    <cellStyle name="Vejica 4 14 5 2 3 2" xfId="19432" xr:uid="{6C66741D-CFDC-48F5-9612-68F0053D8428}"/>
    <cellStyle name="Vejica 4 14 5 2 3 3" xfId="16985" xr:uid="{817EDB89-CA40-4D0F-95EB-7442FC3F185C}"/>
    <cellStyle name="Vejica 4 14 5 2 4" xfId="13513" xr:uid="{C7E70C19-CBE6-4A63-BB49-11EA3DECFA0F}"/>
    <cellStyle name="Vejica 4 14 5 3" xfId="8691" xr:uid="{00000000-0005-0000-0000-00001C220000}"/>
    <cellStyle name="Vejica 4 14 5 3 2" xfId="14848" xr:uid="{FE882B51-4735-4AAA-B7A1-8706292F722E}"/>
    <cellStyle name="Vejica 4 14 5 3 2 2" xfId="18267" xr:uid="{9CA6E47B-87B5-4E0D-B264-2636D687ED43}"/>
    <cellStyle name="Vejica 4 14 5 3 3" xfId="21911" xr:uid="{CCCDA803-9E54-4F22-887D-95DDAC84C319}"/>
    <cellStyle name="Vejica 4 14 5 3 4" xfId="19027" xr:uid="{D2855A94-AD98-49B0-A966-A7A9582E2AAC}"/>
    <cellStyle name="Vejica 4 14 5 4" xfId="14219" xr:uid="{BC36D1FB-8D1A-4B34-A008-EB3B982029E8}"/>
    <cellStyle name="Vejica 4 14 5 4 2" xfId="22488" xr:uid="{FECA0F79-E8EE-46FE-AE43-CC3EF90E8534}"/>
    <cellStyle name="Vejica 4 14 5 4 3" xfId="18994" xr:uid="{464F93B8-276F-4B4B-B02E-FA527D127208}"/>
    <cellStyle name="Vejica 4 14 5 5" xfId="13512" xr:uid="{E25F2007-8506-4AE1-A48A-2984C12A2AFC}"/>
    <cellStyle name="Vejica 4 14 6" xfId="8692" xr:uid="{00000000-0005-0000-0000-00001D220000}"/>
    <cellStyle name="Vejica 4 14 6 2" xfId="8693" xr:uid="{00000000-0005-0000-0000-00001E220000}"/>
    <cellStyle name="Vejica 4 14 6 2 2" xfId="14850" xr:uid="{E4C55E18-364E-4E06-A0DB-D88A21F20B3A}"/>
    <cellStyle name="Vejica 4 14 6 2 2 2" xfId="19605" xr:uid="{85C742C2-C5C5-4E7C-AE90-984EE50C4682}"/>
    <cellStyle name="Vejica 4 14 6 2 3" xfId="17076" xr:uid="{B0D286C3-5511-41B0-83C1-65DD87621973}"/>
    <cellStyle name="Vejica 4 14 6 2 4" xfId="22619" xr:uid="{DC46EEB5-EA4F-40F0-91AB-E9420E94244C}"/>
    <cellStyle name="Vejica 4 14 6 3" xfId="14221" xr:uid="{0153BCDB-ED36-48E2-9D74-77E63D93DB0A}"/>
    <cellStyle name="Vejica 4 14 6 3 2" xfId="26526" xr:uid="{92999130-54FC-4061-BACF-97C74EDE75C2}"/>
    <cellStyle name="Vejica 4 14 6 3 3" xfId="21282" xr:uid="{B5CD6E2B-51F3-4577-BE7D-FD05ECA4869F}"/>
    <cellStyle name="Vejica 4 14 6 4" xfId="13514" xr:uid="{FAD391AF-524D-4DA9-BA27-3C21F2189006}"/>
    <cellStyle name="Vejica 4 14 7" xfId="8694" xr:uid="{00000000-0005-0000-0000-00001F220000}"/>
    <cellStyle name="Vejica 4 14 7 2" xfId="14842" xr:uid="{0D85C3D2-4EAB-4876-975B-B4860CCAC165}"/>
    <cellStyle name="Vejica 4 14 7 2 2" xfId="18165" xr:uid="{4EE69294-249F-41CF-8FAA-99B5FE3945D7}"/>
    <cellStyle name="Vejica 4 14 8" xfId="8695" xr:uid="{00000000-0005-0000-0000-000020220000}"/>
    <cellStyle name="Vejica 4 14 8 2" xfId="14213" xr:uid="{02C6AED1-8C1D-49B6-8CD7-8D318BCCF7D5}"/>
    <cellStyle name="Vejica 4 14 8 2 2" xfId="23229" xr:uid="{0AC4A75F-6780-4D45-B610-A34D69603571}"/>
    <cellStyle name="Vejica 4 14 8 3" xfId="24280" xr:uid="{8CC8BF70-2AE0-4BC9-9BA8-973E01039F3A}"/>
    <cellStyle name="Vejica 4 14 8 4" xfId="20321" xr:uid="{C95ABD5C-133E-44B9-8460-9593EFD926CE}"/>
    <cellStyle name="Vejica 4 14 9" xfId="8696" xr:uid="{00000000-0005-0000-0000-000021220000}"/>
    <cellStyle name="Vejica 4 14 9 2" xfId="15539" xr:uid="{355FD671-46FE-462A-AA5F-F0AA0F210A6E}"/>
    <cellStyle name="Vejica 4 15" xfId="8697" xr:uid="{00000000-0005-0000-0000-000022220000}"/>
    <cellStyle name="Vejica 4 15 2" xfId="8698" xr:uid="{00000000-0005-0000-0000-000023220000}"/>
    <cellStyle name="Vejica 4 15 2 2" xfId="14851" xr:uid="{85B1945B-333C-4CB4-9616-F6230970FDE3}"/>
    <cellStyle name="Vejica 4 15 2 2 2" xfId="17866" xr:uid="{D1746959-8641-4699-8DE3-ECB8BF950303}"/>
    <cellStyle name="Vejica 4 15 3" xfId="14222" xr:uid="{03EC9B11-185C-4144-9CDD-91947518B780}"/>
    <cellStyle name="Vejica 4 15 3 2" xfId="19252" xr:uid="{BF977948-201F-4ED5-AD0A-477216228F18}"/>
    <cellStyle name="Vejica 4 15 3 3" xfId="17494" xr:uid="{378D161C-1EBF-488E-B611-E15A51D80659}"/>
    <cellStyle name="Vejica 4 15 4" xfId="15542" xr:uid="{5F0F1445-BC08-4586-BD68-C9C7074CB28E}"/>
    <cellStyle name="Vejica 4 15 5" xfId="13515" xr:uid="{B0D258AB-3C76-4B47-AF73-DEF525D129A8}"/>
    <cellStyle name="Vejica 4 16" xfId="8699" xr:uid="{00000000-0005-0000-0000-000024220000}"/>
    <cellStyle name="Vejica 4 16 2" xfId="8700" xr:uid="{00000000-0005-0000-0000-000025220000}"/>
    <cellStyle name="Vejica 4 16 2 2" xfId="8701" xr:uid="{00000000-0005-0000-0000-000026220000}"/>
    <cellStyle name="Vejica 4 16 2 2 2" xfId="14853" xr:uid="{0E0C76D2-A06E-4712-A8B2-DFFE9B3223C7}"/>
    <cellStyle name="Vejica 4 16 2 2 2 2" xfId="19604" xr:uid="{1053B2DB-BA6B-4597-A3E7-04B823C0BC9E}"/>
    <cellStyle name="Vejica 4 16 2 2 3" xfId="20148" xr:uid="{D9774A9C-EE7B-4462-9D3E-350075E97D45}"/>
    <cellStyle name="Vejica 4 16 2 2 4" xfId="22956" xr:uid="{68933041-2A0B-4A7B-B22A-A9648007B23E}"/>
    <cellStyle name="Vejica 4 16 2 3" xfId="14224" xr:uid="{CCC55238-B7FD-45AC-AAC3-DBC7D3F50652}"/>
    <cellStyle name="Vejica 4 16 2 3 2" xfId="26096" xr:uid="{793A7762-433F-4907-A9F6-53BBBD2FF48A}"/>
    <cellStyle name="Vejica 4 16 2 3 3" xfId="21772" xr:uid="{A39BA1BD-5E8B-4E61-A294-814C4EFE2F4D}"/>
    <cellStyle name="Vejica 4 16 2 4" xfId="13517" xr:uid="{8525CFC5-13C3-4620-9D33-FFFD4AC1A2A4}"/>
    <cellStyle name="Vejica 4 16 3" xfId="8702" xr:uid="{00000000-0005-0000-0000-000027220000}"/>
    <cellStyle name="Vejica 4 16 3 2" xfId="14852" xr:uid="{4D62A502-479F-4489-96EE-9F7EE17F6672}"/>
    <cellStyle name="Vejica 4 16 3 2 2" xfId="22238" xr:uid="{0D9C8756-0D5E-4CDB-A759-36B5A6943097}"/>
    <cellStyle name="Vejica 4 16 4" xfId="14223" xr:uid="{7CF142A2-8312-483C-B4E0-FD5A1B7F1A5E}"/>
    <cellStyle name="Vejica 4 16 4 2" xfId="20885" xr:uid="{DBFBF82A-9557-4FE3-B575-5534E7F04BBA}"/>
    <cellStyle name="Vejica 4 16 4 3" xfId="18266" xr:uid="{4819209E-6442-43E1-B3BA-8D671B1FDB91}"/>
    <cellStyle name="Vejica 4 16 5" xfId="15543" xr:uid="{50328DF9-736A-42E0-8967-0202768AA53A}"/>
    <cellStyle name="Vejica 4 16 6" xfId="13516" xr:uid="{DDA6EB70-34EB-4D3D-962A-74EDAC75EF03}"/>
    <cellStyle name="Vejica 4 17" xfId="8703" xr:uid="{00000000-0005-0000-0000-000028220000}"/>
    <cellStyle name="Vejica 4 17 10" xfId="13518" xr:uid="{668CC3DE-4C90-4D9F-AFD1-FEDF70CE24CA}"/>
    <cellStyle name="Vejica 4 17 11" xfId="24566" xr:uid="{D9E0CAB9-2298-4EC8-93B3-229C2ABFE230}"/>
    <cellStyle name="Vejica 4 17 2" xfId="8704" xr:uid="{00000000-0005-0000-0000-000029220000}"/>
    <cellStyle name="Vejica 4 17 2 2" xfId="8705" xr:uid="{00000000-0005-0000-0000-00002A220000}"/>
    <cellStyle name="Vejica 4 17 2 2 2" xfId="8706" xr:uid="{00000000-0005-0000-0000-00002B220000}"/>
    <cellStyle name="Vejica 4 17 2 2 2 2" xfId="14856" xr:uid="{6C7AC140-356D-40DC-BB06-2CB71D176D52}"/>
    <cellStyle name="Vejica 4 17 2 2 2 2 2" xfId="22453" xr:uid="{0367D63A-A301-4546-9D9A-F5FF9768C8A9}"/>
    <cellStyle name="Vejica 4 17 2 2 2 3" xfId="22101" xr:uid="{FEC18B09-7367-4101-9517-89DE133EF1C3}"/>
    <cellStyle name="Vejica 4 17 2 2 2 4" xfId="22013" xr:uid="{5A7D55ED-E081-47E8-A85F-CE5CA56E6D1E}"/>
    <cellStyle name="Vejica 4 17 2 2 3" xfId="14227" xr:uid="{70F0EF64-7919-4CD1-B704-31C60812E894}"/>
    <cellStyle name="Vejica 4 17 2 2 3 2" xfId="26493" xr:uid="{D22135E3-4738-4851-88A5-A9FC50DE8DE3}"/>
    <cellStyle name="Vejica 4 17 2 2 3 3" xfId="23056" xr:uid="{28BB030E-683E-451A-B039-D93933FB3C3A}"/>
    <cellStyle name="Vejica 4 17 2 2 4" xfId="13520" xr:uid="{33E31394-2624-446D-88CA-888455DC050E}"/>
    <cellStyle name="Vejica 4 17 2 3" xfId="8707" xr:uid="{00000000-0005-0000-0000-00002C220000}"/>
    <cellStyle name="Vejica 4 17 2 3 2" xfId="14855" xr:uid="{74E19FAE-BB89-4D1B-88B8-BC8D3B38B981}"/>
    <cellStyle name="Vejica 4 17 2 3 2 2" xfId="19225" xr:uid="{974B12F9-17D6-4AAF-BD75-3E6FDB103090}"/>
    <cellStyle name="Vejica 4 17 2 4" xfId="14226" xr:uid="{6695DC50-C06B-4E7B-9BC8-B9CCF2BA7BFD}"/>
    <cellStyle name="Vejica 4 17 2 4 2" xfId="24516" xr:uid="{08FF3FD4-717B-4EDF-BB60-C11A26F20832}"/>
    <cellStyle name="Vejica 4 17 2 4 3" xfId="17864" xr:uid="{06BA03E2-02D6-4DDC-B8DA-6AF783A07863}"/>
    <cellStyle name="Vejica 4 17 2 5" xfId="13519" xr:uid="{21435CC5-836B-487D-9A7F-03878307364B}"/>
    <cellStyle name="Vejica 4 17 2 6" xfId="19019" xr:uid="{3CA661C0-AC7A-41BB-A1B1-6DCDF32FC6BE}"/>
    <cellStyle name="Vejica 4 17 3" xfId="8708" xr:uid="{00000000-0005-0000-0000-00002D220000}"/>
    <cellStyle name="Vejica 4 17 3 2" xfId="8709" xr:uid="{00000000-0005-0000-0000-00002E220000}"/>
    <cellStyle name="Vejica 4 17 3 2 2" xfId="8710" xr:uid="{00000000-0005-0000-0000-00002F220000}"/>
    <cellStyle name="Vejica 4 17 3 2 2 2" xfId="8711" xr:uid="{00000000-0005-0000-0000-000030220000}"/>
    <cellStyle name="Vejica 4 17 3 2 2 2 2" xfId="14859" xr:uid="{3B109D46-8EEB-462A-9DE0-17AA4B91A3AF}"/>
    <cellStyle name="Vejica 4 17 3 2 2 2 2 2" xfId="21647" xr:uid="{2C069863-2C14-4B42-B252-694465568A54}"/>
    <cellStyle name="Vejica 4 17 3 2 2 2 3" xfId="21912" xr:uid="{6FF536C4-C09C-479F-A34B-86EFC70304CA}"/>
    <cellStyle name="Vejica 4 17 3 2 2 2 4" xfId="20291" xr:uid="{53775B50-7075-4FDB-81BD-9C8FD94DDBF9}"/>
    <cellStyle name="Vejica 4 17 3 2 2 3" xfId="14230" xr:uid="{FE224694-710C-4236-8FF2-0DB5DEE8EF5F}"/>
    <cellStyle name="Vejica 4 17 3 2 2 3 2" xfId="19349" xr:uid="{AC293300-1690-4484-AE88-3256254423B9}"/>
    <cellStyle name="Vejica 4 17 3 2 2 3 3" xfId="23353" xr:uid="{836CBEC6-9143-4960-9176-02CB8EC31A9C}"/>
    <cellStyle name="Vejica 4 17 3 2 2 4" xfId="13523" xr:uid="{D5E08A66-DF70-4A2D-B9CF-5A938FF0E1BC}"/>
    <cellStyle name="Vejica 4 17 3 2 3" xfId="8712" xr:uid="{00000000-0005-0000-0000-000031220000}"/>
    <cellStyle name="Vejica 4 17 3 2 3 2" xfId="14858" xr:uid="{44AB7392-B508-4602-94D2-4B2C890B1E7B}"/>
    <cellStyle name="Vejica 4 17 3 2 3 2 2" xfId="20870" xr:uid="{3802B45C-9DC8-4E1D-93CD-04B3A55125E6}"/>
    <cellStyle name="Vejica 4 17 3 2 4" xfId="14229" xr:uid="{7CC8060A-35A9-4F6D-9955-5F280613DC34}"/>
    <cellStyle name="Vejica 4 17 3 2 4 2" xfId="19437" xr:uid="{2352FA14-1EA3-4497-AFD9-CA45A9D4BB6E}"/>
    <cellStyle name="Vejica 4 17 3 2 4 3" xfId="19383" xr:uid="{48099E9A-12EA-4D8B-BF03-6026FF25D9D9}"/>
    <cellStyle name="Vejica 4 17 3 2 5" xfId="13522" xr:uid="{52306D4E-2366-40D3-991A-F2CEDBBC0EE2}"/>
    <cellStyle name="Vejica 4 17 3 2 6" xfId="24029" xr:uid="{AF31658A-B0E7-408F-ABD2-3180493EC75B}"/>
    <cellStyle name="Vejica 4 17 3 3" xfId="8713" xr:uid="{00000000-0005-0000-0000-000032220000}"/>
    <cellStyle name="Vejica 4 17 3 3 2" xfId="8714" xr:uid="{00000000-0005-0000-0000-000033220000}"/>
    <cellStyle name="Vejica 4 17 3 3 2 2" xfId="8715" xr:uid="{00000000-0005-0000-0000-000034220000}"/>
    <cellStyle name="Vejica 4 17 3 3 2 2 2" xfId="14861" xr:uid="{8044BFD7-99FE-4CD1-8035-D857B5E0A950}"/>
    <cellStyle name="Vejica 4 17 3 3 2 2 2 2" xfId="24015" xr:uid="{A691CAF6-4268-4C48-934E-4DA3AA71D714}"/>
    <cellStyle name="Vejica 4 17 3 3 2 2 3" xfId="24290" xr:uid="{D7028E3D-69FE-4377-9635-B191FC0F3BC0}"/>
    <cellStyle name="Vejica 4 17 3 3 2 2 4" xfId="22950" xr:uid="{68DDEA09-6622-487D-82AC-9A7FB47346A4}"/>
    <cellStyle name="Vejica 4 17 3 3 2 3" xfId="14232" xr:uid="{7C1AC54D-35E3-485F-991A-A553F56A5FB7}"/>
    <cellStyle name="Vejica 4 17 3 3 2 3 2" xfId="20203" xr:uid="{B83ADCFE-7CD6-45C6-943B-DF2859A01C12}"/>
    <cellStyle name="Vejica 4 17 3 3 2 3 3" xfId="17865" xr:uid="{EDE45634-6E7E-4BC6-B010-E9FDB3DFE3C6}"/>
    <cellStyle name="Vejica 4 17 3 3 2 4" xfId="13525" xr:uid="{B3A542D7-B02D-454E-A91E-0385419BF18C}"/>
    <cellStyle name="Vejica 4 17 3 3 3" xfId="8716" xr:uid="{00000000-0005-0000-0000-000035220000}"/>
    <cellStyle name="Vejica 4 17 3 3 3 2" xfId="14860" xr:uid="{30086909-F9BE-4280-93AC-04C3CD801887}"/>
    <cellStyle name="Vejica 4 17 3 3 3 2 2" xfId="18265" xr:uid="{F09D7EB3-F38A-4CBD-8A29-F4CBF79C9B93}"/>
    <cellStyle name="Vejica 4 17 3 3 4" xfId="14231" xr:uid="{F0BD0732-BEE6-412B-8B98-DAB37C8FFCE1}"/>
    <cellStyle name="Vejica 4 17 3 3 4 2" xfId="17413" xr:uid="{EE2CD98F-09BE-4D1D-86BF-C3DD342D39DA}"/>
    <cellStyle name="Vejica 4 17 3 3 4 3" xfId="23593" xr:uid="{0544F70E-5344-42D1-BDF2-BCEA3A9DE078}"/>
    <cellStyle name="Vejica 4 17 3 3 5" xfId="13524" xr:uid="{14CB25B8-8BF9-46E2-B8BB-0E13DA58BCD0}"/>
    <cellStyle name="Vejica 4 17 3 3 6" xfId="23256" xr:uid="{70E4D00B-051D-4B30-AB0C-A7D553A0D80B}"/>
    <cellStyle name="Vejica 4 17 3 4" xfId="8717" xr:uid="{00000000-0005-0000-0000-000036220000}"/>
    <cellStyle name="Vejica 4 17 3 4 2" xfId="8718" xr:uid="{00000000-0005-0000-0000-000037220000}"/>
    <cellStyle name="Vejica 4 17 3 4 2 2" xfId="14862" xr:uid="{16085F6C-D41F-41B0-BCDF-3B0035FD8CF0}"/>
    <cellStyle name="Vejica 4 17 3 4 2 2 2" xfId="24457" xr:uid="{E74AC9BF-1B9C-4A7A-BCD7-9FBA59A4F120}"/>
    <cellStyle name="Vejica 4 17 3 4 2 3" xfId="18728" xr:uid="{8A63B91F-7B49-40F8-B175-95CA4C5DE2D6}"/>
    <cellStyle name="Vejica 4 17 3 4 2 4" xfId="20687" xr:uid="{4C00F033-C14A-4A02-A2B4-B061F71BB5F1}"/>
    <cellStyle name="Vejica 4 17 3 4 3" xfId="14233" xr:uid="{9CD29878-B3AC-4884-A81B-1CE347F98B10}"/>
    <cellStyle name="Vejica 4 17 3 4 3 2" xfId="19491" xr:uid="{5276EFAD-4B2A-40DB-82E9-172C7A876C86}"/>
    <cellStyle name="Vejica 4 17 3 4 3 3" xfId="23877" xr:uid="{A27D3E64-297A-4EC4-AF51-C820FF316FC8}"/>
    <cellStyle name="Vejica 4 17 3 4 4" xfId="13526" xr:uid="{B5D0698F-ADFB-4841-A0B6-DD2C172025A4}"/>
    <cellStyle name="Vejica 4 17 3 5" xfId="8719" xr:uid="{00000000-0005-0000-0000-000038220000}"/>
    <cellStyle name="Vejica 4 17 3 5 2" xfId="14857" xr:uid="{E096028B-5FBD-48FF-AE99-1D1D6D8CED58}"/>
    <cellStyle name="Vejica 4 17 3 5 2 2" xfId="19602" xr:uid="{DCFA2848-E4BC-41F0-82D4-FCEDDD33E159}"/>
    <cellStyle name="Vejica 4 17 3 6" xfId="14228" xr:uid="{7838559D-1764-4C91-86C1-19938E6A59E1}"/>
    <cellStyle name="Vejica 4 17 3 6 2" xfId="23402" xr:uid="{BC97668B-6AB1-4F68-B300-0FD916F01A40}"/>
    <cellStyle name="Vejica 4 17 3 6 3" xfId="19603" xr:uid="{B324B020-A283-4B3F-9C35-3BF5B27FBDB0}"/>
    <cellStyle name="Vejica 4 17 3 7" xfId="13521" xr:uid="{8CEEF5E7-3519-47EC-BAA5-BC6203530FAD}"/>
    <cellStyle name="Vejica 4 17 3 8" xfId="23022" xr:uid="{7CAE2DB0-2A50-4DC3-A8FA-20269B536780}"/>
    <cellStyle name="Vejica 4 17 4" xfId="8720" xr:uid="{00000000-0005-0000-0000-000039220000}"/>
    <cellStyle name="Vejica 4 17 4 2" xfId="8721" xr:uid="{00000000-0005-0000-0000-00003A220000}"/>
    <cellStyle name="Vejica 4 17 4 2 2" xfId="14863" xr:uid="{804632DE-CE9E-4CC3-94BD-D7B1909585C5}"/>
    <cellStyle name="Vejica 4 17 4 2 2 2" xfId="17863" xr:uid="{060B9900-D5E4-4262-B897-C4AAB27667BD}"/>
    <cellStyle name="Vejica 4 17 4 2 3" xfId="22303" xr:uid="{0773C540-C551-4702-9D3B-0A22F61D8A65}"/>
    <cellStyle name="Vejica 4 17 4 2 4" xfId="24310" xr:uid="{7F050C2C-BCB5-4271-8613-2DCE7F43AAD4}"/>
    <cellStyle name="Vejica 4 17 4 3" xfId="14234" xr:uid="{FE70F4E2-1A8A-4365-9DAA-DFDD1EB4BA87}"/>
    <cellStyle name="Vejica 4 17 4 3 2" xfId="19438" xr:uid="{604C6146-3356-48EF-85EE-556A749DF348}"/>
    <cellStyle name="Vejica 4 17 4 3 3" xfId="24524" xr:uid="{9DFDF29C-741A-4E3E-8DE3-47F0D7828F47}"/>
    <cellStyle name="Vejica 4 17 4 4" xfId="13527" xr:uid="{51D67DAC-7D94-40C7-87C5-3A7C5918765C}"/>
    <cellStyle name="Vejica 4 17 5" xfId="8722" xr:uid="{00000000-0005-0000-0000-00003B220000}"/>
    <cellStyle name="Vejica 4 17 5 2" xfId="14854" xr:uid="{FA155F20-B574-482E-A4A2-4A0B8EE4A540}"/>
    <cellStyle name="Vejica 4 17 5 2 2" xfId="17219" xr:uid="{0E4A6425-CEE5-4AF4-AD4E-F872371B9273}"/>
    <cellStyle name="Vejica 4 17 6" xfId="8723" xr:uid="{00000000-0005-0000-0000-00003C220000}"/>
    <cellStyle name="Vejica 4 17 6 2" xfId="14225" xr:uid="{3D960690-E395-4988-854A-10949028BA2A}"/>
    <cellStyle name="Vejica 4 17 6 2 2" xfId="20384" xr:uid="{D60A319C-0083-4BF7-94D1-695D9818BEC9}"/>
    <cellStyle name="Vejica 4 17 6 3" xfId="21559" xr:uid="{BA985CDC-12B6-4F00-B172-E023A8BEAF9B}"/>
    <cellStyle name="Vejica 4 17 6 3 2" xfId="26949" xr:uid="{AA71FC36-747C-447E-BCB2-1A3966F4C743}"/>
    <cellStyle name="Vejica 4 17 6 4" xfId="22064" xr:uid="{FD320D1E-A765-4A51-A078-4BF69183DA96}"/>
    <cellStyle name="Vejica 4 17 6 5" xfId="26908" xr:uid="{4FAE3DD4-DFF6-4126-83EF-2CCC82D8AC60}"/>
    <cellStyle name="Vejica 4 17 6 6" xfId="23047" xr:uid="{09E0346C-1574-41D2-B242-3ED1110A793D}"/>
    <cellStyle name="Vejica 4 17 7" xfId="8724" xr:uid="{00000000-0005-0000-0000-00003D220000}"/>
    <cellStyle name="Vejica 4 17 7 2" xfId="15544" xr:uid="{B2BFA29B-B290-42C9-8D62-86F4DFBA1E8A}"/>
    <cellStyle name="Vejica 4 17 7 2 2" xfId="25520" xr:uid="{1E55221A-2E20-4B3F-8330-B1CFD4D24363}"/>
    <cellStyle name="Vejica 4 17 7 3" xfId="25899" xr:uid="{42EF1CC9-D384-4CB7-BB1E-D154790819DF}"/>
    <cellStyle name="Vejica 4 17 7 4" xfId="27393" xr:uid="{7D4C2FA4-F8A8-454A-9A24-A0E47B93BF0B}"/>
    <cellStyle name="Vejica 4 17 8" xfId="16680" xr:uid="{DBD55CC8-DDE8-4864-A8AE-16499B4E37D6}"/>
    <cellStyle name="Vejica 4 17 8 2" xfId="25928" xr:uid="{EA9431A7-3743-459A-8C9D-322D20CC74F2}"/>
    <cellStyle name="Vejica 4 17 8 2 2" xfId="27022" xr:uid="{EC0FBC3E-BC04-4B27-97CB-53D6815E6F22}"/>
    <cellStyle name="Vejica 4 17 8 3" xfId="25549" xr:uid="{9F1DD2F4-6DC4-47D7-BB3A-52A400C7CCE8}"/>
    <cellStyle name="Vejica 4 17 8 4" xfId="22174" xr:uid="{7ACB5FA8-DC98-452D-BA7C-2384835E32B4}"/>
    <cellStyle name="Vejica 4 17 8 5" xfId="27422" xr:uid="{99D94D08-4995-47B9-BA1E-4498511C16A0}"/>
    <cellStyle name="Vejica 4 17 9" xfId="16739" xr:uid="{D01DA63E-509C-4BE7-8C6E-E537B4AD2F39}"/>
    <cellStyle name="Vejica 4 17 9 2" xfId="25018" xr:uid="{D9835184-BE96-4A33-AB4B-01D01EBEFA0B}"/>
    <cellStyle name="Vejica 4 17 9 3" xfId="25578" xr:uid="{456A0523-979D-4564-A061-A0F6AB0EB39E}"/>
    <cellStyle name="Vejica 4 17 9 4" xfId="23064" xr:uid="{2B28B7AE-876F-459F-A8CD-DAAE7699BC56}"/>
    <cellStyle name="Vejica 4 18" xfId="8725" xr:uid="{00000000-0005-0000-0000-00003E220000}"/>
    <cellStyle name="Vejica 4 18 2" xfId="8726" xr:uid="{00000000-0005-0000-0000-00003F220000}"/>
    <cellStyle name="Vejica 4 18 2 2" xfId="8727" xr:uid="{00000000-0005-0000-0000-000040220000}"/>
    <cellStyle name="Vejica 4 18 2 2 2" xfId="8728" xr:uid="{00000000-0005-0000-0000-000041220000}"/>
    <cellStyle name="Vejica 4 18 2 2 2 2" xfId="14866" xr:uid="{2558FD46-C56D-4FD3-88D5-5CEF6C4DC79E}"/>
    <cellStyle name="Vejica 4 18 2 2 2 2 2" xfId="17492" xr:uid="{38CC94CA-D723-405C-A0B3-1D2E721CD925}"/>
    <cellStyle name="Vejica 4 18 2 2 2 3" xfId="19132" xr:uid="{ECC45002-DB48-4911-BA73-32AB6631B7CE}"/>
    <cellStyle name="Vejica 4 18 2 2 2 4" xfId="20290" xr:uid="{6D2C234A-F6FF-43D2-8509-F6E75AE8DEBC}"/>
    <cellStyle name="Vejica 4 18 2 2 3" xfId="14237" xr:uid="{DBEE2E03-9FFE-4B9E-9749-F42FDEBC5722}"/>
    <cellStyle name="Vejica 4 18 2 2 3 2" xfId="19222" xr:uid="{21F3D66C-1EA9-4943-BCBD-7F94E68AEDCA}"/>
    <cellStyle name="Vejica 4 18 2 2 3 3" xfId="19599" xr:uid="{561509D9-D5A8-49E8-9F7D-6EF6D022245E}"/>
    <cellStyle name="Vejica 4 18 2 2 4" xfId="13530" xr:uid="{F400D84B-15F0-4D66-AF7E-F9ED1685A6A6}"/>
    <cellStyle name="Vejica 4 18 2 3" xfId="8729" xr:uid="{00000000-0005-0000-0000-000042220000}"/>
    <cellStyle name="Vejica 4 18 2 3 2" xfId="14865" xr:uid="{0248BEBD-B4C7-4B46-A260-ED346A669AD0}"/>
    <cellStyle name="Vejica 4 18 2 3 2 2" xfId="22114" xr:uid="{20970511-0DFE-4C93-8073-B89A5C949183}"/>
    <cellStyle name="Vejica 4 18 2 4" xfId="14236" xr:uid="{068B2A61-EA00-47DC-853E-56FF56ADC35F}"/>
    <cellStyle name="Vejica 4 18 2 4 2" xfId="19409" xr:uid="{F30C5486-0967-4FD9-A97B-3F0FB80D317B}"/>
    <cellStyle name="Vejica 4 18 2 4 3" xfId="19600" xr:uid="{486F68D7-A5BE-40AD-867B-4C4976C65D4A}"/>
    <cellStyle name="Vejica 4 18 2 5" xfId="13529" xr:uid="{0D05E433-7E42-4296-9E5C-A17AF73A4E90}"/>
    <cellStyle name="Vejica 4 18 2 6" xfId="24621" xr:uid="{362D80BB-C7CC-4A09-A773-BDA7DE9442AD}"/>
    <cellStyle name="Vejica 4 18 3" xfId="8730" xr:uid="{00000000-0005-0000-0000-000043220000}"/>
    <cellStyle name="Vejica 4 18 3 2" xfId="8731" xr:uid="{00000000-0005-0000-0000-000044220000}"/>
    <cellStyle name="Vejica 4 18 3 2 2" xfId="14867" xr:uid="{FBF758A7-EF43-408F-818E-04F2F3BE92DA}"/>
    <cellStyle name="Vejica 4 18 3 2 2 2" xfId="18263" xr:uid="{24153B1A-3EBA-4DBB-8523-9FE440E3F609}"/>
    <cellStyle name="Vejica 4 18 3 2 3" xfId="18729" xr:uid="{77DED3C8-A763-4902-8F30-E019F27CA54C}"/>
    <cellStyle name="Vejica 4 18 3 2 4" xfId="18877" xr:uid="{C5BA5F42-0A09-404F-BFBF-2CFA333E0847}"/>
    <cellStyle name="Vejica 4 18 3 3" xfId="14238" xr:uid="{A6909A94-3B7B-4353-A8EC-1E90E70777E0}"/>
    <cellStyle name="Vejica 4 18 3 3 2" xfId="18796" xr:uid="{DFD0FB8D-A65A-4621-99BF-DBB423E8845E}"/>
    <cellStyle name="Vejica 4 18 3 3 3" xfId="20871" xr:uid="{0E6E46D3-468B-4C35-BE5F-79AF4969314B}"/>
    <cellStyle name="Vejica 4 18 3 4" xfId="13531" xr:uid="{81793323-1B07-4E6B-9C77-B1FBAC20ABE9}"/>
    <cellStyle name="Vejica 4 18 4" xfId="8732" xr:uid="{00000000-0005-0000-0000-000045220000}"/>
    <cellStyle name="Vejica 4 18 4 2" xfId="14864" xr:uid="{ECACA5B0-6A2A-47F4-BC0C-0D1715C5BC11}"/>
    <cellStyle name="Vejica 4 18 4 2 2" xfId="20872" xr:uid="{8EFD2AF0-9B58-4A45-80DF-A6E4E38611CE}"/>
    <cellStyle name="Vejica 4 18 5" xfId="14235" xr:uid="{7ED86BAD-6EC1-4E49-911C-95D50663D755}"/>
    <cellStyle name="Vejica 4 18 5 2" xfId="22542" xr:uid="{E6D66BF1-F48C-40B0-808A-9E5D039D6A14}"/>
    <cellStyle name="Vejica 4 18 5 3" xfId="19601" xr:uid="{2234CA8C-D461-40B5-B084-14DD1AF18BC0}"/>
    <cellStyle name="Vejica 4 18 6" xfId="13528" xr:uid="{EB0A2D1A-4315-46EC-93F3-9D7630D32BAD}"/>
    <cellStyle name="Vejica 4 18 7" xfId="16989" xr:uid="{19FCB6C3-95B6-4552-9932-3855485C1432}"/>
    <cellStyle name="Vejica 4 19" xfId="8733" xr:uid="{00000000-0005-0000-0000-000046220000}"/>
    <cellStyle name="Vejica 4 19 2" xfId="8734" xr:uid="{00000000-0005-0000-0000-000047220000}"/>
    <cellStyle name="Vejica 4 19 2 2" xfId="8735" xr:uid="{00000000-0005-0000-0000-000048220000}"/>
    <cellStyle name="Vejica 4 19 2 2 2" xfId="14869" xr:uid="{E46FBCFB-DACA-4320-9EBD-3DB20C4F3186}"/>
    <cellStyle name="Vejica 4 19 2 2 2 2" xfId="17493" xr:uid="{C11B7216-1A8A-40B1-8AC4-CBCA82079285}"/>
    <cellStyle name="Vejica 4 19 2 2 3" xfId="23921" xr:uid="{CF7B4145-89CA-4189-B1B4-5DE4B76362D3}"/>
    <cellStyle name="Vejica 4 19 2 2 4" xfId="22953" xr:uid="{CC00439B-A584-4432-9C0D-82FD3BB08180}"/>
    <cellStyle name="Vejica 4 19 2 3" xfId="14240" xr:uid="{D68DC0DA-6AC3-434D-85BC-613B89604A88}"/>
    <cellStyle name="Vejica 4 19 2 3 2" xfId="19431" xr:uid="{D2C9458C-3138-4D13-AAB0-7F6EB14F726B}"/>
    <cellStyle name="Vejica 4 19 2 3 3" xfId="23547" xr:uid="{E69405E1-FDB1-4DD1-B600-24D30D903A7C}"/>
    <cellStyle name="Vejica 4 19 2 4" xfId="13533" xr:uid="{88E0314B-C8B0-4821-9A40-1E4D9D9B5073}"/>
    <cellStyle name="Vejica 4 19 3" xfId="8736" xr:uid="{00000000-0005-0000-0000-000049220000}"/>
    <cellStyle name="Vejica 4 19 3 2" xfId="14868" xr:uid="{70A3B07F-634F-47F7-ADD7-5F78295F0CDC}"/>
    <cellStyle name="Vejica 4 19 3 2 2" xfId="23310" xr:uid="{E2C8F153-193A-4339-8CDA-EE3951548C58}"/>
    <cellStyle name="Vejica 4 19 4" xfId="14239" xr:uid="{19C6D3B4-136C-4021-A28C-D25031D0BCB0}"/>
    <cellStyle name="Vejica 4 19 4 2" xfId="19039" xr:uid="{5788E2D1-EC8B-4FBD-BDFD-D9BB16F05788}"/>
    <cellStyle name="Vejica 4 19 4 3" xfId="21771" xr:uid="{82E634E6-E1FB-4AC1-AB38-F874E30E07FE}"/>
    <cellStyle name="Vejica 4 19 5" xfId="13532" xr:uid="{931AFB4F-2E8A-4902-AE64-D9581F225FD1}"/>
    <cellStyle name="Vejica 4 19 6" xfId="22359" xr:uid="{1EDCBF72-F7D9-401C-8BA4-55547BFED3DF}"/>
    <cellStyle name="Vejica 4 2" xfId="8737" xr:uid="{00000000-0005-0000-0000-00004A220000}"/>
    <cellStyle name="Vejica 4 2 10" xfId="15337" xr:uid="{534EC952-D60A-4486-A9A1-6DB4EB29F2AD}"/>
    <cellStyle name="Vejica 4 2 11" xfId="13534" xr:uid="{D1E53F8C-AA7E-427C-BE84-2CE3B4E58871}"/>
    <cellStyle name="Vejica 4 2 12" xfId="9881" xr:uid="{8017E19A-860C-4DE9-BA3C-5EC3E4977271}"/>
    <cellStyle name="Vejica 4 2 2" xfId="8738" xr:uid="{00000000-0005-0000-0000-00004B220000}"/>
    <cellStyle name="Vejica 4 2 2 2" xfId="8739" xr:uid="{00000000-0005-0000-0000-00004C220000}"/>
    <cellStyle name="Vejica 4 2 2 2 2" xfId="14871" xr:uid="{ACAA8957-340C-4192-9C8B-9794C21F19A5}"/>
    <cellStyle name="Vejica 4 2 2 2 2 2" xfId="19171" xr:uid="{7F4F40B7-B72B-4987-9045-1DBD2D6C1DF9}"/>
    <cellStyle name="Vejica 4 2 2 3" xfId="14242" xr:uid="{F698E461-7442-461D-8477-A40CB5EDBCA5}"/>
    <cellStyle name="Vejica 4 2 2 3 2" xfId="25989" xr:uid="{883350BE-0336-4376-BF0B-66CF8959668B}"/>
    <cellStyle name="Vejica 4 2 2 3 3" xfId="23058" xr:uid="{C5DB5E81-FB5C-44DA-9227-A49E968B3BA1}"/>
    <cellStyle name="Vejica 4 2 2 4" xfId="15546" xr:uid="{FAAAEEAF-B873-445F-B672-6FE81968C3C0}"/>
    <cellStyle name="Vejica 4 2 2 5" xfId="13535" xr:uid="{944DA552-9587-492D-A524-46DE25D68475}"/>
    <cellStyle name="Vejica 4 2 3" xfId="8740" xr:uid="{00000000-0005-0000-0000-00004D220000}"/>
    <cellStyle name="Vejica 4 2 3 2" xfId="8741" xr:uid="{00000000-0005-0000-0000-00004E220000}"/>
    <cellStyle name="Vejica 4 2 3 2 2" xfId="8742" xr:uid="{00000000-0005-0000-0000-00004F220000}"/>
    <cellStyle name="Vejica 4 2 3 2 2 2" xfId="14873" xr:uid="{2A6891F8-5DBE-4126-8E63-9C171FC78449}"/>
    <cellStyle name="Vejica 4 2 3 2 2 2 2" xfId="23101" xr:uid="{0CB1F46E-A39C-4667-BEF4-1E9C4D3E48FE}"/>
    <cellStyle name="Vejica 4 2 3 2 2 3" xfId="17023" xr:uid="{C3024DFC-3193-4EC1-8B97-C0CCE12A4B8A}"/>
    <cellStyle name="Vejica 4 2 3 2 2 4" xfId="20686" xr:uid="{1C38F626-9F79-436A-87D5-9AFE5A1AAFF6}"/>
    <cellStyle name="Vejica 4 2 3 2 3" xfId="14244" xr:uid="{235A8760-9B8E-43B8-84E4-A6573CB50904}"/>
    <cellStyle name="Vejica 4 2 3 2 3 2" xfId="26593" xr:uid="{A902AA3D-F79F-4026-AED4-DB2E917E7A34}"/>
    <cellStyle name="Vejica 4 2 3 2 3 3" xfId="19598" xr:uid="{44DE3674-72D4-49A6-9312-B93FFD1974D7}"/>
    <cellStyle name="Vejica 4 2 3 2 4" xfId="13537" xr:uid="{4ED43C25-E709-48F8-9A9B-5809604CC92D}"/>
    <cellStyle name="Vejica 4 2 3 3" xfId="8743" xr:uid="{00000000-0005-0000-0000-000050220000}"/>
    <cellStyle name="Vejica 4 2 3 3 2" xfId="14872" xr:uid="{2415B686-6874-4042-87D4-70BFD021E777}"/>
    <cellStyle name="Vejica 4 2 3 3 2 2" xfId="19597" xr:uid="{955BAB88-C39D-4E1C-8B57-5C3C386EA013}"/>
    <cellStyle name="Vejica 4 2 3 4" xfId="14243" xr:uid="{CEFE912A-3F64-4D74-B094-D2E8FFEC1183}"/>
    <cellStyle name="Vejica 4 2 3 4 2" xfId="17787" xr:uid="{7FE0FEF8-550B-4550-9236-EAE44F88C8DC}"/>
    <cellStyle name="Vejica 4 2 3 4 3" xfId="18264" xr:uid="{EF7C1F06-7D1B-4830-A259-EB5799D76FCC}"/>
    <cellStyle name="Vejica 4 2 3 5" xfId="15547" xr:uid="{ABCFEE92-9CCC-41DF-84C8-F875462860FC}"/>
    <cellStyle name="Vejica 4 2 3 6" xfId="13536" xr:uid="{E778BECE-9805-4807-98FF-A95EB4CE13A4}"/>
    <cellStyle name="Vejica 4 2 4" xfId="8744" xr:uid="{00000000-0005-0000-0000-000051220000}"/>
    <cellStyle name="Vejica 4 2 4 2" xfId="8745" xr:uid="{00000000-0005-0000-0000-000052220000}"/>
    <cellStyle name="Vejica 4 2 4 2 2" xfId="14874" xr:uid="{D26CD971-ED8C-4BEB-BABA-335CD60EB4DE}"/>
    <cellStyle name="Vejica 4 2 4 2 2 2" xfId="21150" xr:uid="{00EEDD20-1E3E-4C08-B885-EDB58D972BEA}"/>
    <cellStyle name="Vejica 4 2 4 3" xfId="14245" xr:uid="{7F01F7EC-F0B3-4307-9D04-07FD7A7B66A6}"/>
    <cellStyle name="Vejica 4 2 4 3 2" xfId="26606" xr:uid="{E998702C-94A3-4086-894C-35EBF0E2FEC6}"/>
    <cellStyle name="Vejica 4 2 4 3 3" xfId="20873" xr:uid="{6F494CC7-EDD1-4DB0-96CF-D863601153B9}"/>
    <cellStyle name="Vejica 4 2 4 4" xfId="15548" xr:uid="{DC7E9AB1-2F31-4C48-A658-88750282C7B9}"/>
    <cellStyle name="Vejica 4 2 4 5" xfId="13538" xr:uid="{267EA84B-493B-4733-82C7-D05BEB0DD33C}"/>
    <cellStyle name="Vejica 4 2 5" xfId="8746" xr:uid="{00000000-0005-0000-0000-000053220000}"/>
    <cellStyle name="Vejica 4 2 5 2" xfId="8747" xr:uid="{00000000-0005-0000-0000-000054220000}"/>
    <cellStyle name="Vejica 4 2 5 2 2" xfId="8748" xr:uid="{00000000-0005-0000-0000-000055220000}"/>
    <cellStyle name="Vejica 4 2 5 2 2 2" xfId="14876" xr:uid="{CF2ECC26-C47A-448D-9B23-39C64CA0E509}"/>
    <cellStyle name="Vejica 4 2 5 2 2 2 2" xfId="22452" xr:uid="{915CA8F7-9EA7-491E-B45E-F64B2D37A68D}"/>
    <cellStyle name="Vejica 4 2 5 2 2 3" xfId="23475" xr:uid="{BC4E5375-6CE3-4D2A-AB7A-3532EA88B1A1}"/>
    <cellStyle name="Vejica 4 2 5 2 2 4" xfId="18863" xr:uid="{6A67D723-ABCC-46E9-866C-F0219C8854CF}"/>
    <cellStyle name="Vejica 4 2 5 2 3" xfId="14247" xr:uid="{1060A878-3F4B-49E5-B827-8950D1D29EAA}"/>
    <cellStyle name="Vejica 4 2 5 2 3 2" xfId="20134" xr:uid="{ED8D2446-FE83-488C-AFA4-8F2A3F57430B}"/>
    <cellStyle name="Vejica 4 2 5 2 3 3" xfId="24561" xr:uid="{8264F4AA-08F6-41ED-87AF-60D64EAEE5B5}"/>
    <cellStyle name="Vejica 4 2 5 2 4" xfId="13540" xr:uid="{2F1027E7-B25B-417E-B862-D05BE8ED603F}"/>
    <cellStyle name="Vejica 4 2 5 3" xfId="8749" xr:uid="{00000000-0005-0000-0000-000056220000}"/>
    <cellStyle name="Vejica 4 2 5 3 2" xfId="14875" xr:uid="{41F8082C-9C42-4D91-98FB-33FA38079A00}"/>
    <cellStyle name="Vejica 4 2 5 3 2 2" xfId="19596" xr:uid="{A21E86A1-FFD1-4D25-827F-BC132D1E9546}"/>
    <cellStyle name="Vejica 4 2 5 3 3" xfId="22340" xr:uid="{6A65533B-665D-4DB2-BFF3-0E1255FF20B8}"/>
    <cellStyle name="Vejica 4 2 5 3 4" xfId="18900" xr:uid="{1ACA8BE9-7DD8-4FF1-992F-4D37D7224AAE}"/>
    <cellStyle name="Vejica 4 2 5 4" xfId="14246" xr:uid="{89F9B211-4BB4-47A6-9B78-30C8876D92B0}"/>
    <cellStyle name="Vejica 4 2 5 4 2" xfId="22065" xr:uid="{69AFA578-1F70-46B2-ADC0-4C1F90AF7B22}"/>
    <cellStyle name="Vejica 4 2 5 4 3" xfId="17491" xr:uid="{705D72DC-0C62-468E-9532-61A4F9AE47ED}"/>
    <cellStyle name="Vejica 4 2 5 5" xfId="13539" xr:uid="{7F38EDB6-C338-4781-B792-ADEB9DE5564F}"/>
    <cellStyle name="Vejica 4 2 6" xfId="8750" xr:uid="{00000000-0005-0000-0000-000057220000}"/>
    <cellStyle name="Vejica 4 2 6 2" xfId="8751" xr:uid="{00000000-0005-0000-0000-000058220000}"/>
    <cellStyle name="Vejica 4 2 6 2 2" xfId="14877" xr:uid="{1319599B-6B47-4FD9-AC74-50F0B1718294}"/>
    <cellStyle name="Vejica 4 2 6 2 2 2" xfId="17115" xr:uid="{4F7A98BD-2D7D-4351-BAF2-FF1B38A61FC5}"/>
    <cellStyle name="Vejica 4 2 6 2 3" xfId="23720" xr:uid="{60200B02-1FD2-47CF-9033-82F0C0F69625}"/>
    <cellStyle name="Vejica 4 2 6 2 4" xfId="22617" xr:uid="{68C7A0B2-7B80-444D-9F42-B71334C92D26}"/>
    <cellStyle name="Vejica 4 2 6 3" xfId="14248" xr:uid="{29556B74-DA86-4435-9CF2-8498E833EA4B}"/>
    <cellStyle name="Vejica 4 2 6 3 2" xfId="17431" xr:uid="{3883C531-B191-4941-9E42-247FB0C96076}"/>
    <cellStyle name="Vejica 4 2 6 3 3" xfId="21147" xr:uid="{1575991A-B82B-4609-A8D0-50B78FB87B2D}"/>
    <cellStyle name="Vejica 4 2 6 4" xfId="13541" xr:uid="{6697ADBB-8348-4F27-8A46-44D9B8027977}"/>
    <cellStyle name="Vejica 4 2 7" xfId="8752" xr:uid="{00000000-0005-0000-0000-000059220000}"/>
    <cellStyle name="Vejica 4 2 7 2" xfId="14870" xr:uid="{C5007296-EE67-4BD4-BB15-834CBF37952F}"/>
    <cellStyle name="Vejica 4 2 7 2 2" xfId="23309" xr:uid="{801B94F2-6061-4D8E-B26A-EC6D1D36B342}"/>
    <cellStyle name="Vejica 4 2 8" xfId="8753" xr:uid="{00000000-0005-0000-0000-00005A220000}"/>
    <cellStyle name="Vejica 4 2 8 2" xfId="14241" xr:uid="{D7833564-8728-4DB2-BF3C-B569EA03C7C7}"/>
    <cellStyle name="Vejica 4 2 8 2 2" xfId="19311" xr:uid="{34B130F2-CD20-4D14-8C6E-6BB3EA162A4E}"/>
    <cellStyle name="Vejica 4 2 8 3" xfId="26598" xr:uid="{E45E0A6A-A124-4E84-A5E5-957805591472}"/>
    <cellStyle name="Vejica 4 2 8 4" xfId="22123" xr:uid="{50F0BEC3-3C6E-461A-815C-E017AC325E99}"/>
    <cellStyle name="Vejica 4 2 9" xfId="15545" xr:uid="{FC406A05-B468-4ABF-B64D-7D5B4F428FA0}"/>
    <cellStyle name="Vejica 4 2 9 2" xfId="26678" xr:uid="{77D1CB16-97A4-4503-AB17-ECBA2A1B0816}"/>
    <cellStyle name="Vejica 4 2 9 3" xfId="17862" xr:uid="{A25229A1-3953-41AA-B589-95008ACA5E3C}"/>
    <cellStyle name="Vejica 4 20" xfId="8754" xr:uid="{00000000-0005-0000-0000-00005B220000}"/>
    <cellStyle name="Vejica 4 20 2" xfId="8755" xr:uid="{00000000-0005-0000-0000-00005C220000}"/>
    <cellStyle name="Vejica 4 20 2 2" xfId="8756" xr:uid="{00000000-0005-0000-0000-00005D220000}"/>
    <cellStyle name="Vejica 4 20 2 2 2" xfId="8757" xr:uid="{00000000-0005-0000-0000-00005E220000}"/>
    <cellStyle name="Vejica 4 20 2 2 2 2" xfId="14880" xr:uid="{B1E9BAEB-A850-4D31-BCEC-08D1A0700836}"/>
    <cellStyle name="Vejica 4 20 2 2 2 2 2" xfId="22051" xr:uid="{4BFC9FBB-F9B5-4E06-AB08-6E3BAD52A187}"/>
    <cellStyle name="Vejica 4 20 2 2 2 3" xfId="17022" xr:uid="{F7970AAB-E5B4-4595-877D-2A4F5D9AB7AE}"/>
    <cellStyle name="Vejica 4 20 2 2 2 4" xfId="20666" xr:uid="{361C6A96-103D-4736-B1E0-19B11B6A9087}"/>
    <cellStyle name="Vejica 4 20 2 2 3" xfId="14251" xr:uid="{1EE5D901-6D4B-479C-ADD4-B73E300DDF63}"/>
    <cellStyle name="Vejica 4 20 2 2 3 2" xfId="18821" xr:uid="{72B4168A-1C6A-4350-9B57-8B668F68F2CC}"/>
    <cellStyle name="Vejica 4 20 2 2 3 3" xfId="23546" xr:uid="{A4D4330A-916A-4818-A4B1-80D14FC054F2}"/>
    <cellStyle name="Vejica 4 20 2 2 4" xfId="13544" xr:uid="{AE11D7DE-D8D5-4C6A-953B-BC0F2AF966A8}"/>
    <cellStyle name="Vejica 4 20 2 3" xfId="8758" xr:uid="{00000000-0005-0000-0000-00005F220000}"/>
    <cellStyle name="Vejica 4 20 2 3 2" xfId="14879" xr:uid="{07E2E469-8CD5-476D-8D30-B3285C36BD89}"/>
    <cellStyle name="Vejica 4 20 2 3 2 2" xfId="17368" xr:uid="{D07784A8-09BF-4619-A084-E8557874CDAB}"/>
    <cellStyle name="Vejica 4 20 2 3 3" xfId="23041" xr:uid="{75A94AE2-8CC1-4362-BBD4-A68DB38C7B94}"/>
    <cellStyle name="Vejica 4 20 2 3 4" xfId="20311" xr:uid="{8EC0319B-2701-45FE-92CE-62B6B5DE2463}"/>
    <cellStyle name="Vejica 4 20 2 4" xfId="14250" xr:uid="{D2F6BAD9-B2F7-42C7-8105-F2639D5E5141}"/>
    <cellStyle name="Vejica 4 20 2 4 2" xfId="20208" xr:uid="{0F8DA1BE-1085-4F45-B45C-598957DCB8FE}"/>
    <cellStyle name="Vejica 4 20 2 4 3" xfId="19595" xr:uid="{4F36C9DD-234A-44A3-BFE9-3731E8C8C1E6}"/>
    <cellStyle name="Vejica 4 20 2 5" xfId="13543" xr:uid="{07260EAA-27DA-4385-8F09-3335BC518B53}"/>
    <cellStyle name="Vejica 4 20 3" xfId="8759" xr:uid="{00000000-0005-0000-0000-000060220000}"/>
    <cellStyle name="Vejica 4 20 3 2" xfId="8760" xr:uid="{00000000-0005-0000-0000-000061220000}"/>
    <cellStyle name="Vejica 4 20 3 2 2" xfId="14881" xr:uid="{6FE08BCA-BAAE-4B02-8CED-8E4669ABEEBB}"/>
    <cellStyle name="Vejica 4 20 3 2 2 2" xfId="21767" xr:uid="{3A56B8D3-2891-4D12-B148-2054901732A4}"/>
    <cellStyle name="Vejica 4 20 3 2 3" xfId="21267" xr:uid="{C3CFABED-9015-4AC1-AC00-C8A223DD16A0}"/>
    <cellStyle name="Vejica 4 20 3 2 4" xfId="21295" xr:uid="{1380E45D-BFF9-4333-AF46-43F11B17C49E}"/>
    <cellStyle name="Vejica 4 20 3 3" xfId="14252" xr:uid="{FDC56540-77F0-4510-A843-E4DF1F761E26}"/>
    <cellStyle name="Vejica 4 20 3 3 2" xfId="19415" xr:uid="{B65757F5-FEE6-422C-9670-65EEAE011517}"/>
    <cellStyle name="Vejica 4 20 3 3 3" xfId="26295" xr:uid="{3677CE5B-89BC-43B6-B746-48B70E920756}"/>
    <cellStyle name="Vejica 4 20 3 4" xfId="13545" xr:uid="{2B4B6ACA-5C63-42F5-AE38-E73C18E52412}"/>
    <cellStyle name="Vejica 4 20 4" xfId="8761" xr:uid="{00000000-0005-0000-0000-000062220000}"/>
    <cellStyle name="Vejica 4 20 4 2" xfId="14878" xr:uid="{00E64E6F-987D-4566-BB18-B1AEAA99B57B}"/>
    <cellStyle name="Vejica 4 20 4 2 2" xfId="18262" xr:uid="{268AB872-91AC-41EB-9104-95C842F87638}"/>
    <cellStyle name="Vejica 4 20 5" xfId="14249" xr:uid="{30B55CB8-C16A-40EB-B708-D3640BC61C53}"/>
    <cellStyle name="Vejica 4 20 5 2" xfId="22274" xr:uid="{1C3B3834-B6DF-49CF-97A3-C1C0C4B4DEF3}"/>
    <cellStyle name="Vejica 4 20 5 3" xfId="17495" xr:uid="{4A52EE35-3999-46BB-92AE-0960294D94F0}"/>
    <cellStyle name="Vejica 4 20 6" xfId="13542" xr:uid="{AEE595A2-09B1-4009-BAFC-D78E0C0776BD}"/>
    <cellStyle name="Vejica 4 20 7" xfId="20851" xr:uid="{B64690B9-4DB8-459E-A414-CDFA0D0A8506}"/>
    <cellStyle name="Vejica 4 21" xfId="8762" xr:uid="{00000000-0005-0000-0000-000063220000}"/>
    <cellStyle name="Vejica 4 21 2" xfId="8763" xr:uid="{00000000-0005-0000-0000-000064220000}"/>
    <cellStyle name="Vejica 4 21 2 2" xfId="14882" xr:uid="{96208D95-6495-4666-AABE-91DD7ADC8BD1}"/>
    <cellStyle name="Vejica 4 21 2 2 2" xfId="17072" xr:uid="{3B92F8A7-2291-4E8E-A04E-05A80F203F40}"/>
    <cellStyle name="Vejica 4 21 2 3" xfId="20813" xr:uid="{31E96AA4-F92C-4E4A-B3C7-CC8B7340885E}"/>
    <cellStyle name="Vejica 4 21 2 4" xfId="22624" xr:uid="{436B553F-FD06-4755-AEF6-5563B1909F52}"/>
    <cellStyle name="Vejica 4 21 3" xfId="14253" xr:uid="{CE3DCE0A-64C2-4170-A473-2D1454E0F22E}"/>
    <cellStyle name="Vejica 4 21 3 2" xfId="26592" xr:uid="{7C8CF40C-32E0-471E-B259-D689BA35B66A}"/>
    <cellStyle name="Vejica 4 21 3 3" xfId="22241" xr:uid="{942C95C2-BF99-4553-9B0E-612036C6FBBC}"/>
    <cellStyle name="Vejica 4 21 4" xfId="13546" xr:uid="{559B9E68-8D71-405A-89E7-52FC58DEE40E}"/>
    <cellStyle name="Vejica 4 22" xfId="8764" xr:uid="{00000000-0005-0000-0000-000065220000}"/>
    <cellStyle name="Vejica 4 22 2" xfId="14714" xr:uid="{4E1AB615-8309-48FF-8244-15F540F2A39E}"/>
    <cellStyle name="Vejica 4 22 2 2" xfId="19594" xr:uid="{4C216A7A-C503-4349-AA9C-4E20AB41C373}"/>
    <cellStyle name="Vejica 4 23" xfId="8765" xr:uid="{00000000-0005-0000-0000-000066220000}"/>
    <cellStyle name="Vejica 4 23 2" xfId="14085" xr:uid="{C5763F55-3BA4-4681-9E3C-5B3EFF50A234}"/>
    <cellStyle name="Vejica 4 23 2 2" xfId="17080" xr:uid="{317F0466-B5B0-4924-9354-AF4B6736FB12}"/>
    <cellStyle name="Vejica 4 23 3" xfId="19430" xr:uid="{7E49EE4E-2C68-4C0E-A6B4-BE82A5C61076}"/>
    <cellStyle name="Vejica 4 23 3 2" xfId="26994" xr:uid="{92AF9DAA-5E47-4A41-BA9F-06EF68E6DF9D}"/>
    <cellStyle name="Vejica 4 23 4" xfId="17804" xr:uid="{DCAE7DAD-A011-4D41-A54E-A76B27D561A9}"/>
    <cellStyle name="Vejica 4 23 5" xfId="26878" xr:uid="{DFAD3A93-F285-4F69-BF06-82B835BA154B}"/>
    <cellStyle name="Vejica 4 23 6" xfId="21301" xr:uid="{42A31422-A10C-4775-B8C0-3FEAD1938172}"/>
    <cellStyle name="Vejica 4 24" xfId="8766" xr:uid="{00000000-0005-0000-0000-000067220000}"/>
    <cellStyle name="Vejica 4 24 2" xfId="15498" xr:uid="{FF952516-6EBA-4A6D-8433-2C98A8523579}"/>
    <cellStyle name="Vejica 4 24 2 2" xfId="17489" xr:uid="{419CB967-3F67-4075-ACE9-86E89B8FE0B6}"/>
    <cellStyle name="Vejica 4 25" xfId="15338" xr:uid="{F2CDD6A3-1788-44DE-BE4A-C33E6B8B9763}"/>
    <cellStyle name="Vejica 4 25 2" xfId="26656" xr:uid="{62631E01-B761-4CBE-9E6D-7FDA09712CA4}"/>
    <cellStyle name="Vejica 4 25 3" xfId="24315" xr:uid="{5C969874-E5C1-419A-8C91-DAEE8B2CC972}"/>
    <cellStyle name="Vejica 4 26" xfId="13378" xr:uid="{FC42B1DF-CAC3-4301-BC2A-935A19039E09}"/>
    <cellStyle name="Vejica 4 3" xfId="8767" xr:uid="{00000000-0005-0000-0000-000068220000}"/>
    <cellStyle name="Vejica 4 3 10" xfId="15336" xr:uid="{2831027C-677B-404D-9BC1-6B7CF401D704}"/>
    <cellStyle name="Vejica 4 3 11" xfId="13547" xr:uid="{F84D46C7-3AB6-472B-8125-9191E038E259}"/>
    <cellStyle name="Vejica 4 3 2" xfId="8768" xr:uid="{00000000-0005-0000-0000-000069220000}"/>
    <cellStyle name="Vejica 4 3 2 2" xfId="8769" xr:uid="{00000000-0005-0000-0000-00006A220000}"/>
    <cellStyle name="Vejica 4 3 2 2 2" xfId="14884" xr:uid="{719568CF-B188-4A2C-B17B-4F98BFBCC0AB}"/>
    <cellStyle name="Vejica 4 3 2 2 2 2" xfId="24397" xr:uid="{106E61CF-1A25-4F7C-8F92-500252BB93F0}"/>
    <cellStyle name="Vejica 4 3 2 3" xfId="14255" xr:uid="{DDD96C5F-316B-4492-AE4B-151D0B65BB59}"/>
    <cellStyle name="Vejica 4 3 2 3 2" xfId="18203" xr:uid="{BDC6FC3E-6401-4C9B-99AB-742DAFE6CE45}"/>
    <cellStyle name="Vejica 4 3 2 3 3" xfId="17861" xr:uid="{1280227D-3C6C-4259-8040-582FBF0621E7}"/>
    <cellStyle name="Vejica 4 3 2 4" xfId="15550" xr:uid="{3C1843BD-9D98-4F45-B91B-1143A6A209B8}"/>
    <cellStyle name="Vejica 4 3 2 5" xfId="13548" xr:uid="{7283C89E-0517-4832-8348-39D2BC061593}"/>
    <cellStyle name="Vejica 4 3 3" xfId="8770" xr:uid="{00000000-0005-0000-0000-00006B220000}"/>
    <cellStyle name="Vejica 4 3 3 2" xfId="8771" xr:uid="{00000000-0005-0000-0000-00006C220000}"/>
    <cellStyle name="Vejica 4 3 3 2 2" xfId="8772" xr:uid="{00000000-0005-0000-0000-00006D220000}"/>
    <cellStyle name="Vejica 4 3 3 2 2 2" xfId="14886" xr:uid="{6234EEEC-2031-48B6-B9F9-CDA7F236AE11}"/>
    <cellStyle name="Vejica 4 3 3 2 2 2 2" xfId="24461" xr:uid="{7FAD8C10-F422-419E-8B1B-549868C37C0E}"/>
    <cellStyle name="Vejica 4 3 3 2 2 3" xfId="24046" xr:uid="{353FA68A-68C2-40F6-BA89-5D57E25F18A4}"/>
    <cellStyle name="Vejica 4 3 3 2 2 4" xfId="23956" xr:uid="{551D1EF9-804F-4028-A582-03C08C516678}"/>
    <cellStyle name="Vejica 4 3 3 2 3" xfId="14257" xr:uid="{3075BFD8-F2A3-451E-BFD4-8D94CA2CE199}"/>
    <cellStyle name="Vejica 4 3 3 2 3 2" xfId="25991" xr:uid="{18BD78B8-4B8D-4A5E-9768-77A292EAAA76}"/>
    <cellStyle name="Vejica 4 3 3 2 3 3" xfId="18261" xr:uid="{4D863295-0072-4CB5-BB03-8DC18E2FAE90}"/>
    <cellStyle name="Vejica 4 3 3 2 4" xfId="13550" xr:uid="{814A8E2D-99BA-4212-9B6D-B006BBD1506C}"/>
    <cellStyle name="Vejica 4 3 3 3" xfId="8773" xr:uid="{00000000-0005-0000-0000-00006E220000}"/>
    <cellStyle name="Vejica 4 3 3 3 2" xfId="14885" xr:uid="{BA5B46E2-E7AA-4A47-941F-A92848345118}"/>
    <cellStyle name="Vejica 4 3 3 3 2 2" xfId="19593" xr:uid="{4DBD9BD0-F097-47CA-833A-E7841EC7307D}"/>
    <cellStyle name="Vejica 4 3 3 4" xfId="14256" xr:uid="{F5D6E71A-623C-4070-8E29-85742CEAEB22}"/>
    <cellStyle name="Vejica 4 3 3 4 2" xfId="17782" xr:uid="{488DEC4A-A46B-4ED9-A14A-EB84E264B535}"/>
    <cellStyle name="Vejica 4 3 3 4 3" xfId="20951" xr:uid="{2101247C-81D2-41DF-90DC-74DBE585CCD4}"/>
    <cellStyle name="Vejica 4 3 3 5" xfId="15551" xr:uid="{21727D58-03BA-4BF9-B799-38D3504EB948}"/>
    <cellStyle name="Vejica 4 3 3 6" xfId="13549" xr:uid="{221C83AB-1360-4B95-BE02-17EC4E72C1E8}"/>
    <cellStyle name="Vejica 4 3 4" xfId="8774" xr:uid="{00000000-0005-0000-0000-00006F220000}"/>
    <cellStyle name="Vejica 4 3 4 2" xfId="8775" xr:uid="{00000000-0005-0000-0000-000070220000}"/>
    <cellStyle name="Vejica 4 3 4 2 2" xfId="14887" xr:uid="{976BBA60-FF55-47CF-8F66-2C42E634F1AB}"/>
    <cellStyle name="Vejica 4 3 4 2 2 2" xfId="17860" xr:uid="{7A40DC43-DE2B-482D-8C9C-3111D1C86EA4}"/>
    <cellStyle name="Vejica 4 3 4 3" xfId="14258" xr:uid="{D6972E00-8608-4C30-B554-1A6037210F8C}"/>
    <cellStyle name="Vejica 4 3 4 3 2" xfId="17399" xr:uid="{52686396-C435-4849-9294-ECD96DC69DBC}"/>
    <cellStyle name="Vejica 4 3 4 3 3" xfId="22070" xr:uid="{983E054B-5F51-421B-B085-413F537218E1}"/>
    <cellStyle name="Vejica 4 3 4 4" xfId="15552" xr:uid="{A139104B-58BD-43DB-B30F-1BFA7016E628}"/>
    <cellStyle name="Vejica 4 3 4 5" xfId="13551" xr:uid="{A4678E3A-8328-4D16-A519-35E12619149E}"/>
    <cellStyle name="Vejica 4 3 5" xfId="8776" xr:uid="{00000000-0005-0000-0000-000071220000}"/>
    <cellStyle name="Vejica 4 3 5 2" xfId="8777" xr:uid="{00000000-0005-0000-0000-000072220000}"/>
    <cellStyle name="Vejica 4 3 5 2 2" xfId="8778" xr:uid="{00000000-0005-0000-0000-000073220000}"/>
    <cellStyle name="Vejica 4 3 5 2 2 2" xfId="14889" xr:uid="{0CE916F2-1662-4B19-BABA-48303188B027}"/>
    <cellStyle name="Vejica 4 3 5 2 2 2 2" xfId="18260" xr:uid="{7606D92D-5494-48BA-B5C9-7D2E52F79366}"/>
    <cellStyle name="Vejica 4 3 5 2 2 3" xfId="23473" xr:uid="{AECA896D-1E7D-44C5-B043-1558DE70B009}"/>
    <cellStyle name="Vejica 4 3 5 2 2 4" xfId="24580" xr:uid="{B4A76B1A-B68B-4352-9D07-D3690629B282}"/>
    <cellStyle name="Vejica 4 3 5 2 3" xfId="14260" xr:uid="{8F2B3D4D-2E85-460E-AF36-02B4FB16C1E0}"/>
    <cellStyle name="Vejica 4 3 5 2 3 2" xfId="24279" xr:uid="{774B2444-83E1-4FB7-B7F8-12BFFFDF62DE}"/>
    <cellStyle name="Vejica 4 3 5 2 3 3" xfId="17218" xr:uid="{5F0D40A4-19D4-4563-B9E4-207CEC534B97}"/>
    <cellStyle name="Vejica 4 3 5 2 4" xfId="13553" xr:uid="{DE715D93-107E-4CAC-B3F5-D3FBF0689006}"/>
    <cellStyle name="Vejica 4 3 5 3" xfId="8779" xr:uid="{00000000-0005-0000-0000-000074220000}"/>
    <cellStyle name="Vejica 4 3 5 3 2" xfId="14888" xr:uid="{B7B71F4C-2AA8-47FD-810D-4C257AFBE2E9}"/>
    <cellStyle name="Vejica 4 3 5 3 2 2" xfId="24459" xr:uid="{2AAEBBED-025F-4CB7-9BF6-08B7D902FBBE}"/>
    <cellStyle name="Vejica 4 3 5 3 3" xfId="21261" xr:uid="{718B9E4A-3642-4BAC-8650-2320E909575B}"/>
    <cellStyle name="Vejica 4 3 5 3 4" xfId="22282" xr:uid="{D7E0DE53-97D1-45B7-8972-5134F2BFBD42}"/>
    <cellStyle name="Vejica 4 3 5 4" xfId="14259" xr:uid="{26A3D042-F552-4F2E-9C44-8286B30C7040}"/>
    <cellStyle name="Vejica 4 3 5 4 2" xfId="18178" xr:uid="{0327B1BB-B299-48D4-A69F-7C105812D994}"/>
    <cellStyle name="Vejica 4 3 5 4 3" xfId="22698" xr:uid="{D5E76CB9-0363-4FFD-8406-B5D463349B9D}"/>
    <cellStyle name="Vejica 4 3 5 5" xfId="13552" xr:uid="{6AB70C13-98F0-404B-A8B1-232E384726DF}"/>
    <cellStyle name="Vejica 4 3 6" xfId="8780" xr:uid="{00000000-0005-0000-0000-000075220000}"/>
    <cellStyle name="Vejica 4 3 6 2" xfId="8781" xr:uid="{00000000-0005-0000-0000-000076220000}"/>
    <cellStyle name="Vejica 4 3 6 2 2" xfId="14890" xr:uid="{9C540E3F-E2BB-4B20-A845-848C804EA72E}"/>
    <cellStyle name="Vejica 4 3 6 2 2 2" xfId="17488" xr:uid="{E5EF9758-860E-47B2-AC54-F898C79A01E8}"/>
    <cellStyle name="Vejica 4 3 6 2 3" xfId="26112" xr:uid="{58E3C65B-B5A3-4645-8398-71B76B919962}"/>
    <cellStyle name="Vejica 4 3 6 2 4" xfId="22954" xr:uid="{08637622-8B97-42FF-AAE1-86E9427769BE}"/>
    <cellStyle name="Vejica 4 3 6 3" xfId="14261" xr:uid="{168ACB62-307B-4A37-9823-419E7D5D765B}"/>
    <cellStyle name="Vejica 4 3 6 3 2" xfId="21640" xr:uid="{2F4B94DD-4B0C-4D6D-9C9C-4F155B2CADDC}"/>
    <cellStyle name="Vejica 4 3 6 3 3" xfId="19592" xr:uid="{CD3F1979-0330-4CC8-9016-011C050CEB9D}"/>
    <cellStyle name="Vejica 4 3 6 4" xfId="13554" xr:uid="{4459BF82-7240-40E7-BA05-E43D94B4625A}"/>
    <cellStyle name="Vejica 4 3 7" xfId="8782" xr:uid="{00000000-0005-0000-0000-000077220000}"/>
    <cellStyle name="Vejica 4 3 7 2" xfId="14883" xr:uid="{B55C68F2-196B-4DF5-82B1-30DC2625760C}"/>
    <cellStyle name="Vejica 4 3 7 2 2" xfId="17859" xr:uid="{61AF1AFD-AE5E-4E7B-848A-F2D3FC42CAB4}"/>
    <cellStyle name="Vejica 4 3 8" xfId="8783" xr:uid="{00000000-0005-0000-0000-000078220000}"/>
    <cellStyle name="Vejica 4 3 8 2" xfId="14254" xr:uid="{FBEBB493-BAF1-4244-A6AA-6233B0D4875C}"/>
    <cellStyle name="Vejica 4 3 8 2 2" xfId="17217" xr:uid="{31692920-75DD-4FBC-8934-AAF3AD0AE5F4}"/>
    <cellStyle name="Vejica 4 3 8 3" xfId="26448" xr:uid="{1F64BDD6-5176-4641-A8A2-CD5334616595}"/>
    <cellStyle name="Vejica 4 3 8 4" xfId="18908" xr:uid="{8DE99AAD-B0BB-4E17-830D-2216144BE891}"/>
    <cellStyle name="Vejica 4 3 9" xfId="15549" xr:uid="{2C2BAD90-2676-42A7-9BE8-D46279FFCF39}"/>
    <cellStyle name="Vejica 4 3 9 2" xfId="26679" xr:uid="{C655FB51-5A0E-4AB8-BCB9-05301048B986}"/>
    <cellStyle name="Vejica 4 3 9 3" xfId="25962" xr:uid="{FA9D3C80-10D1-4028-B919-101C80E53973}"/>
    <cellStyle name="Vejica 4 4" xfId="8784" xr:uid="{00000000-0005-0000-0000-000079220000}"/>
    <cellStyle name="Vejica 4 4 10" xfId="15553" xr:uid="{B313D5E7-DB18-480E-B529-0F1BD649A4D4}"/>
    <cellStyle name="Vejica 4 4 11" xfId="13555" xr:uid="{75321CBD-A2E9-4EDE-A611-FA682A8767BC}"/>
    <cellStyle name="Vejica 4 4 2" xfId="97" xr:uid="{00000000-0005-0000-0000-00007A220000}"/>
    <cellStyle name="Vejica 4 4 2 2" xfId="8786" xr:uid="{00000000-0005-0000-0000-00007B220000}"/>
    <cellStyle name="Vejica 4 4 2 2 2" xfId="13798" xr:uid="{B0D56502-F403-4AE5-A539-1F18D0BBA300}"/>
    <cellStyle name="Vejica 4 4 2 2 2 2" xfId="19591" xr:uid="{51A231DC-8487-4340-B2B8-E01D5C019ED1}"/>
    <cellStyle name="Vejica 4 4 2 2 3" xfId="26280" xr:uid="{902B1D0F-6917-419F-812A-1A7B75A1C058}"/>
    <cellStyle name="Vejica 4 4 2 2 4" xfId="20737" xr:uid="{52600DAD-DB44-40C5-A34D-8352EC80496B}"/>
    <cellStyle name="Vejica 4 4 2 3" xfId="8785" xr:uid="{00000000-0005-0000-0000-00007C220000}"/>
    <cellStyle name="Vejica 4 4 2 3 2" xfId="14892" xr:uid="{5F80AB47-DEFA-47C3-A35B-B58E51CFE566}"/>
    <cellStyle name="Vejica 4 4 2 4" xfId="14263" xr:uid="{AFDA9282-1E6A-408A-B8DF-38B56C94C620}"/>
    <cellStyle name="Vejica 4 4 2 5" xfId="13556" xr:uid="{4BC1E8ED-1C47-4597-89C6-BFB7C7F47D8E}"/>
    <cellStyle name="Vejica 4 4 3" xfId="8787" xr:uid="{00000000-0005-0000-0000-00007D220000}"/>
    <cellStyle name="Vejica 4 4 3 2" xfId="8788" xr:uid="{00000000-0005-0000-0000-00007E220000}"/>
    <cellStyle name="Vejica 4 4 3 2 2" xfId="8789" xr:uid="{00000000-0005-0000-0000-00007F220000}"/>
    <cellStyle name="Vejica 4 4 3 2 2 2" xfId="14894" xr:uid="{F51E92B3-B26A-4D94-836B-FA138B55C453}"/>
    <cellStyle name="Vejica 4 4 3 2 2 2 2" xfId="20952" xr:uid="{D2C46D3C-1333-47FB-BA0E-C5284741EB43}"/>
    <cellStyle name="Vejica 4 4 3 2 2 3" xfId="21561" xr:uid="{B839D2E8-72FA-40E6-AC9A-C8C33CD712F4}"/>
    <cellStyle name="Vejica 4 4 3 2 2 4" xfId="22951" xr:uid="{0BEDD3B6-311E-4791-87AE-6C478F0C8A35}"/>
    <cellStyle name="Vejica 4 4 3 2 3" xfId="14265" xr:uid="{28E79492-0B27-4BFA-BB4F-7DD4BBF653D5}"/>
    <cellStyle name="Vejica 4 4 3 2 3 2" xfId="26498" xr:uid="{F24AC244-CDFF-4C2E-924C-37446C77619E}"/>
    <cellStyle name="Vejica 4 4 3 2 3 3" xfId="19590" xr:uid="{281F3BB4-0D0C-4009-BF7A-8E2F09FF09F3}"/>
    <cellStyle name="Vejica 4 4 3 2 4" xfId="13558" xr:uid="{73A07A03-F509-475A-95D6-9E2BE47F8199}"/>
    <cellStyle name="Vejica 4 4 3 3" xfId="8790" xr:uid="{00000000-0005-0000-0000-000080220000}"/>
    <cellStyle name="Vejica 4 4 3 3 2" xfId="14893" xr:uid="{0845892E-0C26-4746-AD89-875B89BB4AD7}"/>
    <cellStyle name="Vejica 4 4 3 3 2 2" xfId="21769" xr:uid="{AE31CA5F-1A6C-4C85-861E-6A44286D69E0}"/>
    <cellStyle name="Vejica 4 4 3 4" xfId="14264" xr:uid="{EAC5013B-A634-4D1A-BB78-505C3160909C}"/>
    <cellStyle name="Vejica 4 4 3 4 2" xfId="22541" xr:uid="{ADB66408-B9FB-47C2-8FD7-9A53556E58EF}"/>
    <cellStyle name="Vejica 4 4 3 4 3" xfId="23057" xr:uid="{3DCB5CD0-9123-4EB9-9ED8-2E5082487A58}"/>
    <cellStyle name="Vejica 4 4 3 5" xfId="15554" xr:uid="{7029BD45-1E6B-40E1-AE48-AC10F32AF6B7}"/>
    <cellStyle name="Vejica 4 4 3 6" xfId="13557" xr:uid="{CAA01AB9-E229-46D2-8406-0234080BA477}"/>
    <cellStyle name="Vejica 4 4 4" xfId="8791" xr:uid="{00000000-0005-0000-0000-000081220000}"/>
    <cellStyle name="Vejica 4 4 4 2" xfId="8792" xr:uid="{00000000-0005-0000-0000-000082220000}"/>
    <cellStyle name="Vejica 4 4 4 2 2" xfId="14895" xr:uid="{A642A21C-8DF4-4EA2-AFDE-78BD55FE81DD}"/>
    <cellStyle name="Vejica 4 4 4 2 2 2" xfId="20953" xr:uid="{F4ED5860-6BAA-4F53-9130-62B28EEDB58D}"/>
    <cellStyle name="Vejica 4 4 4 3" xfId="14266" xr:uid="{368E77A8-3ABB-4974-94E9-AADA709C033F}"/>
    <cellStyle name="Vejica 4 4 4 3 2" xfId="23239" xr:uid="{D9421C0F-F013-4B41-958F-5E06DB6D5C82}"/>
    <cellStyle name="Vejica 4 4 4 3 3" xfId="17487" xr:uid="{645573BC-9703-4A53-AE8D-A88AA2C7E22A}"/>
    <cellStyle name="Vejica 4 4 4 4" xfId="15555" xr:uid="{4EA116D0-CD9C-4236-A220-54A60A35F341}"/>
    <cellStyle name="Vejica 4 4 4 5" xfId="13559" xr:uid="{6604586F-2F1F-4282-8DEC-E38D3C70962A}"/>
    <cellStyle name="Vejica 4 4 5" xfId="8793" xr:uid="{00000000-0005-0000-0000-000083220000}"/>
    <cellStyle name="Vejica 4 4 5 2" xfId="8794" xr:uid="{00000000-0005-0000-0000-000084220000}"/>
    <cellStyle name="Vejica 4 4 5 2 2" xfId="8795" xr:uid="{00000000-0005-0000-0000-000085220000}"/>
    <cellStyle name="Vejica 4 4 5 2 2 2" xfId="14897" xr:uid="{1B8B8710-6F3D-4E40-A16D-5E8B1E1F0243}"/>
    <cellStyle name="Vejica 4 4 5 2 2 2 2" xfId="19589" xr:uid="{E5EC9164-718D-4093-9B1A-F2E119A00072}"/>
    <cellStyle name="Vejica 4 4 5 2 2 3" xfId="23719" xr:uid="{86B77762-36F1-46B5-9576-04122E5DC5FF}"/>
    <cellStyle name="Vejica 4 4 5 2 2 4" xfId="20276" xr:uid="{E3375C65-FA5A-478E-AB54-E8B1688445B3}"/>
    <cellStyle name="Vejica 4 4 5 2 3" xfId="14268" xr:uid="{B1B6FFA4-D6C7-4D22-8FE5-7E1B248222A0}"/>
    <cellStyle name="Vejica 4 4 5 2 3 2" xfId="26530" xr:uid="{0CD5F15A-CD56-47CB-984B-FCE3913A77B9}"/>
    <cellStyle name="Vejica 4 4 5 2 3 3" xfId="24596" xr:uid="{A66A8CC2-807C-4805-BE60-9EDDCDB1C2AB}"/>
    <cellStyle name="Vejica 4 4 5 2 4" xfId="13561" xr:uid="{2C86F809-02FF-4764-B6AA-E37651A325AD}"/>
    <cellStyle name="Vejica 4 4 5 3" xfId="8796" xr:uid="{00000000-0005-0000-0000-000086220000}"/>
    <cellStyle name="Vejica 4 4 5 3 2" xfId="14896" xr:uid="{7F543D85-18DF-41D0-A477-6577620DA854}"/>
    <cellStyle name="Vejica 4 4 5 3 2 2" xfId="24610" xr:uid="{0B12B8E0-4395-400F-BA6C-68D92019EA70}"/>
    <cellStyle name="Vejica 4 4 5 3 3" xfId="21202" xr:uid="{AE64C0A3-0468-4687-AE82-B4D7F194C074}"/>
    <cellStyle name="Vejica 4 4 5 3 4" xfId="22634" xr:uid="{28407ABE-130E-4726-9161-48C5F3AF6BFD}"/>
    <cellStyle name="Vejica 4 4 5 4" xfId="14267" xr:uid="{EE45A91E-D30C-4B08-85D5-BD613B3180D4}"/>
    <cellStyle name="Vejica 4 4 5 4 2" xfId="23903" xr:uid="{6C3F833D-CE78-4368-A187-0959496C646A}"/>
    <cellStyle name="Vejica 4 4 5 4 3" xfId="17857" xr:uid="{FE99947D-6124-4F75-90F5-6F8C52CA2183}"/>
    <cellStyle name="Vejica 4 4 5 5" xfId="13560" xr:uid="{D7A851F5-4D4D-449E-A141-6945CDEEB2B8}"/>
    <cellStyle name="Vejica 4 4 6" xfId="8797" xr:uid="{00000000-0005-0000-0000-000087220000}"/>
    <cellStyle name="Vejica 4 4 6 2" xfId="8798" xr:uid="{00000000-0005-0000-0000-000088220000}"/>
    <cellStyle name="Vejica 4 4 6 2 2" xfId="14898" xr:uid="{696A074D-009F-4E35-A907-0B21C0060BCD}"/>
    <cellStyle name="Vejica 4 4 6 2 2 2" xfId="20383" xr:uid="{135E2ED5-91A7-4BAE-8786-E5849D37009C}"/>
    <cellStyle name="Vejica 4 4 6 2 3" xfId="23515" xr:uid="{86E8706F-99EF-4743-BAA1-E1B2A6F5D1B8}"/>
    <cellStyle name="Vejica 4 4 6 2 4" xfId="22618" xr:uid="{9D2E79F9-489B-4625-BA1E-C37323049934}"/>
    <cellStyle name="Vejica 4 4 6 3" xfId="14269" xr:uid="{598BC843-7B29-441D-B5E7-1303ABFFA06E}"/>
    <cellStyle name="Vejica 4 4 6 3 2" xfId="17792" xr:uid="{54988C8F-6BF6-42A9-8A73-89DFA6C28B63}"/>
    <cellStyle name="Vejica 4 4 6 3 3" xfId="17858" xr:uid="{45D45E29-64D7-4E94-9775-3A6E27A4ABBD}"/>
    <cellStyle name="Vejica 4 4 6 4" xfId="13562" xr:uid="{AB703DEA-52E6-4018-A84F-CAF2276D692C}"/>
    <cellStyle name="Vejica 4 4 7" xfId="8799" xr:uid="{00000000-0005-0000-0000-000089220000}"/>
    <cellStyle name="Vejica 4 4 7 2" xfId="14891" xr:uid="{5669D282-9B20-48B4-9BE2-24E79B2D133A}"/>
    <cellStyle name="Vejica 4 4 7 2 2" xfId="18258" xr:uid="{4D0B7178-D8CB-4C7B-9002-B2B2EC982927}"/>
    <cellStyle name="Vejica 4 4 8" xfId="8800" xr:uid="{00000000-0005-0000-0000-00008A220000}"/>
    <cellStyle name="Vejica 4 4 8 2" xfId="14262" xr:uid="{B5C72FD1-5977-48C5-88F3-E20BD0670F45}"/>
    <cellStyle name="Vejica 4 4 8 2 2" xfId="22240" xr:uid="{C2437ECC-16E7-41CC-AA1B-2AA3BDF2D629}"/>
    <cellStyle name="Vejica 4 4 8 3" xfId="23947" xr:uid="{DA70A118-D024-4C7C-867F-59920CE55D8F}"/>
    <cellStyle name="Vejica 4 4 8 4" xfId="20726" xr:uid="{C1089735-3E13-47D4-9002-76765D5DA4C1}"/>
    <cellStyle name="Vejica 4 4 9" xfId="15195" xr:uid="{DFD9D435-B11A-4AAC-92C3-37F6EE41DEE8}"/>
    <cellStyle name="Vejica 4 4 9 2" xfId="25494" xr:uid="{27CB1BC3-CEFA-4A2F-8DD5-C238F4D17184}"/>
    <cellStyle name="Vejica 4 4 9 2 2" xfId="27016" xr:uid="{DEDF045B-8C4C-494E-9DF2-2A2A5BB12B20}"/>
    <cellStyle name="Vejica 4 4 9 3" xfId="18259" xr:uid="{7492E4EE-1AB3-4ECD-8CE9-E9160DED35FD}"/>
    <cellStyle name="Vejica 4 5" xfId="8801" xr:uid="{00000000-0005-0000-0000-00008B220000}"/>
    <cellStyle name="Vejica 4 5 10" xfId="13563" xr:uid="{6BC5FC5A-3041-48C4-9582-CEAF69B78096}"/>
    <cellStyle name="Vejica 4 5 2" xfId="8802" xr:uid="{00000000-0005-0000-0000-00008C220000}"/>
    <cellStyle name="Vejica 4 5 2 2" xfId="8803" xr:uid="{00000000-0005-0000-0000-00008D220000}"/>
    <cellStyle name="Vejica 4 5 2 2 2" xfId="14900" xr:uid="{26A5F28B-6CB7-44CD-A590-304FDABC649D}"/>
    <cellStyle name="Vejica 4 5 2 2 2 2" xfId="22053" xr:uid="{28BD2DA7-FF72-49D2-ACE8-93256D883C93}"/>
    <cellStyle name="Vejica 4 5 2 3" xfId="14271" xr:uid="{740551DD-F503-402F-B654-7609002D2313}"/>
    <cellStyle name="Vejica 4 5 2 3 2" xfId="19335" xr:uid="{E01BDCBD-4A78-47F2-A97C-FC7716797D3F}"/>
    <cellStyle name="Vejica 4 5 2 3 3" xfId="17486" xr:uid="{15945B99-1D1C-4DA9-B6D9-9D997CBB2304}"/>
    <cellStyle name="Vejica 4 5 2 4" xfId="15557" xr:uid="{63A80F3E-DFE6-4EBC-87B0-7025617B9528}"/>
    <cellStyle name="Vejica 4 5 2 5" xfId="13564" xr:uid="{75303187-FC4E-41E2-A0ED-88A296280641}"/>
    <cellStyle name="Vejica 4 5 3" xfId="8804" xr:uid="{00000000-0005-0000-0000-00008E220000}"/>
    <cellStyle name="Vejica 4 5 3 2" xfId="8805" xr:uid="{00000000-0005-0000-0000-00008F220000}"/>
    <cellStyle name="Vejica 4 5 3 2 2" xfId="14901" xr:uid="{5C083890-FDB2-4FAB-BF8B-040DFE17FA2E}"/>
    <cellStyle name="Vejica 4 5 3 2 2 2" xfId="24460" xr:uid="{8DD614DF-8354-4D41-BB02-142F6ABD0359}"/>
    <cellStyle name="Vejica 4 5 3 3" xfId="14272" xr:uid="{1C1D2137-13D7-4CBB-8AAC-3C1DA8C7389F}"/>
    <cellStyle name="Vejica 4 5 3 3 2" xfId="26443" xr:uid="{B39F6EF7-F821-4138-8A1B-542CDAE6D611}"/>
    <cellStyle name="Vejica 4 5 3 3 3" xfId="18256" xr:uid="{6039C8E1-6362-4AB1-B7C0-1B5B6D598754}"/>
    <cellStyle name="Vejica 4 5 3 4" xfId="15558" xr:uid="{0E47ABB3-8931-460C-8A52-107C901BDBFE}"/>
    <cellStyle name="Vejica 4 5 3 5" xfId="13565" xr:uid="{6A05E2A8-3FD1-460E-B17B-6D4792FC0ABA}"/>
    <cellStyle name="Vejica 4 5 4" xfId="8806" xr:uid="{00000000-0005-0000-0000-000090220000}"/>
    <cellStyle name="Vejica 4 5 4 2" xfId="8807" xr:uid="{00000000-0005-0000-0000-000091220000}"/>
    <cellStyle name="Vejica 4 5 4 2 2" xfId="14902" xr:uid="{2150335F-DE55-4726-B370-93E9D1FEAEF4}"/>
    <cellStyle name="Vejica 4 5 4 2 2 2" xfId="20874" xr:uid="{9CB1CA3B-419B-465F-B49F-E732E19693EC}"/>
    <cellStyle name="Vejica 4 5 4 3" xfId="14273" xr:uid="{7AE6BC4B-949F-4476-AB16-3B802765E8D0}"/>
    <cellStyle name="Vejica 4 5 4 3 2" xfId="17184" xr:uid="{1BA34B43-13C3-4758-9692-B5EB854EA827}"/>
    <cellStyle name="Vejica 4 5 4 3 3" xfId="17490" xr:uid="{2190EC06-C661-480D-B030-AAA6D5BA6B8F}"/>
    <cellStyle name="Vejica 4 5 4 4" xfId="15559" xr:uid="{33984300-DA30-4D44-85D9-EFEA2412AE3C}"/>
    <cellStyle name="Vejica 4 5 4 5" xfId="13566" xr:uid="{FDF953D4-D82F-4626-8E81-C6CA892E7007}"/>
    <cellStyle name="Vejica 4 5 5" xfId="8808" xr:uid="{00000000-0005-0000-0000-000092220000}"/>
    <cellStyle name="Vejica 4 5 5 2" xfId="8809" xr:uid="{00000000-0005-0000-0000-000093220000}"/>
    <cellStyle name="Vejica 4 5 5 2 2" xfId="8810" xr:uid="{00000000-0005-0000-0000-000094220000}"/>
    <cellStyle name="Vejica 4 5 5 2 2 2" xfId="14904" xr:uid="{04EADD26-BAE9-47D9-BA5D-742B6240ACE3}"/>
    <cellStyle name="Vejica 4 5 5 2 2 2 2" xfId="24562" xr:uid="{B03D9320-8327-4B9C-9385-6CCA0428398C}"/>
    <cellStyle name="Vejica 4 5 5 2 2 3" xfId="21646" xr:uid="{0A701140-8BCA-4CEB-9BF3-174E63F039AC}"/>
    <cellStyle name="Vejica 4 5 5 2 2 4" xfId="22599" xr:uid="{6AC7D69D-5883-4BBF-8F1B-C72D7FBE6BA9}"/>
    <cellStyle name="Vejica 4 5 5 2 3" xfId="14275" xr:uid="{3D1F4A61-230E-4F43-9354-68FEE4ECE1EB}"/>
    <cellStyle name="Vejica 4 5 5 2 3 2" xfId="17803" xr:uid="{39686F72-B0A5-4450-A78D-23DCF7691AC3}"/>
    <cellStyle name="Vejica 4 5 5 2 3 3" xfId="20875" xr:uid="{307CB0DE-AC3B-4E04-A701-77F80E79B258}"/>
    <cellStyle name="Vejica 4 5 5 2 4" xfId="13568" xr:uid="{884CB550-25BF-44B9-A1A5-15B689D27014}"/>
    <cellStyle name="Vejica 4 5 5 3" xfId="8811" xr:uid="{00000000-0005-0000-0000-000095220000}"/>
    <cellStyle name="Vejica 4 5 5 3 2" xfId="14903" xr:uid="{1C23BCE6-311E-4A09-8736-6AA524330643}"/>
    <cellStyle name="Vejica 4 5 5 3 2 2" xfId="23595" xr:uid="{5776AB3C-58CD-41AA-8D14-4247117B6214}"/>
    <cellStyle name="Vejica 4 5 5 3 3" xfId="16996" xr:uid="{66CE384F-30AD-4192-BF65-EBE2901F0525}"/>
    <cellStyle name="Vejica 4 5 5 3 4" xfId="20715" xr:uid="{11ED4F05-3D50-4F19-B9EE-C3D3B7D9B6AD}"/>
    <cellStyle name="Vejica 4 5 5 4" xfId="14274" xr:uid="{8844FB8B-6653-4D7D-A940-02FDFAC667BB}"/>
    <cellStyle name="Vejica 4 5 5 4 2" xfId="22558" xr:uid="{16BB6AA4-A9CD-4CA4-8F60-8BCE36FA7689}"/>
    <cellStyle name="Vejica 4 5 5 4 3" xfId="19587" xr:uid="{4FF7EB14-61F3-4193-BDF9-B9EB425DA5B4}"/>
    <cellStyle name="Vejica 4 5 5 5" xfId="13567" xr:uid="{A1D707BF-6BEE-437C-AE32-2E4D37AA3C22}"/>
    <cellStyle name="Vejica 4 5 6" xfId="8812" xr:uid="{00000000-0005-0000-0000-000096220000}"/>
    <cellStyle name="Vejica 4 5 6 2" xfId="8813" xr:uid="{00000000-0005-0000-0000-000097220000}"/>
    <cellStyle name="Vejica 4 5 6 2 2" xfId="14905" xr:uid="{33E1A9D6-83C1-491D-8ECA-B2BEEC5F0749}"/>
    <cellStyle name="Vejica 4 5 6 2 2 2" xfId="19586" xr:uid="{9AD8B09C-F0D2-4457-BF7A-E3E7F3DFD5E9}"/>
    <cellStyle name="Vejica 4 5 6 2 3" xfId="17028" xr:uid="{3833A043-4881-4A58-81FD-7E17C0E051A2}"/>
    <cellStyle name="Vejica 4 5 6 2 4" xfId="20685" xr:uid="{FC513BB1-DD70-4E10-8A8E-1CD3424F2F8F}"/>
    <cellStyle name="Vejica 4 5 6 3" xfId="14276" xr:uid="{BD16CA1A-6F1D-4970-84D4-0381E5571260}"/>
    <cellStyle name="Vejica 4 5 6 3 2" xfId="17771" xr:uid="{5C54C238-EDEE-452D-8FAA-1FF689B22437}"/>
    <cellStyle name="Vejica 4 5 6 3 3" xfId="22495" xr:uid="{3C7C44C9-FE29-494B-A37B-439D83054966}"/>
    <cellStyle name="Vejica 4 5 6 4" xfId="13569" xr:uid="{8872993D-8DEF-4BD2-B489-81119733A8BD}"/>
    <cellStyle name="Vejica 4 5 7" xfId="8814" xr:uid="{00000000-0005-0000-0000-000098220000}"/>
    <cellStyle name="Vejica 4 5 7 2" xfId="14899" xr:uid="{CF17BBFB-4CC8-4B21-992F-ACC3BD829424}"/>
    <cellStyle name="Vejica 4 5 7 2 2" xfId="22357" xr:uid="{5EDD2BB3-D896-4C7A-B0D1-414DFA1EFF43}"/>
    <cellStyle name="Vejica 4 5 8" xfId="8815" xr:uid="{00000000-0005-0000-0000-000099220000}"/>
    <cellStyle name="Vejica 4 5 8 2" xfId="14270" xr:uid="{88458447-9E21-468B-9237-C944C6E3D07E}"/>
    <cellStyle name="Vejica 4 5 8 2 2" xfId="18255" xr:uid="{13AAF1C3-A885-4C63-9162-87D9E474BC4A}"/>
    <cellStyle name="Vejica 4 5 8 3" xfId="26557" xr:uid="{4AEC962D-8B46-45F8-8E45-473B197724A7}"/>
    <cellStyle name="Vejica 4 5 8 4" xfId="18909" xr:uid="{A593D7D7-567A-4863-A550-43300C3114D7}"/>
    <cellStyle name="Vejica 4 5 9" xfId="15556" xr:uid="{A0052862-0CF4-453F-8FE8-ED68151AB299}"/>
    <cellStyle name="Vejica 4 5 9 2" xfId="26680" xr:uid="{1B41A695-9952-44BF-BAA8-EDF860CCA6BE}"/>
    <cellStyle name="Vejica 4 5 9 3" xfId="19588" xr:uid="{C046C66D-7AC9-4419-BDB7-A3FEE05690CF}"/>
    <cellStyle name="Vejica 4 6" xfId="8816" xr:uid="{00000000-0005-0000-0000-00009A220000}"/>
    <cellStyle name="Vejica 4 6 10" xfId="13570" xr:uid="{73D2901F-CBE2-4BE1-A80F-4FE6DCCC40C9}"/>
    <cellStyle name="Vejica 4 6 2" xfId="8817" xr:uid="{00000000-0005-0000-0000-00009B220000}"/>
    <cellStyle name="Vejica 4 6 2 2" xfId="8818" xr:uid="{00000000-0005-0000-0000-00009C220000}"/>
    <cellStyle name="Vejica 4 6 2 2 2" xfId="14907" xr:uid="{45C09D9D-A4A1-42DF-B1AF-4AC32B572F82}"/>
    <cellStyle name="Vejica 4 6 2 2 2 2" xfId="19585" xr:uid="{5BB3F472-5B12-4791-94F0-4E624E014573}"/>
    <cellStyle name="Vejica 4 6 2 3" xfId="14278" xr:uid="{E185E39D-D32F-48CA-A6F9-8A395FE50B1D}"/>
    <cellStyle name="Vejica 4 6 2 3 2" xfId="23554" xr:uid="{32B4ED87-BCEB-457F-B4D5-E73DEB2F23B0}"/>
    <cellStyle name="Vejica 4 6 2 3 3" xfId="23355" xr:uid="{F1CEC126-8704-4F13-8D78-571F8F18E699}"/>
    <cellStyle name="Vejica 4 6 2 4" xfId="15561" xr:uid="{98790053-2AEC-413C-B83E-1C3B6A08E261}"/>
    <cellStyle name="Vejica 4 6 2 5" xfId="13571" xr:uid="{F1BC9E3A-EB31-47B7-8025-A9E95B4995FF}"/>
    <cellStyle name="Vejica 4 6 3" xfId="8819" xr:uid="{00000000-0005-0000-0000-00009D220000}"/>
    <cellStyle name="Vejica 4 6 3 2" xfId="8820" xr:uid="{00000000-0005-0000-0000-00009E220000}"/>
    <cellStyle name="Vejica 4 6 3 2 2" xfId="14908" xr:uid="{921E12D3-4A02-4604-B95D-08BEEFAB694B}"/>
    <cellStyle name="Vejica 4 6 3 2 2 2" xfId="17484" xr:uid="{00350167-CD49-4FB6-BB2E-F9379F76AC77}"/>
    <cellStyle name="Vejica 4 6 3 3" xfId="14279" xr:uid="{03641434-4D79-4B57-8529-773A99641DD3}"/>
    <cellStyle name="Vejica 4 6 3 3 2" xfId="26522" xr:uid="{AD2A2428-D9BD-49AD-B6DD-EFC1B9351191}"/>
    <cellStyle name="Vejica 4 6 3 3 3" xfId="19584" xr:uid="{53D5E0E3-52D8-479A-9F2A-8B128F8D0DDF}"/>
    <cellStyle name="Vejica 4 6 3 4" xfId="15562" xr:uid="{D78934D9-2537-42AE-8619-2441A75B5C33}"/>
    <cellStyle name="Vejica 4 6 3 5" xfId="13572" xr:uid="{69D7865F-58AB-42A0-9326-106F7DAEE1ED}"/>
    <cellStyle name="Vejica 4 6 4" xfId="8821" xr:uid="{00000000-0005-0000-0000-00009F220000}"/>
    <cellStyle name="Vejica 4 6 4 2" xfId="8822" xr:uid="{00000000-0005-0000-0000-0000A0220000}"/>
    <cellStyle name="Vejica 4 6 4 2 2" xfId="14909" xr:uid="{A8E300F5-CFB7-48F3-81B6-B1C1D4B24974}"/>
    <cellStyle name="Vejica 4 6 4 2 2 2" xfId="17855" xr:uid="{D47A1EA4-AEFE-4B94-A9EE-DB34F96E6D1F}"/>
    <cellStyle name="Vejica 4 6 4 3" xfId="14280" xr:uid="{A7098CE4-4ABB-4476-94CC-A7FBE5C42EC8}"/>
    <cellStyle name="Vejica 4 6 4 3 2" xfId="17398" xr:uid="{6561D2A9-FFEF-42BD-BFB0-FC391D40DF51}"/>
    <cellStyle name="Vejica 4 6 4 3 3" xfId="20382" xr:uid="{F4B1F535-E24E-4CDC-8031-0A0133E859D5}"/>
    <cellStyle name="Vejica 4 6 4 4" xfId="15563" xr:uid="{05805BE5-F547-4130-9F32-CE19A8B9FA49}"/>
    <cellStyle name="Vejica 4 6 4 5" xfId="13573" xr:uid="{F5890BB5-D911-4653-A459-DD4B9F7A16E5}"/>
    <cellStyle name="Vejica 4 6 5" xfId="8823" xr:uid="{00000000-0005-0000-0000-0000A1220000}"/>
    <cellStyle name="Vejica 4 6 5 2" xfId="8824" xr:uid="{00000000-0005-0000-0000-0000A2220000}"/>
    <cellStyle name="Vejica 4 6 5 2 2" xfId="8825" xr:uid="{00000000-0005-0000-0000-0000A3220000}"/>
    <cellStyle name="Vejica 4 6 5 2 2 2" xfId="14911" xr:uid="{48033161-6AFA-44D6-897B-4D665F45E36E}"/>
    <cellStyle name="Vejica 4 6 5 2 2 2 2" xfId="21768" xr:uid="{3C6C8660-EE76-4801-B4E2-DB3AA5653AC6}"/>
    <cellStyle name="Vejica 4 6 5 2 2 3" xfId="21270" xr:uid="{5A3C1D3D-F7B5-4A64-89DA-BE37F451821E}"/>
    <cellStyle name="Vejica 4 6 5 2 2 4" xfId="20665" xr:uid="{52B1A275-D85D-4421-84E6-FE6A5DE2D1F5}"/>
    <cellStyle name="Vejica 4 6 5 2 3" xfId="14282" xr:uid="{2C63C3FF-6163-45C8-917E-D86538773D15}"/>
    <cellStyle name="Vejica 4 6 5 2 3 2" xfId="20199" xr:uid="{48347065-7E28-4F2F-97E4-8D741C73B6CB}"/>
    <cellStyle name="Vejica 4 6 5 2 3 3" xfId="18254" xr:uid="{ECD51DD6-67D7-4B73-A524-A1CD31D694F9}"/>
    <cellStyle name="Vejica 4 6 5 2 4" xfId="13575" xr:uid="{B3B11B27-84D9-45F2-939B-791173F65FFD}"/>
    <cellStyle name="Vejica 4 6 5 3" xfId="8826" xr:uid="{00000000-0005-0000-0000-0000A4220000}"/>
    <cellStyle name="Vejica 4 6 5 3 2" xfId="14910" xr:uid="{26ECE4B7-9C57-453E-BF60-614CFE987E2C}"/>
    <cellStyle name="Vejica 4 6 5 3 2 2" xfId="19583" xr:uid="{2A763965-5CA3-45CC-A6E9-EF1FD4221428}"/>
    <cellStyle name="Vejica 4 6 5 3 3" xfId="17353" xr:uid="{D5A5C5BE-F145-48B6-8489-E67A3E94F78A}"/>
    <cellStyle name="Vejica 4 6 5 3 4" xfId="23838" xr:uid="{158DA500-5C79-4FBE-9DC8-5E7CC3C78B6F}"/>
    <cellStyle name="Vejica 4 6 5 4" xfId="14281" xr:uid="{BA852F16-7361-44BE-B969-B6A07472D8B7}"/>
    <cellStyle name="Vejica 4 6 5 4 2" xfId="23313" xr:uid="{F337DFAF-A810-4219-B415-3789EEBE480D}"/>
    <cellStyle name="Vejica 4 6 5 4 3" xfId="24400" xr:uid="{2035310E-62A4-4E5F-8AD7-B6E09177796B}"/>
    <cellStyle name="Vejica 4 6 5 5" xfId="13574" xr:uid="{F7B6F152-2477-45D0-9273-E627D8215DFC}"/>
    <cellStyle name="Vejica 4 6 6" xfId="8827" xr:uid="{00000000-0005-0000-0000-0000A5220000}"/>
    <cellStyle name="Vejica 4 6 6 2" xfId="8828" xr:uid="{00000000-0005-0000-0000-0000A6220000}"/>
    <cellStyle name="Vejica 4 6 6 2 2" xfId="14912" xr:uid="{FF0126D0-2622-43F2-B247-F51011FA1D2B}"/>
    <cellStyle name="Vejica 4 6 6 2 2 2" xfId="17854" xr:uid="{0D3EFE58-6A1C-4ECF-9F2F-6550BBB86E8E}"/>
    <cellStyle name="Vejica 4 6 6 2 3" xfId="17105" xr:uid="{86BA5397-378F-43FB-BB47-6B3EA8C3A812}"/>
    <cellStyle name="Vejica 4 6 6 2 4" xfId="18876" xr:uid="{9761B217-6A54-4894-869C-CB71C4F6A2D0}"/>
    <cellStyle name="Vejica 4 6 6 3" xfId="14283" xr:uid="{2D40F1E7-9002-4D28-9E47-2D890B15C199}"/>
    <cellStyle name="Vejica 4 6 6 3 2" xfId="21068" xr:uid="{6C43710A-EBE4-450B-A48A-A0E222162F21}"/>
    <cellStyle name="Vejica 4 6 6 3 3" xfId="17483" xr:uid="{CE4B13E4-231F-4B32-B7C2-5AE03FECF9E8}"/>
    <cellStyle name="Vejica 4 6 6 4" xfId="13576" xr:uid="{7CB42C1E-5357-46CC-B27B-9094057B6284}"/>
    <cellStyle name="Vejica 4 6 7" xfId="8829" xr:uid="{00000000-0005-0000-0000-0000A7220000}"/>
    <cellStyle name="Vejica 4 6 7 2" xfId="14906" xr:uid="{607B60D4-7F91-41E9-A6B1-1D6C3F09EEFB}"/>
    <cellStyle name="Vejica 4 6 7 2 2" xfId="17215" xr:uid="{E5E284B6-A0E3-4883-998A-651453C97A31}"/>
    <cellStyle name="Vejica 4 6 8" xfId="8830" xr:uid="{00000000-0005-0000-0000-0000A8220000}"/>
    <cellStyle name="Vejica 4 6 8 2" xfId="14277" xr:uid="{6AB78ED7-945C-4222-8BE8-729A6A059330}"/>
    <cellStyle name="Vejica 4 6 8 2 2" xfId="17079" xr:uid="{70A59A17-4004-449E-AE11-0A8485724EC7}"/>
    <cellStyle name="Vejica 4 6 8 3" xfId="19486" xr:uid="{18C63272-B374-4E2C-A2DA-5DBC26E4D485}"/>
    <cellStyle name="Vejica 4 6 8 4" xfId="22991" xr:uid="{E980A531-A954-483E-8CC8-CD5A06BBB09D}"/>
    <cellStyle name="Vejica 4 6 9" xfId="15560" xr:uid="{8638538A-CD45-4C95-8363-8E8370E9BDE3}"/>
    <cellStyle name="Vejica 4 6 9 2" xfId="26681" xr:uid="{DBE604D6-CED4-4BBE-865B-1F607FC80CE0}"/>
    <cellStyle name="Vejica 4 6 9 3" xfId="22501" xr:uid="{95D4CB63-9C45-402A-B72E-EF9F897A0B4E}"/>
    <cellStyle name="Vejica 4 7" xfId="8831" xr:uid="{00000000-0005-0000-0000-0000A9220000}"/>
    <cellStyle name="Vejica 4 7 10" xfId="13577" xr:uid="{ABA0DFA1-0BD6-4633-BDDC-5CCB25882D19}"/>
    <cellStyle name="Vejica 4 7 2" xfId="8832" xr:uid="{00000000-0005-0000-0000-0000AA220000}"/>
    <cellStyle name="Vejica 4 7 2 2" xfId="8833" xr:uid="{00000000-0005-0000-0000-0000AB220000}"/>
    <cellStyle name="Vejica 4 7 2 2 2" xfId="14914" xr:uid="{A3FDD82D-874F-40D7-9E91-B66EC945F48A}"/>
    <cellStyle name="Vejica 4 7 2 2 2 2" xfId="19582" xr:uid="{D99A37B6-2D0A-41C4-BD38-D29B3E9A5393}"/>
    <cellStyle name="Vejica 4 7 2 3" xfId="14285" xr:uid="{172D32C9-FD2B-4FF7-8EBA-FBFFA316A50D}"/>
    <cellStyle name="Vejica 4 7 2 3 2" xfId="17077" xr:uid="{DE2A3896-383C-456A-A08B-750F854815F3}"/>
    <cellStyle name="Vejica 4 7 2 3 3" xfId="20876" xr:uid="{2AFE4037-3194-433D-AF10-0F745B0068F6}"/>
    <cellStyle name="Vejica 4 7 2 4" xfId="15565" xr:uid="{BF956D02-3F08-4685-BCFB-E2DC45808287}"/>
    <cellStyle name="Vejica 4 7 2 5" xfId="13578" xr:uid="{6DFE0448-5314-4221-820F-C4454185905C}"/>
    <cellStyle name="Vejica 4 7 3" xfId="8834" xr:uid="{00000000-0005-0000-0000-0000AC220000}"/>
    <cellStyle name="Vejica 4 7 3 2" xfId="8835" xr:uid="{00000000-0005-0000-0000-0000AD220000}"/>
    <cellStyle name="Vejica 4 7 3 2 2" xfId="14915" xr:uid="{A7FF5853-C719-4BBF-B632-5A7B7D8F738A}"/>
    <cellStyle name="Vejica 4 7 3 2 2 2" xfId="19581" xr:uid="{390D17D8-0780-4507-9515-CB8E2D185420}"/>
    <cellStyle name="Vejica 4 7 3 3" xfId="14286" xr:uid="{60460B31-37AA-4A24-A9D6-1DC7DA3BB312}"/>
    <cellStyle name="Vejica 4 7 3 3 2" xfId="17422" xr:uid="{B4FBCE12-E7A0-4816-858E-3201793EDC29}"/>
    <cellStyle name="Vejica 4 7 3 3 3" xfId="23103" xr:uid="{7A77B8DA-2E39-475F-91A4-5DB43AD5275A}"/>
    <cellStyle name="Vejica 4 7 3 4" xfId="15566" xr:uid="{2AC1996E-4A89-4289-B06D-0A585146C745}"/>
    <cellStyle name="Vejica 4 7 3 5" xfId="13579" xr:uid="{8AF5C147-1D8F-49ED-B6A0-23A6898DFB1E}"/>
    <cellStyle name="Vejica 4 7 4" xfId="8836" xr:uid="{00000000-0005-0000-0000-0000AE220000}"/>
    <cellStyle name="Vejica 4 7 4 2" xfId="8837" xr:uid="{00000000-0005-0000-0000-0000AF220000}"/>
    <cellStyle name="Vejica 4 7 4 2 2" xfId="14916" xr:uid="{6B4A17F1-E271-4C3E-ACC2-96BE283A8B91}"/>
    <cellStyle name="Vejica 4 7 4 2 2 2" xfId="20954" xr:uid="{524E1F4F-E5CF-42E9-838C-5EDA35E5B3C8}"/>
    <cellStyle name="Vejica 4 7 4 3" xfId="14287" xr:uid="{80B76BA2-A2E0-40F2-BDE0-CEA9DABB95BD}"/>
    <cellStyle name="Vejica 4 7 4 3 2" xfId="26558" xr:uid="{07F041B8-BCCA-47E5-A788-07913C496F25}"/>
    <cellStyle name="Vejica 4 7 4 3 3" xfId="17482" xr:uid="{80CABAA0-A7F4-42BA-A07D-12355BBFECD5}"/>
    <cellStyle name="Vejica 4 7 4 4" xfId="15567" xr:uid="{213D7058-ED61-4541-99B5-056315049BFC}"/>
    <cellStyle name="Vejica 4 7 4 5" xfId="13580" xr:uid="{63A30D3A-9EF9-4F34-804D-5C41A34BAA24}"/>
    <cellStyle name="Vejica 4 7 5" xfId="8838" xr:uid="{00000000-0005-0000-0000-0000B0220000}"/>
    <cellStyle name="Vejica 4 7 5 2" xfId="8839" xr:uid="{00000000-0005-0000-0000-0000B1220000}"/>
    <cellStyle name="Vejica 4 7 5 2 2" xfId="8840" xr:uid="{00000000-0005-0000-0000-0000B2220000}"/>
    <cellStyle name="Vejica 4 7 5 2 2 2" xfId="14918" xr:uid="{56248BC2-FABE-415E-B23E-48B8636D215F}"/>
    <cellStyle name="Vejica 4 7 5 2 2 2 2" xfId="26024" xr:uid="{D6E7557D-4C20-453F-9633-2A8404F92C1F}"/>
    <cellStyle name="Vejica 4 7 5 2 2 3" xfId="17026" xr:uid="{71BFE363-9E25-4A94-B67A-D0B9C7C3DA35}"/>
    <cellStyle name="Vejica 4 7 5 2 2 4" xfId="23835" xr:uid="{BECB8A71-1C96-467F-A91B-7F628B4A668D}"/>
    <cellStyle name="Vejica 4 7 5 2 3" xfId="14289" xr:uid="{AE4DF30A-712C-4DAE-995B-FF92BE20158E}"/>
    <cellStyle name="Vejica 4 7 5 2 3 2" xfId="18175" xr:uid="{BB055134-5D40-4D03-9372-8DFDD641E316}"/>
    <cellStyle name="Vejica 4 7 5 2 3 3" xfId="17071" xr:uid="{C2B482E7-6BBC-44EB-85FF-6AD267ACED60}"/>
    <cellStyle name="Vejica 4 7 5 2 4" xfId="13582" xr:uid="{C2516E29-DB5A-4D48-858E-FD2A985CB741}"/>
    <cellStyle name="Vejica 4 7 5 3" xfId="8841" xr:uid="{00000000-0005-0000-0000-0000B3220000}"/>
    <cellStyle name="Vejica 4 7 5 3 2" xfId="14917" xr:uid="{26CF991C-405F-41D0-9CC9-66EB4AD36613}"/>
    <cellStyle name="Vejica 4 7 5 3 2 2" xfId="24016" xr:uid="{2A11A14D-57E9-4EC7-8D28-83B34C92FB7F}"/>
    <cellStyle name="Vejica 4 7 5 3 3" xfId="17355" xr:uid="{6C47051C-E8B2-420C-9264-2C495BD21674}"/>
    <cellStyle name="Vejica 4 7 5 3 4" xfId="24307" xr:uid="{09952A7B-93C9-4B82-9797-F15163341332}"/>
    <cellStyle name="Vejica 4 7 5 4" xfId="14288" xr:uid="{1A2EACC6-0399-41C3-9689-BC42764131D3}"/>
    <cellStyle name="Vejica 4 7 5 4 2" xfId="18786" xr:uid="{E66116F3-3D68-4A55-8A7A-6B016BBFC552}"/>
    <cellStyle name="Vejica 4 7 5 4 3" xfId="17853" xr:uid="{B7F59B26-40C8-4FFC-AC1D-2C9166699F93}"/>
    <cellStyle name="Vejica 4 7 5 5" xfId="13581" xr:uid="{7A30B5F1-AA57-44AF-A665-C304E8A89871}"/>
    <cellStyle name="Vejica 4 7 6" xfId="8842" xr:uid="{00000000-0005-0000-0000-0000B4220000}"/>
    <cellStyle name="Vejica 4 7 6 2" xfId="8843" xr:uid="{00000000-0005-0000-0000-0000B5220000}"/>
    <cellStyle name="Vejica 4 7 6 2 2" xfId="14919" xr:uid="{B01A793A-FAAF-4C3A-9F10-D74EF7E0FD1F}"/>
    <cellStyle name="Vejica 4 7 6 2 2 2" xfId="19580" xr:uid="{086276A6-3515-439B-909F-D81C80B6D82C}"/>
    <cellStyle name="Vejica 4 7 6 2 3" xfId="17351" xr:uid="{6E005104-7E8C-4E88-8978-1C28B4F71B5D}"/>
    <cellStyle name="Vejica 4 7 6 2 4" xfId="20289" xr:uid="{A76FE544-D2F7-4889-8935-C97E3B0C22C2}"/>
    <cellStyle name="Vejica 4 7 6 3" xfId="14290" xr:uid="{6289DDCB-D802-444F-9DE7-B4258B0E27E4}"/>
    <cellStyle name="Vejica 4 7 6 3 2" xfId="26573" xr:uid="{18B2EAB5-9A4B-4858-B417-E1329689352B}"/>
    <cellStyle name="Vejica 4 7 6 3 3" xfId="18252" xr:uid="{3F007163-F0C4-476F-8EE2-E28DBBE13E74}"/>
    <cellStyle name="Vejica 4 7 6 4" xfId="13583" xr:uid="{25254B42-540D-4725-8BC3-2E18FAB3404D}"/>
    <cellStyle name="Vejica 4 7 7" xfId="8844" xr:uid="{00000000-0005-0000-0000-0000B6220000}"/>
    <cellStyle name="Vejica 4 7 7 2" xfId="14913" xr:uid="{1063C16A-75A7-439D-9FBD-EC058022650F}"/>
    <cellStyle name="Vejica 4 7 7 2 2" xfId="22697" xr:uid="{838EE41E-61B4-4D70-9E57-C9F465280744}"/>
    <cellStyle name="Vejica 4 7 8" xfId="8845" xr:uid="{00000000-0005-0000-0000-0000B7220000}"/>
    <cellStyle name="Vejica 4 7 8 2" xfId="14284" xr:uid="{E7F6AE34-8A9F-4D05-8559-8B4DCFF38596}"/>
    <cellStyle name="Vejica 4 7 8 2 2" xfId="21764" xr:uid="{2A058E0B-BC54-4EA5-BC68-EC8F611BABB0}"/>
    <cellStyle name="Vejica 4 7 8 3" xfId="19401" xr:uid="{08D8B912-983F-45D5-A16A-83A3F92AA587}"/>
    <cellStyle name="Vejica 4 7 8 4" xfId="18913" xr:uid="{29DDF41F-A859-4B00-94F6-F698BB1741CD}"/>
    <cellStyle name="Vejica 4 7 9" xfId="15564" xr:uid="{E514E9B1-2E84-4A0C-8EA0-03B16E9326B5}"/>
    <cellStyle name="Vejica 4 7 9 2" xfId="26682" xr:uid="{82F22D11-F502-492F-A0AB-94E614712BA5}"/>
    <cellStyle name="Vejica 4 7 9 3" xfId="18253" xr:uid="{FF4B57A5-65C2-43F3-9E96-1A356F9C37A1}"/>
    <cellStyle name="Vejica 4 8" xfId="8846" xr:uid="{00000000-0005-0000-0000-0000B8220000}"/>
    <cellStyle name="Vejica 4 8 10" xfId="13584" xr:uid="{2E5FD038-70BA-48A7-8AFA-FE197C4DB891}"/>
    <cellStyle name="Vejica 4 8 2" xfId="8847" xr:uid="{00000000-0005-0000-0000-0000B9220000}"/>
    <cellStyle name="Vejica 4 8 2 2" xfId="8848" xr:uid="{00000000-0005-0000-0000-0000BA220000}"/>
    <cellStyle name="Vejica 4 8 2 2 2" xfId="14921" xr:uid="{DCF275E4-79DE-4411-A4DF-3B33E66A1D41}"/>
    <cellStyle name="Vejica 4 8 2 2 2 2" xfId="22055" xr:uid="{0CF7553C-DBCE-468D-AD8C-E01C4BE1450C}"/>
    <cellStyle name="Vejica 4 8 2 3" xfId="14292" xr:uid="{AEFA413B-9AC5-4EE6-9BC7-407EB18A8F9C}"/>
    <cellStyle name="Vejica 4 8 2 3 2" xfId="19403" xr:uid="{7743ECAC-C192-4DE3-BD56-CD1C47EF6EDB}"/>
    <cellStyle name="Vejica 4 8 2 3 3" xfId="17480" xr:uid="{29C51715-CA73-4876-9CC8-195564872009}"/>
    <cellStyle name="Vejica 4 8 2 4" xfId="15569" xr:uid="{BE2A8816-82EB-4B35-B93B-8731B7366298}"/>
    <cellStyle name="Vejica 4 8 2 5" xfId="13585" xr:uid="{4A8BE8D0-A335-4F8E-A30E-3710B55249F6}"/>
    <cellStyle name="Vejica 4 8 3" xfId="8849" xr:uid="{00000000-0005-0000-0000-0000BB220000}"/>
    <cellStyle name="Vejica 4 8 3 2" xfId="8850" xr:uid="{00000000-0005-0000-0000-0000BC220000}"/>
    <cellStyle name="Vejica 4 8 3 2 2" xfId="14922" xr:uid="{E52274DC-F041-4971-B3F2-3E23AF9810E7}"/>
    <cellStyle name="Vejica 4 8 3 2 2 2" xfId="19579" xr:uid="{059779B9-0F3E-4D2C-B9D9-89CFD3E2F3A6}"/>
    <cellStyle name="Vejica 4 8 3 3" xfId="14293" xr:uid="{B3E8FE0A-0339-4DC3-B5B4-851CDB3190C8}"/>
    <cellStyle name="Vejica 4 8 3 3 2" xfId="26460" xr:uid="{166EE836-CE94-4F7A-AB71-FE5F658F6F5F}"/>
    <cellStyle name="Vejica 4 8 3 3 3" xfId="22448" xr:uid="{418BCF7D-E1E1-4F89-B4EB-6DD4F7154F82}"/>
    <cellStyle name="Vejica 4 8 3 4" xfId="15570" xr:uid="{8EA9AB42-9E89-4DCD-9084-D45B8EF96DF2}"/>
    <cellStyle name="Vejica 4 8 3 5" xfId="13586" xr:uid="{9600A06B-9734-4AB8-A298-71FB73043DCD}"/>
    <cellStyle name="Vejica 4 8 4" xfId="8851" xr:uid="{00000000-0005-0000-0000-0000BD220000}"/>
    <cellStyle name="Vejica 4 8 4 2" xfId="8852" xr:uid="{00000000-0005-0000-0000-0000BE220000}"/>
    <cellStyle name="Vejica 4 8 4 2 2" xfId="14923" xr:uid="{A4567595-F1B5-44CB-B663-A6B2466D522E}"/>
    <cellStyle name="Vejica 4 8 4 2 2 2" xfId="17852" xr:uid="{47C447DD-F90B-4608-8282-4F16A6C3023F}"/>
    <cellStyle name="Vejica 4 8 4 3" xfId="14294" xr:uid="{86F7D6A3-2818-462F-BEC2-EB1E43F27E15}"/>
    <cellStyle name="Vejica 4 8 4 3 2" xfId="19151" xr:uid="{193BD998-03C1-4734-94ED-912EAA8D4B87}"/>
    <cellStyle name="Vejica 4 8 4 3 3" xfId="17481" xr:uid="{EB2D77F9-514E-4768-946C-BFF15313CFC5}"/>
    <cellStyle name="Vejica 4 8 4 4" xfId="15571" xr:uid="{F0A5E8B1-6470-4916-BFC6-7C4F6AA9C04E}"/>
    <cellStyle name="Vejica 4 8 4 5" xfId="13587" xr:uid="{4B778011-51D7-4F69-8DE0-D7432DAB1B5A}"/>
    <cellStyle name="Vejica 4 8 5" xfId="8853" xr:uid="{00000000-0005-0000-0000-0000BF220000}"/>
    <cellStyle name="Vejica 4 8 5 2" xfId="8854" xr:uid="{00000000-0005-0000-0000-0000C0220000}"/>
    <cellStyle name="Vejica 4 8 5 2 2" xfId="8855" xr:uid="{00000000-0005-0000-0000-0000C1220000}"/>
    <cellStyle name="Vejica 4 8 5 2 2 2" xfId="14925" xr:uid="{1D7AAB37-5B11-4B97-B4AC-5554CC0CE0A2}"/>
    <cellStyle name="Vejica 4 8 5 2 2 2 2" xfId="18251" xr:uid="{EDAF4F25-C138-4C3D-96D6-D5A07B306836}"/>
    <cellStyle name="Vejica 4 8 5 2 2 3" xfId="26067" xr:uid="{D2509CF0-C796-4C54-A288-E0C702197921}"/>
    <cellStyle name="Vejica 4 8 5 2 2 4" xfId="18861" xr:uid="{FE40DD98-ECB8-43DB-A0E2-E8DE6210412F}"/>
    <cellStyle name="Vejica 4 8 5 2 3" xfId="14296" xr:uid="{680F8606-FFA3-4E09-B40B-8A78E2D0B74C}"/>
    <cellStyle name="Vejica 4 8 5 2 3 2" xfId="22118" xr:uid="{31DBE69D-1F0D-4E22-A6D8-4DDD7AA0FDB5}"/>
    <cellStyle name="Vejica 4 8 5 2 3 3" xfId="21032" xr:uid="{801DD683-4CF2-49A0-BE6B-4EE8E3DCE1D9}"/>
    <cellStyle name="Vejica 4 8 5 2 4" xfId="13589" xr:uid="{833E6268-8B98-48FF-BC15-99906443DC79}"/>
    <cellStyle name="Vejica 4 8 5 3" xfId="8856" xr:uid="{00000000-0005-0000-0000-0000C2220000}"/>
    <cellStyle name="Vejica 4 8 5 3 2" xfId="14924" xr:uid="{EC74B4C8-DE2E-4CD8-A3F2-346AA4F7DFB6}"/>
    <cellStyle name="Vejica 4 8 5 3 2 2" xfId="24464" xr:uid="{B2C2A5AA-AE40-4DE8-8491-9BB2F1E5AD27}"/>
    <cellStyle name="Vejica 4 8 5 3 3" xfId="17122" xr:uid="{90D39515-C62C-4BA1-89B6-1D4F5C0F43D9}"/>
    <cellStyle name="Vejica 4 8 5 3 4" xfId="22138" xr:uid="{8D632836-4829-4249-B525-62C8E5AA0047}"/>
    <cellStyle name="Vejica 4 8 5 4" xfId="14295" xr:uid="{2AD77FD4-BCC8-426D-925C-54FDEF48FE7E}"/>
    <cellStyle name="Vejica 4 8 5 4 2" xfId="17019" xr:uid="{176650E5-3076-43F7-AE65-C3E6C647DD11}"/>
    <cellStyle name="Vejica 4 8 5 4 3" xfId="23594" xr:uid="{BF53D527-E2F3-406D-8CFC-7F41726CD410}"/>
    <cellStyle name="Vejica 4 8 5 5" xfId="13588" xr:uid="{AE36E36D-6FEE-4D4C-95E7-599284753665}"/>
    <cellStyle name="Vejica 4 8 6" xfId="8857" xr:uid="{00000000-0005-0000-0000-0000C3220000}"/>
    <cellStyle name="Vejica 4 8 6 2" xfId="8858" xr:uid="{00000000-0005-0000-0000-0000C4220000}"/>
    <cellStyle name="Vejica 4 8 6 2 2" xfId="14926" xr:uid="{7F9A42BC-8FD9-4B1E-8393-927FF5E1EB13}"/>
    <cellStyle name="Vejica 4 8 6 2 2 2" xfId="17479" xr:uid="{C8D334E8-767A-4829-B106-861E84C9EF6C}"/>
    <cellStyle name="Vejica 4 8 6 2 3" xfId="26363" xr:uid="{3CF23150-9EAD-4057-A543-B576CB011B5F}"/>
    <cellStyle name="Vejica 4 8 6 2 4" xfId="20684" xr:uid="{66AFA93D-6368-4CDC-B38B-15D043BEA177}"/>
    <cellStyle name="Vejica 4 8 6 3" xfId="14297" xr:uid="{B45ABF66-582C-480C-8939-9E0A76C55C8B}"/>
    <cellStyle name="Vejica 4 8 6 3 2" xfId="22801" xr:uid="{819431B6-47CB-49E2-9F98-606799EF0C39}"/>
    <cellStyle name="Vejica 4 8 6 3 3" xfId="19578" xr:uid="{65EA033D-2AA1-4CD8-B32E-57D795F5EB5A}"/>
    <cellStyle name="Vejica 4 8 6 4" xfId="13590" xr:uid="{DAF998BC-2C9C-47A0-BADB-07ED02DD696F}"/>
    <cellStyle name="Vejica 4 8 7" xfId="8859" xr:uid="{00000000-0005-0000-0000-0000C5220000}"/>
    <cellStyle name="Vejica 4 8 7 2" xfId="14920" xr:uid="{C420270B-E8AB-4798-A9DA-70AC872051C2}"/>
    <cellStyle name="Vejica 4 8 7 2 2" xfId="17078" xr:uid="{E61281CD-2B0B-402A-BF3D-54FB6CC9A8E5}"/>
    <cellStyle name="Vejica 4 8 8" xfId="8860" xr:uid="{00000000-0005-0000-0000-0000C6220000}"/>
    <cellStyle name="Vejica 4 8 8 2" xfId="14291" xr:uid="{71975859-A4E3-4C80-A1C8-4DFA99565266}"/>
    <cellStyle name="Vejica 4 8 8 2 2" xfId="23383" xr:uid="{E84D0A64-ACC8-4CF8-9DA3-9C829D3219EC}"/>
    <cellStyle name="Vejica 4 8 8 3" xfId="22078" xr:uid="{85305DC2-DB48-4D24-9B33-F4CC147BDF2A}"/>
    <cellStyle name="Vejica 4 8 8 4" xfId="18910" xr:uid="{BCA44526-AB63-4BFB-A759-2B017E0BFAC5}"/>
    <cellStyle name="Vejica 4 8 9" xfId="15568" xr:uid="{52CAFE04-B9B4-4C44-84D6-6AB0EE7AB026}"/>
    <cellStyle name="Vejica 4 8 9 2" xfId="26683" xr:uid="{458CC30D-3C85-4EAD-A432-1354E29BC9CC}"/>
    <cellStyle name="Vejica 4 8 9 3" xfId="22243" xr:uid="{E04C47A7-DBC5-4A64-9D0C-F7E08FEEF927}"/>
    <cellStyle name="Vejica 4 9" xfId="8861" xr:uid="{00000000-0005-0000-0000-0000C7220000}"/>
    <cellStyle name="Vejica 4 9 10" xfId="8862" xr:uid="{00000000-0005-0000-0000-0000C8220000}"/>
    <cellStyle name="Vejica 4 9 10 2" xfId="8863" xr:uid="{00000000-0005-0000-0000-0000C9220000}"/>
    <cellStyle name="Vejica 4 9 10 2 2" xfId="14928" xr:uid="{B03D001A-8156-4554-B628-DB43D94618AA}"/>
    <cellStyle name="Vejica 4 9 10 2 2 2" xfId="24559" xr:uid="{8BEE783F-A9E5-4694-8032-AD66E1050CBD}"/>
    <cellStyle name="Vejica 4 9 10 2 3" xfId="26193" xr:uid="{2D9E66E2-BEDA-4FC1-952A-3334ED37B013}"/>
    <cellStyle name="Vejica 4 9 10 2 4" xfId="20714" xr:uid="{809A5827-470D-4E41-B68C-73D7AB203980}"/>
    <cellStyle name="Vejica 4 9 10 3" xfId="14299" xr:uid="{C7B0C5E1-05E9-49C9-A216-0C21F4641DDD}"/>
    <cellStyle name="Vejica 4 9 10 3 2" xfId="20882" xr:uid="{23DA6E4C-5436-456D-BDE3-4244F34FB2E5}"/>
    <cellStyle name="Vejica 4 9 10 3 3" xfId="21031" xr:uid="{EB6536D3-5203-4127-A5A9-411CB5E58D98}"/>
    <cellStyle name="Vejica 4 9 10 4" xfId="13592" xr:uid="{F51F6230-6377-4D80-B5DD-BD738A68B403}"/>
    <cellStyle name="Vejica 4 9 11" xfId="8864" xr:uid="{00000000-0005-0000-0000-0000CA220000}"/>
    <cellStyle name="Vejica 4 9 11 2" xfId="8865" xr:uid="{00000000-0005-0000-0000-0000CB220000}"/>
    <cellStyle name="Vejica 4 9 11 2 2" xfId="14929" xr:uid="{CC7BFC6D-1AD0-438E-A3C9-970E67299410}"/>
    <cellStyle name="Vejica 4 9 11 2 2 2" xfId="23128" xr:uid="{D4B5A9DC-CBD9-483E-BDBE-3CDAD631C86D}"/>
    <cellStyle name="Vejica 4 9 11 2 3" xfId="20146" xr:uid="{E6FBABB7-F230-4AA4-AD23-553E778599B5}"/>
    <cellStyle name="Vejica 4 9 11 2 4" xfId="22952" xr:uid="{B4035634-8E80-497E-A460-444C383D8F06}"/>
    <cellStyle name="Vejica 4 9 11 3" xfId="14300" xr:uid="{F82DD17E-4301-444B-B586-2D03E69A9799}"/>
    <cellStyle name="Vejica 4 9 11 3 2" xfId="17406" xr:uid="{9BB8AFE4-31C5-40EF-BC0F-3700BE211ED7}"/>
    <cellStyle name="Vejica 4 9 11 3 3" xfId="23354" xr:uid="{2EEEBEAC-10CB-41F4-A7AB-192785972F7A}"/>
    <cellStyle name="Vejica 4 9 11 4" xfId="13593" xr:uid="{11EDF298-68AC-4156-8545-D3FEE8D8CEFF}"/>
    <cellStyle name="Vejica 4 9 12" xfId="8866" xr:uid="{00000000-0005-0000-0000-0000CC220000}"/>
    <cellStyle name="Vejica 4 9 12 2" xfId="14927" xr:uid="{DC46878A-D8F7-403B-9EE6-202FE7D3CADD}"/>
    <cellStyle name="Vejica 4 9 12 2 2" xfId="18250" xr:uid="{3C6E43EB-FDE0-4E90-89B3-726EEA35E6A8}"/>
    <cellStyle name="Vejica 4 9 13" xfId="8867" xr:uid="{00000000-0005-0000-0000-0000CD220000}"/>
    <cellStyle name="Vejica 4 9 13 2" xfId="14298" xr:uid="{AB8E435A-DE6A-4CAB-B1A8-1F19BDBE3B4F}"/>
    <cellStyle name="Vejica 4 9 13 2 2" xfId="24462" xr:uid="{B7B5BF5E-BED8-4B65-AC51-605E0D862BA5}"/>
    <cellStyle name="Vejica 4 9 13 3" xfId="18177" xr:uid="{0DCBD214-66D6-4810-92F9-0D00755EB35F}"/>
    <cellStyle name="Vejica 4 9 13 3 2" xfId="26992" xr:uid="{7DC4DD67-A5EA-4E92-A1AE-1AC4381B8A92}"/>
    <cellStyle name="Vejica 4 9 13 4" xfId="18800" xr:uid="{18D6EECD-4274-4DB9-8A12-130FDA9ED61A}"/>
    <cellStyle name="Vejica 4 9 13 5" xfId="26880" xr:uid="{6A5486B5-C0B0-46C7-9325-DDF7B9A02D8A}"/>
    <cellStyle name="Vejica 4 9 13 6" xfId="22678" xr:uid="{A5EB0ECD-7474-4A0A-B13D-02E9F4E3B626}"/>
    <cellStyle name="Vejica 4 9 14" xfId="8868" xr:uid="{00000000-0005-0000-0000-0000CE220000}"/>
    <cellStyle name="Vejica 4 9 14 2" xfId="15572" xr:uid="{F3037BB6-FFA7-4132-A96A-4DF7015988F1}"/>
    <cellStyle name="Vejica 4 9 14 2 2" xfId="17485" xr:uid="{2DE096FC-691C-4790-9AC1-A960868936A9}"/>
    <cellStyle name="Vejica 4 9 15" xfId="13591" xr:uid="{71227C21-F734-4147-B8E2-0B26CC00197E}"/>
    <cellStyle name="Vejica 4 9 15 2" xfId="23102" xr:uid="{0F719BD3-54EE-4AF1-AF25-DC2EE207FC12}"/>
    <cellStyle name="Vejica 4 9 2" xfId="8869" xr:uid="{00000000-0005-0000-0000-0000CF220000}"/>
    <cellStyle name="Vejica 4 9 2 10" xfId="8870" xr:uid="{00000000-0005-0000-0000-0000D0220000}"/>
    <cellStyle name="Vejica 4 9 2 10 2" xfId="8871" xr:uid="{00000000-0005-0000-0000-0000D1220000}"/>
    <cellStyle name="Vejica 4 9 2 10 2 2" xfId="14931" xr:uid="{C739CF93-CE82-4357-BF1E-57E18F316390}"/>
    <cellStyle name="Vejica 4 9 2 10 2 2 2" xfId="23625" xr:uid="{C85E2043-2307-4509-814E-68E5BEC24DB4}"/>
    <cellStyle name="Vejica 4 9 2 10 2 3" xfId="21914" xr:uid="{E1A82F4D-6672-4330-A785-9E869CFA25BA}"/>
    <cellStyle name="Vejica 4 9 2 10 2 4" xfId="22978" xr:uid="{65C903DD-4089-438C-AA8D-EC0856FA92E1}"/>
    <cellStyle name="Vejica 4 9 2 10 3" xfId="14302" xr:uid="{99F180FB-5FEF-4E55-9517-A886E900A43A}"/>
    <cellStyle name="Vejica 4 9 2 10 3 2" xfId="18804" xr:uid="{5343144F-9E41-4D08-9438-FE1F9EEE4D27}"/>
    <cellStyle name="Vejica 4 9 2 10 3 3" xfId="19577" xr:uid="{588121F7-CBB9-4449-9324-A6BB30722A0F}"/>
    <cellStyle name="Vejica 4 9 2 10 4" xfId="13595" xr:uid="{0893177F-D795-4760-8F1A-8281C1D3DF31}"/>
    <cellStyle name="Vejica 4 9 2 11" xfId="8872" xr:uid="{00000000-0005-0000-0000-0000D2220000}"/>
    <cellStyle name="Vejica 4 9 2 11 2" xfId="8873" xr:uid="{00000000-0005-0000-0000-0000D3220000}"/>
    <cellStyle name="Vejica 4 9 2 11 2 2" xfId="14932" xr:uid="{CAE6A34A-1447-4BED-B0CC-08A2790123CA}"/>
    <cellStyle name="Vejica 4 9 2 11 2 2 2" xfId="17216" xr:uid="{22D22BD9-8F9F-4E92-9259-E2CBBF49E5E1}"/>
    <cellStyle name="Vejica 4 9 2 11 2 3" xfId="26115" xr:uid="{32D19860-E43A-4190-B927-91E15B6FCB27}"/>
    <cellStyle name="Vejica 4 9 2 11 2 4" xfId="20288" xr:uid="{68903F6B-A700-423A-B8D3-E34301BAC466}"/>
    <cellStyle name="Vejica 4 9 2 11 3" xfId="14303" xr:uid="{6F9840E3-2F65-4270-97C4-85A1E30A6D60}"/>
    <cellStyle name="Vejica 4 9 2 11 3 2" xfId="17193" xr:uid="{62B73CC4-F26A-473F-BC4B-5A4063B097A9}"/>
    <cellStyle name="Vejica 4 9 2 11 3 3" xfId="17856" xr:uid="{7BA88931-68D1-4449-A232-FEB7DB5DB06B}"/>
    <cellStyle name="Vejica 4 9 2 11 4" xfId="13596" xr:uid="{4FF905DC-CA60-4C45-B3F4-90612C5F0132}"/>
    <cellStyle name="Vejica 4 9 2 12" xfId="8874" xr:uid="{00000000-0005-0000-0000-0000D4220000}"/>
    <cellStyle name="Vejica 4 9 2 12 2" xfId="14930" xr:uid="{E5811F34-083A-4ACD-86B5-DEEA38705BC9}"/>
    <cellStyle name="Vejica 4 9 2 12 2 2" xfId="19576" xr:uid="{B210AC21-6680-4164-A8CB-AE0D5E5B2244}"/>
    <cellStyle name="Vejica 4 9 2 13" xfId="8875" xr:uid="{00000000-0005-0000-0000-0000D5220000}"/>
    <cellStyle name="Vejica 4 9 2 13 2" xfId="14301" xr:uid="{B28EEC52-4A0C-452B-BE7A-FA83648765D1}"/>
    <cellStyle name="Vejica 4 9 2 13 2 2" xfId="18249" xr:uid="{ACCEF2EA-C7AD-4DDE-9CF6-97B691CC4862}"/>
    <cellStyle name="Vejica 4 9 2 13 3" xfId="20637" xr:uid="{B603DD52-2F18-450C-ADFB-92E97197993C}"/>
    <cellStyle name="Vejica 4 9 2 13 3 2" xfId="26991" xr:uid="{7C5FA31B-F39A-4C9D-BAAC-B6116EC58C79}"/>
    <cellStyle name="Vejica 4 9 2 13 4" xfId="21411" xr:uid="{25F64ED8-7058-463F-85CA-54717E08A03F}"/>
    <cellStyle name="Vejica 4 9 2 13 5" xfId="26881" xr:uid="{81B5EE6C-441E-4A9C-97E1-0B43D17F67BF}"/>
    <cellStyle name="Vejica 4 9 2 13 6" xfId="23853" xr:uid="{01CB8CEE-801F-4FB4-B796-DAA364BFEC2B}"/>
    <cellStyle name="Vejica 4 9 2 14" xfId="8876" xr:uid="{00000000-0005-0000-0000-0000D6220000}"/>
    <cellStyle name="Vejica 4 9 2 14 2" xfId="15573" xr:uid="{D5EF33A2-3718-4294-8010-53583B2F3E19}"/>
    <cellStyle name="Vejica 4 9 2 14 2 2" xfId="19575" xr:uid="{2ABD3808-5E14-4E33-8F74-CE3523B4984A}"/>
    <cellStyle name="Vejica 4 9 2 15" xfId="8877" xr:uid="{00000000-0005-0000-0000-0000D7220000}"/>
    <cellStyle name="Vejica 4 9 2 16" xfId="13594" xr:uid="{2193FB8E-FDEB-4B0D-AB23-0426C759FF3D}"/>
    <cellStyle name="Vejica 4 9 2 16 2" xfId="22793" xr:uid="{B4B80869-144F-4161-9736-84BF2AF0EAE9}"/>
    <cellStyle name="Vejica 4 9 2 17" xfId="23898" xr:uid="{72435C33-9A91-45B5-8A9F-8A9F7C789113}"/>
    <cellStyle name="Vejica 4 9 2 2" xfId="8878" xr:uid="{00000000-0005-0000-0000-0000D8220000}"/>
    <cellStyle name="Vejica 4 9 2 2 10" xfId="8879" xr:uid="{00000000-0005-0000-0000-0000D9220000}"/>
    <cellStyle name="Vejica 4 9 2 2 10 2" xfId="15574" xr:uid="{B05A9535-6155-430F-B4C9-CBD968B40B4E}"/>
    <cellStyle name="Vejica 4 9 2 2 11" xfId="13597" xr:uid="{3BA7BDC9-56F5-4E97-892C-BF0C4F28B5FD}"/>
    <cellStyle name="Vejica 4 9 2 2 11 2" xfId="21766" xr:uid="{3A14B606-E408-40EC-BA37-3FE3AA691FFE}"/>
    <cellStyle name="Vejica 4 9 2 2 12" xfId="22686" xr:uid="{EA50424C-A85F-4FC0-A2CD-F7EEAF07CFF7}"/>
    <cellStyle name="Vejica 4 9 2 2 2" xfId="8880" xr:uid="{00000000-0005-0000-0000-0000DA220000}"/>
    <cellStyle name="Vejica 4 9 2 2 2 10" xfId="13598" xr:uid="{33179F15-5B8C-4A68-A3E0-D56913B50EE3}"/>
    <cellStyle name="Vejica 4 9 2 2 2 10 2" xfId="17478" xr:uid="{4736A231-C4F0-4A71-9602-65EAA842780A}"/>
    <cellStyle name="Vejica 4 9 2 2 2 11" xfId="23257" xr:uid="{5BDB6A3C-9716-472C-8136-2C39CD0BDC67}"/>
    <cellStyle name="Vejica 4 9 2 2 2 2" xfId="8881" xr:uid="{00000000-0005-0000-0000-0000DB220000}"/>
    <cellStyle name="Vejica 4 9 2 2 2 2 2" xfId="8882" xr:uid="{00000000-0005-0000-0000-0000DC220000}"/>
    <cellStyle name="Vejica 4 9 2 2 2 2 2 2" xfId="14935" xr:uid="{72CF2E3E-430F-40F3-82C6-9A81693C4A28}"/>
    <cellStyle name="Vejica 4 9 2 2 2 2 2 2 2" xfId="25029" xr:uid="{92A59BAA-354A-4E7B-9024-24DCDF62F702}"/>
    <cellStyle name="Vejica 4 9 2 2 2 2 3" xfId="14306" xr:uid="{ADD4DBB9-478E-4976-AFEF-79DA1710A1B4}"/>
    <cellStyle name="Vejica 4 9 2 2 2 2 3 2" xfId="19421" xr:uid="{3C6B4179-79E1-43EA-87C4-B6B413469D5C}"/>
    <cellStyle name="Vejica 4 9 2 2 2 2 3 3" xfId="17851" xr:uid="{F2127980-5A6E-442E-8DF1-8FA44E2E072A}"/>
    <cellStyle name="Vejica 4 9 2 2 2 2 4" xfId="15576" xr:uid="{F2DF843A-49AF-4F29-8FD3-EDA5D95E49BD}"/>
    <cellStyle name="Vejica 4 9 2 2 2 2 5" xfId="13599" xr:uid="{104E0209-AF75-4784-AB50-A5CB96B7D6C2}"/>
    <cellStyle name="Vejica 4 9 2 2 2 3" xfId="8883" xr:uid="{00000000-0005-0000-0000-0000DD220000}"/>
    <cellStyle name="Vejica 4 9 2 2 2 3 2" xfId="8884" xr:uid="{00000000-0005-0000-0000-0000DE220000}"/>
    <cellStyle name="Vejica 4 9 2 2 2 3 2 2" xfId="14936" xr:uid="{435FA1B4-2890-4296-937D-C6549AD86318}"/>
    <cellStyle name="Vejica 4 9 2 2 2 3 2 2 2" xfId="19145" xr:uid="{4330AFFC-3B35-435F-BF58-ECDA344F1334}"/>
    <cellStyle name="Vejica 4 9 2 2 2 3 3" xfId="14307" xr:uid="{91D68371-402C-487C-9000-4C474317B5EB}"/>
    <cellStyle name="Vejica 4 9 2 2 2 3 3 2" xfId="21995" xr:uid="{459B79A8-3557-4B20-9E5B-C1D923579EAE}"/>
    <cellStyle name="Vejica 4 9 2 2 2 3 3 3" xfId="18248" xr:uid="{F88CA9BE-C468-4AE1-AB3E-95225FE0E061}"/>
    <cellStyle name="Vejica 4 9 2 2 2 3 4" xfId="15577" xr:uid="{2D54B7F5-7DC8-45C7-8A2E-FA357B9BA7BE}"/>
    <cellStyle name="Vejica 4 9 2 2 2 3 5" xfId="13600" xr:uid="{6E002684-0087-48AE-A17C-3FEEC7DFAC07}"/>
    <cellStyle name="Vejica 4 9 2 2 2 4" xfId="8885" xr:uid="{00000000-0005-0000-0000-0000DF220000}"/>
    <cellStyle name="Vejica 4 9 2 2 2 4 2" xfId="8886" xr:uid="{00000000-0005-0000-0000-0000E0220000}"/>
    <cellStyle name="Vejica 4 9 2 2 2 4 2 2" xfId="8887" xr:uid="{00000000-0005-0000-0000-0000E1220000}"/>
    <cellStyle name="Vejica 4 9 2 2 2 4 2 2 2" xfId="14938" xr:uid="{13F1F2C4-2244-49DA-B593-A8695F40DB7C}"/>
    <cellStyle name="Vejica 4 9 2 2 2 4 2 2 2 2" xfId="22242" xr:uid="{34260F00-1E78-4C5B-9B1A-F64F0F63172E}"/>
    <cellStyle name="Vejica 4 9 2 2 2 4 2 2 3" xfId="23463" xr:uid="{B1319F86-FAF5-4402-BD24-857BEF3BA271}"/>
    <cellStyle name="Vejica 4 9 2 2 2 4 2 2 4" xfId="24311" xr:uid="{A3F64FE0-B6D4-465B-95BF-12BBDE4FFE7C}"/>
    <cellStyle name="Vejica 4 9 2 2 2 4 2 3" xfId="14309" xr:uid="{A91798EA-35E1-4050-BA89-3474AFF830CD}"/>
    <cellStyle name="Vejica 4 9 2 2 2 4 2 3 2" xfId="26559" xr:uid="{0B19322D-A171-4EC5-9468-4DCCDC3E70CC}"/>
    <cellStyle name="Vejica 4 9 2 2 2 4 2 3 3" xfId="21030" xr:uid="{2CB08B6D-CFCD-4E05-BC1D-1834C12308A3}"/>
    <cellStyle name="Vejica 4 9 2 2 2 4 2 4" xfId="13602" xr:uid="{6F7DC1A8-579B-49DB-9E52-9DA64752F974}"/>
    <cellStyle name="Vejica 4 9 2 2 2 4 3" xfId="8888" xr:uid="{00000000-0005-0000-0000-0000E2220000}"/>
    <cellStyle name="Vejica 4 9 2 2 2 4 3 2" xfId="14937" xr:uid="{56BA1899-B6FF-40A9-9463-B7B2E881FF24}"/>
    <cellStyle name="Vejica 4 9 2 2 2 4 3 2 2" xfId="24523" xr:uid="{311E5B7E-4E98-4ACD-9E70-2ACC7DC089DE}"/>
    <cellStyle name="Vejica 4 9 2 2 2 4 4" xfId="14308" xr:uid="{29F9DAAD-6F3C-4D4A-9428-0DE771C7162B}"/>
    <cellStyle name="Vejica 4 9 2 2 2 4 4 2" xfId="26524" xr:uid="{DFBD8ADD-474A-41A6-8D91-0707AD565680}"/>
    <cellStyle name="Vejica 4 9 2 2 2 4 4 3" xfId="19574" xr:uid="{8B498FBC-02E1-49F7-A07F-5F982FCF52FD}"/>
    <cellStyle name="Vejica 4 9 2 2 2 4 5" xfId="13601" xr:uid="{8A2BB7C1-4517-465F-A4B6-FF868CDEB254}"/>
    <cellStyle name="Vejica 4 9 2 2 2 4 6" xfId="24412" xr:uid="{0F3C3EA9-64D4-459F-A175-8894792B923C}"/>
    <cellStyle name="Vejica 4 9 2 2 2 5" xfId="8889" xr:uid="{00000000-0005-0000-0000-0000E3220000}"/>
    <cellStyle name="Vejica 4 9 2 2 2 5 2" xfId="8890" xr:uid="{00000000-0005-0000-0000-0000E4220000}"/>
    <cellStyle name="Vejica 4 9 2 2 2 5 2 2" xfId="8891" xr:uid="{00000000-0005-0000-0000-0000E5220000}"/>
    <cellStyle name="Vejica 4 9 2 2 2 5 2 2 2" xfId="14940" xr:uid="{5AECF2EC-27CC-4535-8EFB-2B30C25C9407}"/>
    <cellStyle name="Vejica 4 9 2 2 2 5 2 2 2 2" xfId="23794" xr:uid="{C1FEF21F-00E2-4169-83CA-D66D36E50BF8}"/>
    <cellStyle name="Vejica 4 9 2 2 2 5 2 2 3" xfId="21201" xr:uid="{1198BBEB-8935-4BF2-B2D9-DF8B15128399}"/>
    <cellStyle name="Vejica 4 9 2 2 2 5 2 2 4" xfId="18862" xr:uid="{60A829D4-E86A-4824-94E6-5E10DB43AAE2}"/>
    <cellStyle name="Vejica 4 9 2 2 2 5 2 3" xfId="14311" xr:uid="{2F70DF4D-1163-42E9-95B5-66655D5CAFCB}"/>
    <cellStyle name="Vejica 4 9 2 2 2 5 2 3 2" xfId="26531" xr:uid="{324BC372-32BD-45E9-A58D-833BF642CC02}"/>
    <cellStyle name="Vejica 4 9 2 2 2 5 2 3 3" xfId="17213" xr:uid="{DC6FD022-1C35-4989-AD6E-D57857E87AED}"/>
    <cellStyle name="Vejica 4 9 2 2 2 5 2 4" xfId="13604" xr:uid="{C87B51E5-2262-497F-9D6C-4AC6B7504C9C}"/>
    <cellStyle name="Vejica 4 9 2 2 2 5 3" xfId="8892" xr:uid="{00000000-0005-0000-0000-0000E6220000}"/>
    <cellStyle name="Vejica 4 9 2 2 2 5 3 2" xfId="14939" xr:uid="{4AE08C96-0A41-4D80-8437-6B583CB18948}"/>
    <cellStyle name="Vejica 4 9 2 2 2 5 3 2 2" xfId="19259" xr:uid="{5CAF71AF-4746-49CC-AA99-00BD1F7C76F8}"/>
    <cellStyle name="Vejica 4 9 2 2 2 5 3 3" xfId="26228" xr:uid="{38DBACE1-A545-4DF0-9410-7A9A43FD7BE1}"/>
    <cellStyle name="Vejica 4 9 2 2 2 5 3 4" xfId="22635" xr:uid="{74FAD803-26B1-44E0-BC90-4EC0C8EEF8FC}"/>
    <cellStyle name="Vejica 4 9 2 2 2 5 4" xfId="14310" xr:uid="{6CC7DDB4-F982-4499-9487-EC3940FBE1F2}"/>
    <cellStyle name="Vejica 4 9 2 2 2 5 4 2" xfId="17774" xr:uid="{C7DD910E-C7AA-4FC9-831E-372A121FC478}"/>
    <cellStyle name="Vejica 4 9 2 2 2 5 4 3" xfId="17850" xr:uid="{2FE96D8E-EF0A-4F0A-8390-2DAD1302F700}"/>
    <cellStyle name="Vejica 4 9 2 2 2 5 5" xfId="13603" xr:uid="{D59772F0-9932-400B-BE0F-053367F56D00}"/>
    <cellStyle name="Vejica 4 9 2 2 2 6" xfId="8893" xr:uid="{00000000-0005-0000-0000-0000E7220000}"/>
    <cellStyle name="Vejica 4 9 2 2 2 6 2" xfId="8894" xr:uid="{00000000-0005-0000-0000-0000E8220000}"/>
    <cellStyle name="Vejica 4 9 2 2 2 6 2 2" xfId="14941" xr:uid="{A76C28BC-E4A9-45E0-ACC0-A18A10FA2BF2}"/>
    <cellStyle name="Vejica 4 9 2 2 2 6 2 2 2" xfId="26229" xr:uid="{501C4A25-2069-4E2A-92E7-AFECB6411B20}"/>
    <cellStyle name="Vejica 4 9 2 2 2 6 2 3" xfId="21829" xr:uid="{42597090-9C18-4CA8-A219-E50789025DF1}"/>
    <cellStyle name="Vejica 4 9 2 2 2 6 2 4" xfId="20683" xr:uid="{86413D55-640D-4BB6-A097-67D6FAD10F5A}"/>
    <cellStyle name="Vejica 4 9 2 2 2 6 3" xfId="14312" xr:uid="{F0EB0365-CC30-4F70-95CA-46DA0C9ED0A7}"/>
    <cellStyle name="Vejica 4 9 2 2 2 6 3 2" xfId="23214" xr:uid="{1C7602FA-1390-4FAE-9F7B-E29F849B60EC}"/>
    <cellStyle name="Vejica 4 9 2 2 2 6 3 3" xfId="19573" xr:uid="{27159367-C9B2-48D5-B9E2-5A6A0A02F419}"/>
    <cellStyle name="Vejica 4 9 2 2 2 6 4" xfId="13605" xr:uid="{1C637749-D91F-4101-9A93-F1D982AF3F4A}"/>
    <cellStyle name="Vejica 4 9 2 2 2 7" xfId="8895" xr:uid="{00000000-0005-0000-0000-0000E9220000}"/>
    <cellStyle name="Vejica 4 9 2 2 2 7 2" xfId="14934" xr:uid="{7A78F78F-6039-4037-B99A-46D03D6BCFE7}"/>
    <cellStyle name="Vejica 4 9 2 2 2 7 2 2" xfId="24463" xr:uid="{2BC09027-2731-414C-8F5A-1AEA365C7111}"/>
    <cellStyle name="Vejica 4 9 2 2 2 8" xfId="8896" xr:uid="{00000000-0005-0000-0000-0000EA220000}"/>
    <cellStyle name="Vejica 4 9 2 2 2 8 2" xfId="14305" xr:uid="{2CBD64E1-0A4E-4FB5-853E-1770A718BFC6}"/>
    <cellStyle name="Vejica 4 9 2 2 2 8 2 2" xfId="17477" xr:uid="{19724C60-CD5B-47D8-88C1-C70F23F21824}"/>
    <cellStyle name="Vejica 4 9 2 2 2 8 3" xfId="17388" xr:uid="{D29A8B47-706C-48B5-B233-8E050EB7EB6A}"/>
    <cellStyle name="Vejica 4 9 2 2 2 8 4" xfId="22644" xr:uid="{5ACF608E-8B07-4CEF-B1CD-B390D3D8C4DC}"/>
    <cellStyle name="Vejica 4 9 2 2 2 9" xfId="8897" xr:uid="{00000000-0005-0000-0000-0000EB220000}"/>
    <cellStyle name="Vejica 4 9 2 2 2 9 2" xfId="15575" xr:uid="{33243345-C1AD-4C0A-96DC-EB53818323B2}"/>
    <cellStyle name="Vejica 4 9 2 2 3" xfId="8898" xr:uid="{00000000-0005-0000-0000-0000EC220000}"/>
    <cellStyle name="Vejica 4 9 2 2 3 2" xfId="8899" xr:uid="{00000000-0005-0000-0000-0000ED220000}"/>
    <cellStyle name="Vejica 4 9 2 2 3 2 2" xfId="14942" xr:uid="{CC377506-0A66-4AA2-85A8-5A2EA3D53BD4}"/>
    <cellStyle name="Vejica 4 9 2 2 3 2 2 2" xfId="20526" xr:uid="{F94EABE1-EC99-4934-BA04-28DC2D71CC3B}"/>
    <cellStyle name="Vejica 4 9 2 2 3 3" xfId="14313" xr:uid="{F72B1E2D-107A-4045-847D-468F6EC060BF}"/>
    <cellStyle name="Vejica 4 9 2 2 3 3 2" xfId="26594" xr:uid="{D4E1C3C0-9F1B-4831-A0ED-88025856E33A}"/>
    <cellStyle name="Vejica 4 9 2 2 3 3 3" xfId="17212" xr:uid="{CA0D72B0-9510-4995-8E86-955AD4F21956}"/>
    <cellStyle name="Vejica 4 9 2 2 3 4" xfId="15578" xr:uid="{67EC7B08-EB32-47CD-B7F7-826962506734}"/>
    <cellStyle name="Vejica 4 9 2 2 3 5" xfId="13606" xr:uid="{06919CFC-0308-45DF-99F2-DF9F4DFD7E5C}"/>
    <cellStyle name="Vejica 4 9 2 2 4" xfId="8900" xr:uid="{00000000-0005-0000-0000-0000EE220000}"/>
    <cellStyle name="Vejica 4 9 2 2 4 2" xfId="8901" xr:uid="{00000000-0005-0000-0000-0000EF220000}"/>
    <cellStyle name="Vejica 4 9 2 2 4 2 2" xfId="14943" xr:uid="{3921BCE8-2762-49CB-9270-111309972652}"/>
    <cellStyle name="Vejica 4 9 2 2 4 2 2 2" xfId="23129" xr:uid="{00459B77-506B-4422-A1DB-6B584E9671E0}"/>
    <cellStyle name="Vejica 4 9 2 2 4 3" xfId="14314" xr:uid="{5E42FA58-6054-442E-B159-3E2910BA636E}"/>
    <cellStyle name="Vejica 4 9 2 2 4 3 2" xfId="19307" xr:uid="{76E48814-4817-4BE2-9866-F348FA0B8F7C}"/>
    <cellStyle name="Vejica 4 9 2 2 4 3 3" xfId="24069" xr:uid="{822F6733-6A5B-4AD3-86C5-67818188BB94}"/>
    <cellStyle name="Vejica 4 9 2 2 4 4" xfId="15579" xr:uid="{BBD87BD1-9EDF-40F7-8E83-76E8941F4C81}"/>
    <cellStyle name="Vejica 4 9 2 2 4 5" xfId="13607" xr:uid="{F1265FAE-3A0D-40F6-A227-7C5C0DBFBBE9}"/>
    <cellStyle name="Vejica 4 9 2 2 5" xfId="8902" xr:uid="{00000000-0005-0000-0000-0000F0220000}"/>
    <cellStyle name="Vejica 4 9 2 2 5 2" xfId="8903" xr:uid="{00000000-0005-0000-0000-0000F1220000}"/>
    <cellStyle name="Vejica 4 9 2 2 5 2 2" xfId="8904" xr:uid="{00000000-0005-0000-0000-0000F2220000}"/>
    <cellStyle name="Vejica 4 9 2 2 5 2 2 2" xfId="14945" xr:uid="{51E4EEEE-16A1-44C6-84F4-B51314CDD0A8}"/>
    <cellStyle name="Vejica 4 9 2 2 5 2 2 2 2" xfId="19570" xr:uid="{359201A7-373E-4AAE-97C3-272E2B6CC119}"/>
    <cellStyle name="Vejica 4 9 2 2 5 2 2 3" xfId="23854" xr:uid="{27F22768-73D0-46DD-B5A0-482879321C5A}"/>
    <cellStyle name="Vejica 4 9 2 2 5 2 2 4" xfId="22616" xr:uid="{B9478CA1-6AE6-4D6E-B097-7594D6431952}"/>
    <cellStyle name="Vejica 4 9 2 2 5 2 3" xfId="14316" xr:uid="{FC8ECBFE-0660-410B-820F-EB683C289B84}"/>
    <cellStyle name="Vejica 4 9 2 2 5 2 3 2" xfId="22546" xr:uid="{A21763E1-BF07-48B0-A58C-84DF3BE84BF1}"/>
    <cellStyle name="Vejica 4 9 2 2 5 2 3 3" xfId="19571" xr:uid="{80204CA1-3D4E-497C-B614-C26733EEC75D}"/>
    <cellStyle name="Vejica 4 9 2 2 5 2 4" xfId="13609" xr:uid="{B4EFC15F-B488-4770-BF04-6B8991A817FA}"/>
    <cellStyle name="Vejica 4 9 2 2 5 3" xfId="8905" xr:uid="{00000000-0005-0000-0000-0000F3220000}"/>
    <cellStyle name="Vejica 4 9 2 2 5 3 2" xfId="14944" xr:uid="{30A79495-478F-4F70-861D-E073843FB2FE}"/>
    <cellStyle name="Vejica 4 9 2 2 5 3 2 2" xfId="17475" xr:uid="{FC5E717A-030D-4CC2-B019-E4243116BE30}"/>
    <cellStyle name="Vejica 4 9 2 2 5 4" xfId="14315" xr:uid="{2FA150A3-B344-41F1-A814-51543E62E86D}"/>
    <cellStyle name="Vejica 4 9 2 2 5 4 2" xfId="24590" xr:uid="{C0551B18-DC41-4317-869E-E82BDC292DAC}"/>
    <cellStyle name="Vejica 4 9 2 2 5 4 3" xfId="19572" xr:uid="{AA116402-CDB2-4D5E-B3F9-7CA296C32713}"/>
    <cellStyle name="Vejica 4 9 2 2 5 5" xfId="13608" xr:uid="{BFB844FC-A3A8-4AE6-8CC6-B73BD5A5F2A1}"/>
    <cellStyle name="Vejica 4 9 2 2 5 6" xfId="20798" xr:uid="{183AB44D-DEDE-4BF8-B3CD-7BC2B0D47BAB}"/>
    <cellStyle name="Vejica 4 9 2 2 6" xfId="8906" xr:uid="{00000000-0005-0000-0000-0000F4220000}"/>
    <cellStyle name="Vejica 4 9 2 2 6 2" xfId="8907" xr:uid="{00000000-0005-0000-0000-0000F5220000}"/>
    <cellStyle name="Vejica 4 9 2 2 6 2 2" xfId="8908" xr:uid="{00000000-0005-0000-0000-0000F6220000}"/>
    <cellStyle name="Vejica 4 9 2 2 6 2 2 2" xfId="14947" xr:uid="{EDEC1620-E7FB-42F5-958C-BEFCC8F33591}"/>
    <cellStyle name="Vejica 4 9 2 2 6 2 2 2 2" xfId="18246" xr:uid="{16B912E5-1A07-4F23-9F90-F4B3213A75AF}"/>
    <cellStyle name="Vejica 4 9 2 2 6 2 2 3" xfId="17127" xr:uid="{1ED13149-84D2-4D87-8413-7CBB63C87918}"/>
    <cellStyle name="Vejica 4 9 2 2 6 2 2 4" xfId="22937" xr:uid="{5ED1C9AC-72AA-4F6B-A69D-0469BABEC622}"/>
    <cellStyle name="Vejica 4 9 2 2 6 2 3" xfId="14318" xr:uid="{65ABD129-791C-41BB-BC2D-E28B8A7BBD22}"/>
    <cellStyle name="Vejica 4 9 2 2 6 2 3 2" xfId="26607" xr:uid="{0365053A-4EF8-48CC-9E15-7176EF93C5B1}"/>
    <cellStyle name="Vejica 4 9 2 2 6 2 3 3" xfId="20525" xr:uid="{D8A3519B-B056-4A5B-AA78-F0241193B60E}"/>
    <cellStyle name="Vejica 4 9 2 2 6 2 4" xfId="13611" xr:uid="{230A7CDC-200A-45B5-A92B-1E15BE26C37F}"/>
    <cellStyle name="Vejica 4 9 2 2 6 3" xfId="8909" xr:uid="{00000000-0005-0000-0000-0000F7220000}"/>
    <cellStyle name="Vejica 4 9 2 2 6 3 2" xfId="14946" xr:uid="{1862B2E3-0B7F-4F7C-9EDF-F7E2A62FA2AE}"/>
    <cellStyle name="Vejica 4 9 2 2 6 3 2 2" xfId="21056" xr:uid="{C9E87EA1-3342-4C6E-8E44-BFFC2A0299C3}"/>
    <cellStyle name="Vejica 4 9 2 2 6 3 3" xfId="21198" xr:uid="{53B51588-9C1E-4253-8C55-273091F5614E}"/>
    <cellStyle name="Vejica 4 9 2 2 6 3 4" xfId="20310" xr:uid="{04AFC872-AD02-4789-A600-617B406E4083}"/>
    <cellStyle name="Vejica 4 9 2 2 6 4" xfId="14317" xr:uid="{1E6E81CB-80F3-4A0B-B738-AB4409695FC2}"/>
    <cellStyle name="Vejica 4 9 2 2 6 4 2" xfId="26550" xr:uid="{3F761B9D-AED4-4069-8417-29AB6F28FED4}"/>
    <cellStyle name="Vejica 4 9 2 2 6 4 3" xfId="17848" xr:uid="{237EF5F9-A095-4C7B-AF22-3AA290B0C268}"/>
    <cellStyle name="Vejica 4 9 2 2 6 5" xfId="13610" xr:uid="{CDE5D016-7255-44E8-84EA-1E5B75565C42}"/>
    <cellStyle name="Vejica 4 9 2 2 7" xfId="8910" xr:uid="{00000000-0005-0000-0000-0000F8220000}"/>
    <cellStyle name="Vejica 4 9 2 2 7 2" xfId="8911" xr:uid="{00000000-0005-0000-0000-0000F9220000}"/>
    <cellStyle name="Vejica 4 9 2 2 7 2 2" xfId="14948" xr:uid="{9AFD6E61-5C5B-49D0-B69F-B83AE753C51D}"/>
    <cellStyle name="Vejica 4 9 2 2 7 2 2 2" xfId="17476" xr:uid="{4B230DDA-442D-478C-A9E2-5943D45A4193}"/>
    <cellStyle name="Vejica 4 9 2 2 7 2 3" xfId="23919" xr:uid="{1CE81AAE-ADF5-431F-8B7F-248E8A0C892F}"/>
    <cellStyle name="Vejica 4 9 2 2 7 2 4" xfId="18875" xr:uid="{EB5B15B2-F41F-48D9-BF79-33EC2E7D03E4}"/>
    <cellStyle name="Vejica 4 9 2 2 7 3" xfId="14319" xr:uid="{B995C627-1220-4817-A00E-8B3E4B25F0C5}"/>
    <cellStyle name="Vejica 4 9 2 2 7 3 2" xfId="19205" xr:uid="{186D3138-746F-4393-A4E9-AF0414B7DD36}"/>
    <cellStyle name="Vejica 4 9 2 2 7 3 3" xfId="19569" xr:uid="{47167CD7-3A86-48A6-B9A9-49E99C2E7C60}"/>
    <cellStyle name="Vejica 4 9 2 2 7 4" xfId="13612" xr:uid="{7BB2D92C-B640-4EAE-A442-2CCECAAEC2C8}"/>
    <cellStyle name="Vejica 4 9 2 2 8" xfId="8912" xr:uid="{00000000-0005-0000-0000-0000FA220000}"/>
    <cellStyle name="Vejica 4 9 2 2 8 2" xfId="14933" xr:uid="{16AD9717-3500-4214-9893-9B51A006BFC3}"/>
    <cellStyle name="Vejica 4 9 2 2 8 2 2" xfId="17849" xr:uid="{9AFE71B1-0EE6-4AD8-A7F2-07B1FD9BE1FA}"/>
    <cellStyle name="Vejica 4 9 2 2 9" xfId="8913" xr:uid="{00000000-0005-0000-0000-0000FB220000}"/>
    <cellStyle name="Vejica 4 9 2 2 9 2" xfId="14304" xr:uid="{185379DD-22F5-4EDF-ACD3-CED71816A63F}"/>
    <cellStyle name="Vejica 4 9 2 2 9 2 2" xfId="18247" xr:uid="{1409D28A-DC0A-4A02-AA60-C4C678C12BB3}"/>
    <cellStyle name="Vejica 4 9 2 2 9 3" xfId="18806" xr:uid="{9A2BCDEE-0D40-41E8-8ED8-BF5F80B6314F}"/>
    <cellStyle name="Vejica 4 9 2 2 9 4" xfId="19352" xr:uid="{4EA8602B-3277-45FA-B622-D14D314DD352}"/>
    <cellStyle name="Vejica 4 9 2 3" xfId="8914" xr:uid="{00000000-0005-0000-0000-0000FC220000}"/>
    <cellStyle name="Vejica 4 9 2 3 2" xfId="8915" xr:uid="{00000000-0005-0000-0000-0000FD220000}"/>
    <cellStyle name="Vejica 4 9 2 3 2 2" xfId="14949" xr:uid="{6951F633-364D-4AED-867E-4C7DA4B92CC4}"/>
    <cellStyle name="Vejica 4 9 2 3 2 2 2" xfId="21765" xr:uid="{04C93B27-0362-4E59-940E-19FA75E7E418}"/>
    <cellStyle name="Vejica 4 9 2 3 3" xfId="14320" xr:uid="{243A7C51-19B0-424D-8004-091844FF570A}"/>
    <cellStyle name="Vejica 4 9 2 3 3 2" xfId="22277" xr:uid="{9DD6CFE0-D2F9-4423-B063-1C5E593B192F}"/>
    <cellStyle name="Vejica 4 9 2 3 3 3" xfId="22270" xr:uid="{07B452E8-D670-4EC1-AD99-BA155BC1AD00}"/>
    <cellStyle name="Vejica 4 9 2 3 4" xfId="15580" xr:uid="{5AE4596E-E650-413B-B599-CAAFA61A9EEF}"/>
    <cellStyle name="Vejica 4 9 2 3 5" xfId="13613" xr:uid="{9DD22BA3-501A-4877-BC74-1167762F8A3C}"/>
    <cellStyle name="Vejica 4 9 2 4" xfId="8916" xr:uid="{00000000-0005-0000-0000-0000FE220000}"/>
    <cellStyle name="Vejica 4 9 2 4 2" xfId="8917" xr:uid="{00000000-0005-0000-0000-0000FF220000}"/>
    <cellStyle name="Vejica 4 9 2 4 2 2" xfId="14950" xr:uid="{67D96AF4-7674-469B-8076-7341B076A42E}"/>
    <cellStyle name="Vejica 4 9 2 4 2 2 2" xfId="19568" xr:uid="{9801DEBA-1B56-44EF-A141-A77354738E01}"/>
    <cellStyle name="Vejica 4 9 2 4 3" xfId="14321" xr:uid="{C727C1E0-F830-45DB-9EFF-6E22D31E947F}"/>
    <cellStyle name="Vejica 4 9 2 4 3 2" xfId="22061" xr:uid="{D1FF1ACB-F742-4A52-848C-89CD40696A61}"/>
    <cellStyle name="Vejica 4 9 2 4 3 3" xfId="23384" xr:uid="{5F4BCCED-1592-4747-9ED1-7113198F4D2F}"/>
    <cellStyle name="Vejica 4 9 2 4 4" xfId="15581" xr:uid="{93BF9F3B-96A5-488F-B484-0FB610E70C79}"/>
    <cellStyle name="Vejica 4 9 2 4 5" xfId="13614" xr:uid="{BB230B6B-BB4E-422F-B152-BF3568A09154}"/>
    <cellStyle name="Vejica 4 9 2 5" xfId="8918" xr:uid="{00000000-0005-0000-0000-000000230000}"/>
    <cellStyle name="Vejica 4 9 2 5 10" xfId="13615" xr:uid="{0AA2B044-EF92-4A3B-9656-C1C9A0B22547}"/>
    <cellStyle name="Vejica 4 9 2 5 11" xfId="19302" xr:uid="{03A59CCD-06F3-4CE5-9996-1EF0ED52012F}"/>
    <cellStyle name="Vejica 4 9 2 5 2" xfId="8919" xr:uid="{00000000-0005-0000-0000-000001230000}"/>
    <cellStyle name="Vejica 4 9 2 5 2 2" xfId="8920" xr:uid="{00000000-0005-0000-0000-000002230000}"/>
    <cellStyle name="Vejica 4 9 2 5 2 2 2" xfId="8921" xr:uid="{00000000-0005-0000-0000-000003230000}"/>
    <cellStyle name="Vejica 4 9 2 5 2 2 2 2" xfId="14953" xr:uid="{9506FC1D-ABD5-47E2-A255-30BF7BF3609B}"/>
    <cellStyle name="Vejica 4 9 2 5 2 2 2 2 2" xfId="19567" xr:uid="{D9006BAE-9BF0-4319-88F1-78A5BECF1A0B}"/>
    <cellStyle name="Vejica 4 9 2 5 2 2 2 3" xfId="17123" xr:uid="{C4E831F5-6379-452D-BA53-12FA530D3B07}"/>
    <cellStyle name="Vejica 4 9 2 5 2 2 2 4" xfId="18874" xr:uid="{9D89F8B6-CED1-4E4E-BDD9-33E1A3AF2BAB}"/>
    <cellStyle name="Vejica 4 9 2 5 2 2 3" xfId="14324" xr:uid="{BCC21ABD-7D82-4C9C-9E22-6C52AD86FB1A}"/>
    <cellStyle name="Vejica 4 9 2 5 2 2 3 2" xfId="22466" xr:uid="{7237C362-444E-4042-8F5A-D976072C5822}"/>
    <cellStyle name="Vejica 4 9 2 5 2 2 3 3" xfId="18245" xr:uid="{E6347082-8C2F-463C-8F1C-055EBD219E89}"/>
    <cellStyle name="Vejica 4 9 2 5 2 2 4" xfId="13617" xr:uid="{9CD563A7-CEC8-46E8-B6E4-8CB01FF157FF}"/>
    <cellStyle name="Vejica 4 9 2 5 2 3" xfId="8922" xr:uid="{00000000-0005-0000-0000-000004230000}"/>
    <cellStyle name="Vejica 4 9 2 5 2 3 2" xfId="14952" xr:uid="{FBC7F1D2-6B99-435B-9848-4FEE48322438}"/>
    <cellStyle name="Vejica 4 9 2 5 2 3 2 2" xfId="22812" xr:uid="{A5CC31AA-07EE-4317-92CD-E2DB57B96FD0}"/>
    <cellStyle name="Vejica 4 9 2 5 2 4" xfId="14323" xr:uid="{2B2AF636-500A-4B8A-9545-4BE007F8845D}"/>
    <cellStyle name="Vejica 4 9 2 5 2 4 2" xfId="20233" xr:uid="{F7E91AFC-B469-4E68-B8E3-DE0829B5F5C5}"/>
    <cellStyle name="Vejica 4 9 2 5 2 4 3" xfId="22054" xr:uid="{E30818EE-B881-4C15-9163-322A18A9C37E}"/>
    <cellStyle name="Vejica 4 9 2 5 2 5" xfId="13616" xr:uid="{F9BC159D-EBF2-4829-8D07-765E5CA852F6}"/>
    <cellStyle name="Vejica 4 9 2 5 2 6" xfId="26075" xr:uid="{07554114-F89E-4921-B4AC-D6B4B09F59FB}"/>
    <cellStyle name="Vejica 4 9 2 5 3" xfId="8923" xr:uid="{00000000-0005-0000-0000-000005230000}"/>
    <cellStyle name="Vejica 4 9 2 5 3 2" xfId="8924" xr:uid="{00000000-0005-0000-0000-000006230000}"/>
    <cellStyle name="Vejica 4 9 2 5 3 2 2" xfId="8925" xr:uid="{00000000-0005-0000-0000-000007230000}"/>
    <cellStyle name="Vejica 4 9 2 5 3 2 2 2" xfId="8926" xr:uid="{00000000-0005-0000-0000-000008230000}"/>
    <cellStyle name="Vejica 4 9 2 5 3 2 2 2 2" xfId="14956" xr:uid="{18B855A9-5E49-4172-A056-2B0964A6810C}"/>
    <cellStyle name="Vejica 4 9 2 5 3 2 2 2 2 2" xfId="24560" xr:uid="{45E5E166-B4B4-4A45-A6BB-0CB92EB60A80}"/>
    <cellStyle name="Vejica 4 9 2 5 3 2 2 2 3" xfId="26601" xr:uid="{4160D7DB-AA31-49B6-975E-F28F670470B4}"/>
    <cellStyle name="Vejica 4 9 2 5 3 2 2 2 4" xfId="20681" xr:uid="{2D6230B3-AD05-40F4-92D1-9BC657421981}"/>
    <cellStyle name="Vejica 4 9 2 5 3 2 2 3" xfId="14327" xr:uid="{F00581E2-2D5B-4672-85A5-30E85D171EC0}"/>
    <cellStyle name="Vejica 4 9 2 5 3 2 2 3 2" xfId="21842" xr:uid="{1562D828-BC9D-4454-833F-FBE5E13F8405}"/>
    <cellStyle name="Vejica 4 9 2 5 3 2 2 3 3" xfId="19566" xr:uid="{451B16CA-409A-457F-A15F-12E74FFC5DDF}"/>
    <cellStyle name="Vejica 4 9 2 5 3 2 2 4" xfId="13620" xr:uid="{0D606327-910E-4EF0-91A5-B2D81BE46A2D}"/>
    <cellStyle name="Vejica 4 9 2 5 3 2 3" xfId="8927" xr:uid="{00000000-0005-0000-0000-000009230000}"/>
    <cellStyle name="Vejica 4 9 2 5 3 2 3 2" xfId="14955" xr:uid="{526DB641-99E5-4E03-B623-FF24E90DB6AC}"/>
    <cellStyle name="Vejica 4 9 2 5 3 2 3 2 2" xfId="17214" xr:uid="{99CD0A16-6E78-47B6-817A-EE01AA015005}"/>
    <cellStyle name="Vejica 4 9 2 5 3 2 4" xfId="14326" xr:uid="{497E858F-9057-4895-9F7B-AC575666AED3}"/>
    <cellStyle name="Vejica 4 9 2 5 3 2 4 2" xfId="23920" xr:uid="{7B0814D6-0814-4732-96A2-9168E08FAEDD}"/>
    <cellStyle name="Vejica 4 9 2 5 3 2 4 3" xfId="17053" xr:uid="{B4B09A10-E2A9-4DF0-9954-79325F789664}"/>
    <cellStyle name="Vejica 4 9 2 5 3 2 5" xfId="13619" xr:uid="{9D29B35D-38E6-4A7E-9BBC-9DD0429E6923}"/>
    <cellStyle name="Vejica 4 9 2 5 3 2 6" xfId="16945" xr:uid="{2C958584-E2FE-4D48-B02E-377C203DEA66}"/>
    <cellStyle name="Vejica 4 9 2 5 3 3" xfId="8928" xr:uid="{00000000-0005-0000-0000-00000A230000}"/>
    <cellStyle name="Vejica 4 9 2 5 3 3 2" xfId="8929" xr:uid="{00000000-0005-0000-0000-00000B230000}"/>
    <cellStyle name="Vejica 4 9 2 5 3 3 2 2" xfId="8930" xr:uid="{00000000-0005-0000-0000-00000C230000}"/>
    <cellStyle name="Vejica 4 9 2 5 3 3 2 2 2" xfId="14958" xr:uid="{51BF4B87-D91E-4C8E-8043-DB5779735C67}"/>
    <cellStyle name="Vejica 4 9 2 5 3 3 2 2 2 2" xfId="22126" xr:uid="{01669BE6-2BC1-4A7F-8934-DE1E6F4C6E45}"/>
    <cellStyle name="Vejica 4 9 2 5 3 3 2 2 3" xfId="20822" xr:uid="{80BD1CBF-5E2A-4821-BE48-ABFB3B051247}"/>
    <cellStyle name="Vejica 4 9 2 5 3 3 2 2 4" xfId="20286" xr:uid="{C5530C7E-EBAC-4C41-AE3E-2972764D3BBF}"/>
    <cellStyle name="Vejica 4 9 2 5 3 3 2 3" xfId="14329" xr:uid="{26FCAFC4-F122-4704-A617-0D547C01F3B1}"/>
    <cellStyle name="Vejica 4 9 2 5 3 3 2 3 2" xfId="19436" xr:uid="{5224208E-648F-4577-91F5-1CC09C846A36}"/>
    <cellStyle name="Vejica 4 9 2 5 3 3 2 3 3" xfId="19258" xr:uid="{C84056E6-343B-4297-9A01-8CAA0F967F1B}"/>
    <cellStyle name="Vejica 4 9 2 5 3 3 2 4" xfId="13622" xr:uid="{54D0F104-3986-4B80-9380-867C375BB78B}"/>
    <cellStyle name="Vejica 4 9 2 5 3 3 3" xfId="8931" xr:uid="{00000000-0005-0000-0000-00000D230000}"/>
    <cellStyle name="Vejica 4 9 2 5 3 3 3 2" xfId="14957" xr:uid="{0DA7EB90-61D0-40A5-946B-C536737F0C1E}"/>
    <cellStyle name="Vejica 4 9 2 5 3 3 3 2 2" xfId="21597" xr:uid="{6C9E1274-0993-4739-A40D-72938DBE31BA}"/>
    <cellStyle name="Vejica 4 9 2 5 3 3 4" xfId="14328" xr:uid="{50194D6B-0EF7-48E5-BC0E-DE4C21B6E6B3}"/>
    <cellStyle name="Vejica 4 9 2 5 3 3 4 2" xfId="19034" xr:uid="{5D791AB8-EF52-45E2-A79D-2845083B24A7}"/>
    <cellStyle name="Vejica 4 9 2 5 3 3 4 3" xfId="19565" xr:uid="{1E23B0EB-B913-4EF7-8A51-C6BB4884FDC4}"/>
    <cellStyle name="Vejica 4 9 2 5 3 3 5" xfId="13621" xr:uid="{F35BA6DE-381C-4642-AF3B-110BAEF23B53}"/>
    <cellStyle name="Vejica 4 9 2 5 3 3 6" xfId="26064" xr:uid="{2EB55261-B892-430C-918C-10DFA67D54CC}"/>
    <cellStyle name="Vejica 4 9 2 5 3 4" xfId="8932" xr:uid="{00000000-0005-0000-0000-00000E230000}"/>
    <cellStyle name="Vejica 4 9 2 5 3 4 2" xfId="8933" xr:uid="{00000000-0005-0000-0000-00000F230000}"/>
    <cellStyle name="Vejica 4 9 2 5 3 4 2 2" xfId="14959" xr:uid="{B269D166-0D7E-4043-A4EE-B15FBDEC51D8}"/>
    <cellStyle name="Vejica 4 9 2 5 3 4 2 2 2" xfId="22817" xr:uid="{D1416A3C-12EA-49C2-A99F-FB2F6AB59D8B}"/>
    <cellStyle name="Vejica 4 9 2 5 3 4 2 3" xfId="18831" xr:uid="{5D6CFEC5-0B55-4ABE-AA54-6A4DF2C11FD9}"/>
    <cellStyle name="Vejica 4 9 2 5 3 4 2 4" xfId="23958" xr:uid="{85E66F17-53F6-448E-B66F-17BC29FAA662}"/>
    <cellStyle name="Vejica 4 9 2 5 3 4 3" xfId="14330" xr:uid="{9871F1E3-30E2-44C1-A9FC-A72D5707BD63}"/>
    <cellStyle name="Vejica 4 9 2 5 3 4 3 2" xfId="26197" xr:uid="{86F5BF07-B9F4-4D7B-9E2B-F721DF0099D4}"/>
    <cellStyle name="Vejica 4 9 2 5 3 4 3 3" xfId="26171" xr:uid="{FA060DD4-AB4A-4856-873F-57F68C73D204}"/>
    <cellStyle name="Vejica 4 9 2 5 3 4 4" xfId="13623" xr:uid="{E49E2665-0F21-470C-A93B-C153B35223B8}"/>
    <cellStyle name="Vejica 4 9 2 5 3 5" xfId="8934" xr:uid="{00000000-0005-0000-0000-000010230000}"/>
    <cellStyle name="Vejica 4 9 2 5 3 5 2" xfId="14954" xr:uid="{6FFA113A-E97B-4F74-848A-84B6B9823C65}"/>
    <cellStyle name="Vejica 4 9 2 5 3 5 2 2" xfId="16991" xr:uid="{37C24AAF-33C9-456D-97FA-7ED7B016F2AB}"/>
    <cellStyle name="Vejica 4 9 2 5 3 6" xfId="14325" xr:uid="{9753E43C-246E-49F7-97F7-C5ECBF39BC6E}"/>
    <cellStyle name="Vejica 4 9 2 5 3 6 2" xfId="17767" xr:uid="{A623F6EF-2312-4C27-B4CE-E6ABE27409B5}"/>
    <cellStyle name="Vejica 4 9 2 5 3 6 3" xfId="22072" xr:uid="{D01598E2-7E6F-4CBF-851D-6DB28B2FFF3C}"/>
    <cellStyle name="Vejica 4 9 2 5 3 7" xfId="13618" xr:uid="{6CA22FEC-C651-41B3-9D1A-BB2ED47BCEEF}"/>
    <cellStyle name="Vejica 4 9 2 5 3 8" xfId="19007" xr:uid="{D1BD604E-DA48-4254-AE04-6B0B6FD42E2E}"/>
    <cellStyle name="Vejica 4 9 2 5 4" xfId="8935" xr:uid="{00000000-0005-0000-0000-000011230000}"/>
    <cellStyle name="Vejica 4 9 2 5 4 2" xfId="8936" xr:uid="{00000000-0005-0000-0000-000012230000}"/>
    <cellStyle name="Vejica 4 9 2 5 4 2 2" xfId="14960" xr:uid="{C13E3D6B-5BAE-40DF-AF84-8FE4DBC8756F}"/>
    <cellStyle name="Vejica 4 9 2 5 4 2 2 2" xfId="22071" xr:uid="{FAD43912-DA90-4ACA-963F-A5E896C14402}"/>
    <cellStyle name="Vejica 4 9 2 5 4 2 3" xfId="21254" xr:uid="{7CF35BCE-E785-46DC-BAF8-B46D379A8B1C}"/>
    <cellStyle name="Vejica 4 9 2 5 4 2 4" xfId="20287" xr:uid="{EF429101-29C7-4F95-8467-1CDA7A46F7B7}"/>
    <cellStyle name="Vejica 4 9 2 5 4 3" xfId="14331" xr:uid="{E8F188F0-E332-4B41-9278-7D674296CCE6}"/>
    <cellStyle name="Vejica 4 9 2 5 4 3 2" xfId="22462" xr:uid="{7C33C64D-91CF-4809-8E67-7B5F900FE1CC}"/>
    <cellStyle name="Vejica 4 9 2 5 4 3 3" xfId="19564" xr:uid="{85D53314-F615-4FA3-851C-CD8A622EFD42}"/>
    <cellStyle name="Vejica 4 9 2 5 4 4" xfId="13624" xr:uid="{2781A6A4-301C-4AF2-AC6B-6FB344D5A1FE}"/>
    <cellStyle name="Vejica 4 9 2 5 5" xfId="8937" xr:uid="{00000000-0005-0000-0000-000013230000}"/>
    <cellStyle name="Vejica 4 9 2 5 5 2" xfId="14951" xr:uid="{7E68D26C-6B54-4394-85D0-70F46F860BDC}"/>
    <cellStyle name="Vejica 4 9 2 5 5 2 2" xfId="17846" xr:uid="{06682618-1EF2-4D3E-9A9E-F9F8923A1CAE}"/>
    <cellStyle name="Vejica 4 9 2 5 6" xfId="8938" xr:uid="{00000000-0005-0000-0000-000014230000}"/>
    <cellStyle name="Vejica 4 9 2 5 6 2" xfId="14322" xr:uid="{BDA571F1-C943-454E-B5FA-042F314E9470}"/>
    <cellStyle name="Vejica 4 9 2 5 6 2 2" xfId="17211" xr:uid="{45C605C8-9C31-4654-855C-C3AD71A161A9}"/>
    <cellStyle name="Vejica 4 9 2 5 6 3" xfId="22906" xr:uid="{35DDBC66-07CE-448E-872D-B0A799E54A35}"/>
    <cellStyle name="Vejica 4 9 2 5 6 3 2" xfId="26950" xr:uid="{1689B7B8-8330-4449-874F-2E3AA6D57924}"/>
    <cellStyle name="Vejica 4 9 2 5 6 4" xfId="18791" xr:uid="{A86A01C9-487D-401C-9B87-5962449C84C2}"/>
    <cellStyle name="Vejica 4 9 2 5 6 5" xfId="26909" xr:uid="{AEF7C1EC-3BAC-4E20-876C-F2ED7E4DB28A}"/>
    <cellStyle name="Vejica 4 9 2 5 6 6" xfId="17037" xr:uid="{5A504F56-A6EB-4A3A-B2EC-46F115C90B60}"/>
    <cellStyle name="Vejica 4 9 2 5 7" xfId="8939" xr:uid="{00000000-0005-0000-0000-000015230000}"/>
    <cellStyle name="Vejica 4 9 2 5 7 2" xfId="15582" xr:uid="{D0F2D38D-D7D8-4494-95EE-3714A8D702DA}"/>
    <cellStyle name="Vejica 4 9 2 5 7 2 2" xfId="25521" xr:uid="{6D90B007-9851-4A45-A937-A1F4502E033B}"/>
    <cellStyle name="Vejica 4 9 2 5 7 3" xfId="25900" xr:uid="{5909ACEE-3E87-4A3C-8BD5-53DCA0457F59}"/>
    <cellStyle name="Vejica 4 9 2 5 7 4" xfId="27394" xr:uid="{1ECF8C34-F9DF-472B-BEF8-EC8A468E0862}"/>
    <cellStyle name="Vejica 4 9 2 5 8" xfId="16681" xr:uid="{D8089111-0E06-4BA3-9C0D-EFEA6DCBE067}"/>
    <cellStyle name="Vejica 4 9 2 5 8 2" xfId="25929" xr:uid="{9EE249B1-B515-4DFA-B964-FEB0261D7156}"/>
    <cellStyle name="Vejica 4 9 2 5 8 2 2" xfId="27023" xr:uid="{EB28FC49-0526-4D70-A481-7F176DFB49AC}"/>
    <cellStyle name="Vejica 4 9 2 5 8 3" xfId="25550" xr:uid="{BDF49575-ECFC-4E96-81FF-BF7EE65BBF2E}"/>
    <cellStyle name="Vejica 4 9 2 5 8 4" xfId="17474" xr:uid="{762A60D6-FA50-44F3-9382-7119C638284D}"/>
    <cellStyle name="Vejica 4 9 2 5 8 5" xfId="27423" xr:uid="{1BFCD0A3-1611-44A5-AA44-FBA1DFDC3805}"/>
    <cellStyle name="Vejica 4 9 2 5 9" xfId="16740" xr:uid="{AECCC2DE-5AD8-48F8-BFEC-CCE6038ECC03}"/>
    <cellStyle name="Vejica 4 9 2 5 9 2" xfId="25019" xr:uid="{933E8B54-A534-411F-9B14-CF9E4050AD2C}"/>
    <cellStyle name="Vejica 4 9 2 5 9 3" xfId="25579" xr:uid="{3F70068E-965A-40CA-A376-29E698A849F0}"/>
    <cellStyle name="Vejica 4 9 2 5 9 4" xfId="23127" xr:uid="{16E32A22-6D42-4846-8784-5FD18C2954EE}"/>
    <cellStyle name="Vejica 4 9 2 6" xfId="8940" xr:uid="{00000000-0005-0000-0000-000016230000}"/>
    <cellStyle name="Vejica 4 9 2 6 2" xfId="8941" xr:uid="{00000000-0005-0000-0000-000017230000}"/>
    <cellStyle name="Vejica 4 9 2 6 2 2" xfId="8942" xr:uid="{00000000-0005-0000-0000-000018230000}"/>
    <cellStyle name="Vejica 4 9 2 6 2 2 2" xfId="14962" xr:uid="{53516CE2-E5D7-451F-908F-A60CB0115A38}"/>
    <cellStyle name="Vejica 4 9 2 6 2 2 2 2" xfId="17108" xr:uid="{CFFA7601-969B-4BA6-A190-D1F34505FFBD}"/>
    <cellStyle name="Vejica 4 9 2 6 2 2 3" xfId="16940" xr:uid="{87A123B8-F360-4311-A371-6129C0377FC9}"/>
    <cellStyle name="Vejica 4 9 2 6 2 2 4" xfId="20680" xr:uid="{D74DCA08-F367-4236-B49D-9AD34DF61D85}"/>
    <cellStyle name="Vejica 4 9 2 6 2 3" xfId="14333" xr:uid="{F8121128-BB2F-4272-897B-0FCE8BAB9DBB}"/>
    <cellStyle name="Vejica 4 9 2 6 2 3 2" xfId="21739" xr:uid="{2A966C97-E495-457D-B57C-7FEB2C6859FF}"/>
    <cellStyle name="Vejica 4 9 2 6 2 3 3" xfId="19563" xr:uid="{248D32EC-B3C4-47D5-BD0B-299EFE29B549}"/>
    <cellStyle name="Vejica 4 9 2 6 2 4" xfId="13626" xr:uid="{AC4C0642-ED05-4267-99B0-A519ACBB78BF}"/>
    <cellStyle name="Vejica 4 9 2 6 3" xfId="8943" xr:uid="{00000000-0005-0000-0000-000019230000}"/>
    <cellStyle name="Vejica 4 9 2 6 3 2" xfId="14961" xr:uid="{FEA54DA3-7FAE-4968-AB28-B9483D1FC995}"/>
    <cellStyle name="Vejica 4 9 2 6 3 2 2" xfId="22122" xr:uid="{111EB7D4-97EA-4391-896D-D5ECC0562BD9}"/>
    <cellStyle name="Vejica 4 9 2 6 4" xfId="14332" xr:uid="{8B1EAF35-6ECA-4989-8852-6A22140B4DB8}"/>
    <cellStyle name="Vejica 4 9 2 6 4 2" xfId="20235" xr:uid="{58749350-E827-497A-8578-73CABDA12F21}"/>
    <cellStyle name="Vejica 4 9 2 6 4 3" xfId="19384" xr:uid="{C4A55721-7994-42CF-A9A0-CC18BA360DD4}"/>
    <cellStyle name="Vejica 4 9 2 6 5" xfId="13625" xr:uid="{F32C012A-5458-4E96-A303-58FCD7D8A07F}"/>
    <cellStyle name="Vejica 4 9 2 6 6" xfId="20363" xr:uid="{B9A41E9D-A0A7-4446-A234-D34556ABAC9F}"/>
    <cellStyle name="Vejica 4 9 2 7" xfId="8944" xr:uid="{00000000-0005-0000-0000-00001A230000}"/>
    <cellStyle name="Vejica 4 9 2 7 2" xfId="8945" xr:uid="{00000000-0005-0000-0000-00001B230000}"/>
    <cellStyle name="Vejica 4 9 2 7 2 2" xfId="8946" xr:uid="{00000000-0005-0000-0000-00001C230000}"/>
    <cellStyle name="Vejica 4 9 2 7 2 2 2" xfId="14964" xr:uid="{8CF58CBC-6079-4034-8656-00A97DDD6D52}"/>
    <cellStyle name="Vejica 4 9 2 7 2 2 2 2" xfId="17210" xr:uid="{671FB494-4EDA-4EAC-B004-BF87DD4FAF56}"/>
    <cellStyle name="Vejica 4 9 2 7 2 2 3" xfId="23278" xr:uid="{31DBB966-4F24-4F21-B300-BBC52A1789FE}"/>
    <cellStyle name="Vejica 4 9 2 7 2 2 4" xfId="22948" xr:uid="{9937AAC9-7F38-423A-A44F-FC78F0206FC9}"/>
    <cellStyle name="Vejica 4 9 2 7 2 3" xfId="14335" xr:uid="{54600C00-BD6C-4B48-A3E2-AB03B68DE487}"/>
    <cellStyle name="Vejica 4 9 2 7 2 3 2" xfId="22497" xr:uid="{AEC22003-9C99-40D4-9B66-114581D43307}"/>
    <cellStyle name="Vejica 4 9 2 7 2 3 3" xfId="17845" xr:uid="{D183147F-E054-451F-BF55-E967B19A630F}"/>
    <cellStyle name="Vejica 4 9 2 7 2 4" xfId="13628" xr:uid="{F7159D9D-D615-4B7B-8D1E-60F3980392E4}"/>
    <cellStyle name="Vejica 4 9 2 7 3" xfId="8947" xr:uid="{00000000-0005-0000-0000-00001D230000}"/>
    <cellStyle name="Vejica 4 9 2 7 3 2" xfId="14963" xr:uid="{4CEFDCE7-F0B7-4D7E-AF70-4C275CF898F0}"/>
    <cellStyle name="Vejica 4 9 2 7 3 2 2" xfId="24337" xr:uid="{61F55E63-18C4-4DF4-866D-4F1098C7D387}"/>
    <cellStyle name="Vejica 4 9 2 7 4" xfId="14334" xr:uid="{0A30784E-8818-4846-B04C-C38D3A39C23F}"/>
    <cellStyle name="Vejica 4 9 2 7 4 2" xfId="17410" xr:uid="{4422EC60-7BA7-4508-8E83-2AE49EB749F3}"/>
    <cellStyle name="Vejica 4 9 2 7 4 3" xfId="17472" xr:uid="{073EF812-7164-47B1-BB64-9134F8491E5E}"/>
    <cellStyle name="Vejica 4 9 2 7 5" xfId="13627" xr:uid="{6FC4834A-E9EE-431F-881B-0DAB3F364B36}"/>
    <cellStyle name="Vejica 4 9 2 7 6" xfId="20362" xr:uid="{6EA44CFD-E734-443F-810E-56B4EA1D5932}"/>
    <cellStyle name="Vejica 4 9 2 8" xfId="8948" xr:uid="{00000000-0005-0000-0000-00001E230000}"/>
    <cellStyle name="Vejica 4 9 2 8 2" xfId="8949" xr:uid="{00000000-0005-0000-0000-00001F230000}"/>
    <cellStyle name="Vejica 4 9 2 8 2 2" xfId="8950" xr:uid="{00000000-0005-0000-0000-000020230000}"/>
    <cellStyle name="Vejica 4 9 2 8 2 2 2" xfId="14966" xr:uid="{7FF103B4-586F-47C5-B538-D8C2826D389E}"/>
    <cellStyle name="Vejica 4 9 2 8 2 2 2 2" xfId="24611" xr:uid="{AF06ADFA-D62F-48DA-B7DE-4D1F0F66287E}"/>
    <cellStyle name="Vejica 4 9 2 8 2 2 3" xfId="20796" xr:uid="{B552E130-F580-4C82-8D90-CDC3CDCF30BF}"/>
    <cellStyle name="Vejica 4 9 2 8 2 2 4" xfId="22614" xr:uid="{E001FCBF-12C5-4AF3-A347-5A423954BC2F}"/>
    <cellStyle name="Vejica 4 9 2 8 2 3" xfId="14337" xr:uid="{0585B883-F0CC-4AC7-A438-2982FCB14BF8}"/>
    <cellStyle name="Vejica 4 9 2 8 2 3 2" xfId="17400" xr:uid="{B6ABB2CA-24E7-4701-B182-5E4DA500F146}"/>
    <cellStyle name="Vejica 4 9 2 8 2 3 3" xfId="24467" xr:uid="{E7EB6CE0-6870-46CC-8C14-EA347D426813}"/>
    <cellStyle name="Vejica 4 9 2 8 2 4" xfId="13630" xr:uid="{BC44BED7-01D3-4A14-8CB5-04BE17D5E0A5}"/>
    <cellStyle name="Vejica 4 9 2 8 3" xfId="8951" xr:uid="{00000000-0005-0000-0000-000021230000}"/>
    <cellStyle name="Vejica 4 9 2 8 3 2" xfId="14965" xr:uid="{14E19F15-E3F5-4E53-8613-8E538F2D5BA2}"/>
    <cellStyle name="Vejica 4 9 2 8 3 2 2" xfId="17844" xr:uid="{77F86BBF-9FF1-4722-9C80-4CF38E829267}"/>
    <cellStyle name="Vejica 4 9 2 8 4" xfId="14336" xr:uid="{12E1A7E4-68F2-4FEF-A0F8-0AE66E915BCD}"/>
    <cellStyle name="Vejica 4 9 2 8 4 2" xfId="19420" xr:uid="{40C1CD34-9DB1-4BBB-A11B-3823059D5440}"/>
    <cellStyle name="Vejica 4 9 2 8 4 3" xfId="19562" xr:uid="{8DA9DB90-6AEA-40F3-BF30-C797666B27BE}"/>
    <cellStyle name="Vejica 4 9 2 8 5" xfId="13629" xr:uid="{8037369F-99DB-4163-802D-3EE5BF9D1A2F}"/>
    <cellStyle name="Vejica 4 9 2 8 6" xfId="23530" xr:uid="{EC0ED07F-8677-4D39-BEEB-20CCA1DF9EDE}"/>
    <cellStyle name="Vejica 4 9 2 9" xfId="8952" xr:uid="{00000000-0005-0000-0000-000022230000}"/>
    <cellStyle name="Vejica 4 9 2 9 2" xfId="8953" xr:uid="{00000000-0005-0000-0000-000023230000}"/>
    <cellStyle name="Vejica 4 9 2 9 2 2" xfId="8954" xr:uid="{00000000-0005-0000-0000-000024230000}"/>
    <cellStyle name="Vejica 4 9 2 9 2 2 2" xfId="14968" xr:uid="{F19C0152-7463-4C2F-A6CB-E075E0A231B6}"/>
    <cellStyle name="Vejica 4 9 2 9 2 2 2 2" xfId="18995" xr:uid="{893E30DA-271E-4C28-8CC1-83535D184403}"/>
    <cellStyle name="Vejica 4 9 2 9 2 2 3" xfId="17125" xr:uid="{3E0F4A0B-A7A6-4D62-B00F-180DA3A87AC3}"/>
    <cellStyle name="Vejica 4 9 2 9 2 2 4" xfId="20275" xr:uid="{F24AB38A-EC42-4C47-AEF9-DCAF3DE61B1D}"/>
    <cellStyle name="Vejica 4 9 2 9 2 3" xfId="14339" xr:uid="{573EF988-3273-4C56-BEFF-1A215CF705BC}"/>
    <cellStyle name="Vejica 4 9 2 9 2 3 2" xfId="20991" xr:uid="{CBDEEE05-350D-444E-AA77-780C87639BC7}"/>
    <cellStyle name="Vejica 4 9 2 9 2 3 3" xfId="17209" xr:uid="{66861304-45AF-4339-A1A7-DABD0CD4456C}"/>
    <cellStyle name="Vejica 4 9 2 9 2 4" xfId="13632" xr:uid="{A59F33A7-6A48-4CD2-9AB6-68287E7B7479}"/>
    <cellStyle name="Vejica 4 9 2 9 3" xfId="8955" xr:uid="{00000000-0005-0000-0000-000025230000}"/>
    <cellStyle name="Vejica 4 9 2 9 3 2" xfId="14967" xr:uid="{2F1D3DF6-8394-4D53-BD01-E98431B6C864}"/>
    <cellStyle name="Vejica 4 9 2 9 3 2 2" xfId="18244" xr:uid="{F887E538-7EC6-4D1F-8B0A-148FC2B8CC28}"/>
    <cellStyle name="Vejica 4 9 2 9 3 3" xfId="23207" xr:uid="{DC7EE5BE-3707-4D03-BAE8-3710448B3D21}"/>
    <cellStyle name="Vejica 4 9 2 9 3 4" xfId="22977" xr:uid="{DB585849-1F1F-4A54-ACF2-2502F50D4A02}"/>
    <cellStyle name="Vejica 4 9 2 9 4" xfId="14338" xr:uid="{0BB214AF-5F86-472B-9989-14DF3075EB75}"/>
    <cellStyle name="Vejica 4 9 2 9 4 2" xfId="22252" xr:uid="{38021D90-5E02-4891-A4C3-08CC6ACD9CAC}"/>
    <cellStyle name="Vejica 4 9 2 9 4 3" xfId="20527" xr:uid="{44E87542-066A-4FDF-A422-4DD068D05A5E}"/>
    <cellStyle name="Vejica 4 9 2 9 5" xfId="13631" xr:uid="{98ADF896-5532-4962-9D1C-7D5A33DBDE07}"/>
    <cellStyle name="Vejica 4 9 3" xfId="8956" xr:uid="{00000000-0005-0000-0000-000026230000}"/>
    <cellStyle name="Vejica 4 9 3 10" xfId="15583" xr:uid="{F7859F3B-E897-4D89-B73C-47A11B60D34F}"/>
    <cellStyle name="Vejica 4 9 3 10 2" xfId="26684" xr:uid="{5709FCDA-FCA2-4E2C-941C-88BD54DC6B5A}"/>
    <cellStyle name="Vejica 4 9 3 10 3" xfId="19561" xr:uid="{170BA9C7-EAE0-4B99-8875-D4C00C3159F8}"/>
    <cellStyle name="Vejica 4 9 3 11" xfId="13633" xr:uid="{D892EB64-E482-455F-92ED-759A18D11F80}"/>
    <cellStyle name="Vejica 4 9 3 2" xfId="8957" xr:uid="{00000000-0005-0000-0000-000027230000}"/>
    <cellStyle name="Vejica 4 9 3 2 10" xfId="13634" xr:uid="{B0116FE9-18A0-48FB-AA83-25F87DB9C33A}"/>
    <cellStyle name="Vejica 4 9 3 2 10 2" xfId="21761" xr:uid="{59B6B3E8-90B7-406D-874E-1813D02C2EC4}"/>
    <cellStyle name="Vejica 4 9 3 2 11" xfId="26018" xr:uid="{C38F2F29-916E-483C-8031-B3AD21D6BFEE}"/>
    <cellStyle name="Vejica 4 9 3 2 2" xfId="8958" xr:uid="{00000000-0005-0000-0000-000028230000}"/>
    <cellStyle name="Vejica 4 9 3 2 2 2" xfId="8959" xr:uid="{00000000-0005-0000-0000-000029230000}"/>
    <cellStyle name="Vejica 4 9 3 2 2 2 2" xfId="14971" xr:uid="{28D7CE6A-1C4D-4C5A-8926-931E2CB8676A}"/>
    <cellStyle name="Vejica 4 9 3 2 2 2 2 2" xfId="17470" xr:uid="{046F2142-7C5F-4066-91D6-3173B9E1C8FC}"/>
    <cellStyle name="Vejica 4 9 3 2 2 3" xfId="14342" xr:uid="{D2714A0D-023E-4AFA-A770-8C1F87FA1729}"/>
    <cellStyle name="Vejica 4 9 3 2 2 3 2" xfId="19465" xr:uid="{5B5B568D-0C00-4216-A30B-0DDD449100E5}"/>
    <cellStyle name="Vejica 4 9 3 2 2 3 3" xfId="19560" xr:uid="{375C0EA6-2ABC-478C-A935-5DA711CEB3B5}"/>
    <cellStyle name="Vejica 4 9 3 2 2 4" xfId="15585" xr:uid="{EC6E1E98-1263-4CCA-B078-147618804CB4}"/>
    <cellStyle name="Vejica 4 9 3 2 2 5" xfId="13635" xr:uid="{9566BB82-08DC-4F88-B101-455848E79FB0}"/>
    <cellStyle name="Vejica 4 9 3 2 3" xfId="8960" xr:uid="{00000000-0005-0000-0000-00002A230000}"/>
    <cellStyle name="Vejica 4 9 3 2 3 2" xfId="8961" xr:uid="{00000000-0005-0000-0000-00002B230000}"/>
    <cellStyle name="Vejica 4 9 3 2 3 2 2" xfId="14972" xr:uid="{CF0F50D3-DD20-4BBC-8480-A1387D3FA13C}"/>
    <cellStyle name="Vejica 4 9 3 2 3 2 2 2" xfId="22057" xr:uid="{83F72EC1-DC91-47C9-8ADF-D4AFB8C3F8EC}"/>
    <cellStyle name="Vejica 4 9 3 2 3 3" xfId="14343" xr:uid="{93792F59-D5B8-4B95-8787-8AFC91E3F439}"/>
    <cellStyle name="Vejica 4 9 3 2 3 3 2" xfId="19484" xr:uid="{1BC8A00A-72A8-4523-A47F-363A4C4F2B23}"/>
    <cellStyle name="Vejica 4 9 3 2 3 3 3" xfId="17334" xr:uid="{46F91527-4FA4-4BBB-8454-7769EE9AA520}"/>
    <cellStyle name="Vejica 4 9 3 2 3 4" xfId="15586" xr:uid="{27206057-6B24-4E46-A2B3-53CD68D471F1}"/>
    <cellStyle name="Vejica 4 9 3 2 3 5" xfId="13636" xr:uid="{DCBA5EDA-B521-49CC-ACC1-042CED759B59}"/>
    <cellStyle name="Vejica 4 9 3 2 4" xfId="8962" xr:uid="{00000000-0005-0000-0000-00002C230000}"/>
    <cellStyle name="Vejica 4 9 3 2 4 2" xfId="8963" xr:uid="{00000000-0005-0000-0000-00002D230000}"/>
    <cellStyle name="Vejica 4 9 3 2 4 2 2" xfId="8964" xr:uid="{00000000-0005-0000-0000-00002E230000}"/>
    <cellStyle name="Vejica 4 9 3 2 4 2 2 2" xfId="14974" xr:uid="{07BEE2CA-071C-45A6-9766-1819285CD42E}"/>
    <cellStyle name="Vejica 4 9 3 2 4 2 2 2 2" xfId="24465" xr:uid="{8FFD3921-3C08-403A-B15D-ADBC8B18B6F6}"/>
    <cellStyle name="Vejica 4 9 3 2 4 2 2 3" xfId="21833" xr:uid="{D569A561-E7F7-4405-9A71-252D292C6323}"/>
    <cellStyle name="Vejica 4 9 3 2 4 2 2 4" xfId="22943" xr:uid="{46FBEEF7-D27E-4A94-90B6-34CB30B7ED50}"/>
    <cellStyle name="Vejica 4 9 3 2 4 2 3" xfId="14345" xr:uid="{34084F2A-9FCF-4A30-84BC-726D89A7F757}"/>
    <cellStyle name="Vejica 4 9 3 2 4 2 3 2" xfId="22535" xr:uid="{EFAC05F3-FE31-4CC0-90A4-D0EB49746355}"/>
    <cellStyle name="Vejica 4 9 3 2 4 2 3 3" xfId="24336" xr:uid="{5F6496C4-42E9-452B-8818-8FE4C880F6E2}"/>
    <cellStyle name="Vejica 4 9 3 2 4 2 4" xfId="13638" xr:uid="{774E2C53-242F-48F3-B11D-F352FAE9909A}"/>
    <cellStyle name="Vejica 4 9 3 2 4 3" xfId="8965" xr:uid="{00000000-0005-0000-0000-00002F230000}"/>
    <cellStyle name="Vejica 4 9 3 2 4 3 2" xfId="14973" xr:uid="{CE2C3AB5-37CA-4367-834C-1ADFFEB78514}"/>
    <cellStyle name="Vejica 4 9 3 2 4 3 2 2" xfId="17471" xr:uid="{CDA4B78C-2D20-4DFA-9ACC-668857F8DF6D}"/>
    <cellStyle name="Vejica 4 9 3 2 4 4" xfId="14344" xr:uid="{5D889C45-6EB6-423D-925D-D436B1E4F26D}"/>
    <cellStyle name="Vejica 4 9 3 2 4 4 2" xfId="26560" xr:uid="{79DEB7C2-5428-4680-9CC8-E83AA69C5A68}"/>
    <cellStyle name="Vejica 4 9 3 2 4 4 3" xfId="21057" xr:uid="{6F066ADE-DC8B-4328-A4C3-E7F9E2CF5E92}"/>
    <cellStyle name="Vejica 4 9 3 2 4 5" xfId="13637" xr:uid="{C956D2C7-A615-4883-AEC4-5BEB0402A432}"/>
    <cellStyle name="Vejica 4 9 3 2 4 6" xfId="22680" xr:uid="{4BB12358-FE91-4A80-BC0F-FD571C9A4822}"/>
    <cellStyle name="Vejica 4 9 3 2 5" xfId="8966" xr:uid="{00000000-0005-0000-0000-000030230000}"/>
    <cellStyle name="Vejica 4 9 3 2 5 2" xfId="8967" xr:uid="{00000000-0005-0000-0000-000031230000}"/>
    <cellStyle name="Vejica 4 9 3 2 5 2 2" xfId="8968" xr:uid="{00000000-0005-0000-0000-000032230000}"/>
    <cellStyle name="Vejica 4 9 3 2 5 2 2 2" xfId="14976" xr:uid="{51B2AAA9-1A7C-4E79-867E-3A786F71AC54}"/>
    <cellStyle name="Vejica 4 9 3 2 5 2 2 2 2" xfId="19559" xr:uid="{9ED323A2-EAB1-43EB-BD6B-5F843CE0EE85}"/>
    <cellStyle name="Vejica 4 9 3 2 5 2 2 3" xfId="18726" xr:uid="{17A8E154-0CB4-4CAA-8542-DEC8A508FBE0}"/>
    <cellStyle name="Vejica 4 9 3 2 5 2 2 4" xfId="20274" xr:uid="{FB9AFEFD-3B46-4DCC-9875-570AEEAE2B7C}"/>
    <cellStyle name="Vejica 4 9 3 2 5 2 3" xfId="14347" xr:uid="{D7EA20BD-DF0D-492F-AA05-AABAE1016463}"/>
    <cellStyle name="Vejica 4 9 3 2 5 2 3 2" xfId="17779" xr:uid="{D71C3B8E-8CF9-4CA8-A001-09D532A8FD6C}"/>
    <cellStyle name="Vejica 4 9 3 2 5 2 3 3" xfId="18243" xr:uid="{D6FF2366-626F-4A31-A1BD-F3B83327440E}"/>
    <cellStyle name="Vejica 4 9 3 2 5 2 4" xfId="13640" xr:uid="{4F5477A0-8FF6-4CAA-BE39-D3AA3621CE0B}"/>
    <cellStyle name="Vejica 4 9 3 2 5 3" xfId="8969" xr:uid="{00000000-0005-0000-0000-000033230000}"/>
    <cellStyle name="Vejica 4 9 3 2 5 3 2" xfId="14975" xr:uid="{BE9ECFC4-6630-4A88-B573-1D5017782F92}"/>
    <cellStyle name="Vejica 4 9 3 2 5 3 2 2" xfId="19558" xr:uid="{5072E553-52C9-4D2C-AE5E-F3100F48E17B}"/>
    <cellStyle name="Vejica 4 9 3 2 5 3 3" xfId="17169" xr:uid="{8D730D13-513A-4A04-9660-4ACE762A8BA3}"/>
    <cellStyle name="Vejica 4 9 3 2 5 3 4" xfId="22972" xr:uid="{B4434EA0-ACDA-4603-9F40-4EF84A4D3FAD}"/>
    <cellStyle name="Vejica 4 9 3 2 5 4" xfId="14346" xr:uid="{13AF1D30-E672-4CFC-B4FE-72744F7000B4}"/>
    <cellStyle name="Vejica 4 9 3 2 5 4 2" xfId="26512" xr:uid="{CD718562-6A63-4E29-A12B-A0ACA7E0A72F}"/>
    <cellStyle name="Vejica 4 9 3 2 5 4 3" xfId="17843" xr:uid="{26893B2D-0FBC-46DA-A1F6-353A328A2882}"/>
    <cellStyle name="Vejica 4 9 3 2 5 5" xfId="13639" xr:uid="{95EFBDEB-3398-4D34-A7AE-29EAE9BEA890}"/>
    <cellStyle name="Vejica 4 9 3 2 6" xfId="8970" xr:uid="{00000000-0005-0000-0000-000034230000}"/>
    <cellStyle name="Vejica 4 9 3 2 6 2" xfId="8971" xr:uid="{00000000-0005-0000-0000-000035230000}"/>
    <cellStyle name="Vejica 4 9 3 2 6 2 2" xfId="14977" xr:uid="{510A95E0-4680-4256-9AC4-6E7624F67927}"/>
    <cellStyle name="Vejica 4 9 3 2 6 2 2 2" xfId="19169" xr:uid="{A97F8E3B-45FD-485C-95FA-8C163A9A4C20}"/>
    <cellStyle name="Vejica 4 9 3 2 6 2 3" xfId="21558" xr:uid="{313AFC2B-EE3E-40A1-828C-F160776157DE}"/>
    <cellStyle name="Vejica 4 9 3 2 6 2 4" xfId="19029" xr:uid="{AF6FC0CF-1694-4731-9EBE-0171F923569B}"/>
    <cellStyle name="Vejica 4 9 3 2 6 3" xfId="14348" xr:uid="{569413B5-99FE-476F-93AC-07B73CE5F442}"/>
    <cellStyle name="Vejica 4 9 3 2 6 3 2" xfId="20190" xr:uid="{1565754A-F59A-46D5-A05E-C6E946346A2D}"/>
    <cellStyle name="Vejica 4 9 3 2 6 3 3" xfId="17469" xr:uid="{4923850C-A817-4FAE-B74A-F054F3CFB33A}"/>
    <cellStyle name="Vejica 4 9 3 2 6 4" xfId="13641" xr:uid="{9FE42331-E9A6-476C-9A88-F7CC688C227D}"/>
    <cellStyle name="Vejica 4 9 3 2 7" xfId="8972" xr:uid="{00000000-0005-0000-0000-000036230000}"/>
    <cellStyle name="Vejica 4 9 3 2 7 2" xfId="14970" xr:uid="{C36ABD12-2008-4840-BF8E-3C322B769404}"/>
    <cellStyle name="Vejica 4 9 3 2 7 2 2" xfId="23626" xr:uid="{A8F7F30E-609A-4756-8436-B1A9DD4D959E}"/>
    <cellStyle name="Vejica 4 9 3 2 8" xfId="8973" xr:uid="{00000000-0005-0000-0000-000037230000}"/>
    <cellStyle name="Vejica 4 9 3 2 8 2" xfId="14341" xr:uid="{38571C98-AF32-44A3-BEB8-1BDEF78AFB10}"/>
    <cellStyle name="Vejica 4 9 3 2 8 2 2" xfId="24557" xr:uid="{64EB88CA-3593-4452-9F9E-1C44F2042FB0}"/>
    <cellStyle name="Vejica 4 9 3 2 8 3" xfId="17364" xr:uid="{2A83640A-2CA4-42AB-B175-F11B64536BED}"/>
    <cellStyle name="Vejica 4 9 3 2 8 4" xfId="23765" xr:uid="{E4A069B0-DA71-4997-B252-47080D5C0A31}"/>
    <cellStyle name="Vejica 4 9 3 2 9" xfId="8974" xr:uid="{00000000-0005-0000-0000-000038230000}"/>
    <cellStyle name="Vejica 4 9 3 2 9 2" xfId="15584" xr:uid="{180E4813-1929-45B0-8FB7-8538C9D3AC52}"/>
    <cellStyle name="Vejica 4 9 3 3" xfId="8975" xr:uid="{00000000-0005-0000-0000-000039230000}"/>
    <cellStyle name="Vejica 4 9 3 3 2" xfId="8976" xr:uid="{00000000-0005-0000-0000-00003A230000}"/>
    <cellStyle name="Vejica 4 9 3 3 2 2" xfId="14978" xr:uid="{34A33694-A23C-4526-B07E-B2EEB79B11EF}"/>
    <cellStyle name="Vejica 4 9 3 3 2 2 2" xfId="17473" xr:uid="{8A45AC36-E0BE-40D8-BBBA-19EC0E7DF5F6}"/>
    <cellStyle name="Vejica 4 9 3 3 3" xfId="14349" xr:uid="{858BB50C-CBDB-4AED-93FE-4CED6029E49A}"/>
    <cellStyle name="Vejica 4 9 3 3 3 2" xfId="26561" xr:uid="{E7B8939C-6322-4318-91ED-48EA852ED853}"/>
    <cellStyle name="Vejica 4 9 3 3 3 3" xfId="21763" xr:uid="{8336BD29-1CA1-4D98-B681-CBF53CC0483B}"/>
    <cellStyle name="Vejica 4 9 3 3 4" xfId="15587" xr:uid="{623F995A-B787-4404-A51D-287F22A9AB81}"/>
    <cellStyle name="Vejica 4 9 3 3 5" xfId="13642" xr:uid="{22A802B2-2B4F-473A-AF75-6DD8F4B3E348}"/>
    <cellStyle name="Vejica 4 9 3 4" xfId="8977" xr:uid="{00000000-0005-0000-0000-00003B230000}"/>
    <cellStyle name="Vejica 4 9 3 4 2" xfId="8978" xr:uid="{00000000-0005-0000-0000-00003C230000}"/>
    <cellStyle name="Vejica 4 9 3 4 2 2" xfId="14979" xr:uid="{09751279-AEB2-4C8D-AFB7-5780494A2DA7}"/>
    <cellStyle name="Vejica 4 9 3 4 2 2 2" xfId="21027" xr:uid="{5DBB2451-9A3E-4D87-A803-703D70C6276A}"/>
    <cellStyle name="Vejica 4 9 3 4 3" xfId="14350" xr:uid="{72D48FB5-0767-4914-9D80-8A0270BC1B31}"/>
    <cellStyle name="Vejica 4 9 3 4 3 2" xfId="19480" xr:uid="{56A6393A-A8D2-4F2C-9D97-02260F2EC796}"/>
    <cellStyle name="Vejica 4 9 3 4 3 3" xfId="23549" xr:uid="{DD8AA23D-A876-4FA0-994B-D1B6B6A4C50C}"/>
    <cellStyle name="Vejica 4 9 3 4 4" xfId="15588" xr:uid="{381981D9-73D2-423E-835B-766315A66DF3}"/>
    <cellStyle name="Vejica 4 9 3 4 5" xfId="13643" xr:uid="{CF0FBAD7-B77C-4525-9A42-3221E834C0ED}"/>
    <cellStyle name="Vejica 4 9 3 5" xfId="8979" xr:uid="{00000000-0005-0000-0000-00003D230000}"/>
    <cellStyle name="Vejica 4 9 3 5 2" xfId="8980" xr:uid="{00000000-0005-0000-0000-00003E230000}"/>
    <cellStyle name="Vejica 4 9 3 5 2 2" xfId="8981" xr:uid="{00000000-0005-0000-0000-00003F230000}"/>
    <cellStyle name="Vejica 4 9 3 5 2 2 2" xfId="14981" xr:uid="{80DD18AE-287C-4BED-9814-32CE1842FC53}"/>
    <cellStyle name="Vejica 4 9 3 5 2 2 2 2" xfId="19557" xr:uid="{B71264DB-4A3E-461A-A8C6-03FF3433EB14}"/>
    <cellStyle name="Vejica 4 9 3 5 2 2 3" xfId="26398" xr:uid="{63BFE44A-F084-40CD-9868-CA02B3A80A95}"/>
    <cellStyle name="Vejica 4 9 3 5 2 2 4" xfId="18873" xr:uid="{C09BCB5B-21CB-45B5-9358-3F2FA9F6C3B7}"/>
    <cellStyle name="Vejica 4 9 3 5 2 3" xfId="14352" xr:uid="{5C6445E3-942A-4B1D-BB0F-EA4C1E30A586}"/>
    <cellStyle name="Vejica 4 9 3 5 2 3 2" xfId="18211" xr:uid="{816627E2-861E-4392-BF2E-593F3FA3050B}"/>
    <cellStyle name="Vejica 4 9 3 5 2 3 3" xfId="21029" xr:uid="{833D1EEC-A27E-48DC-9599-435C01D639F7}"/>
    <cellStyle name="Vejica 4 9 3 5 2 4" xfId="13645" xr:uid="{D1F4347B-9F42-40DB-AC5A-957FFE17ED6A}"/>
    <cellStyle name="Vejica 4 9 3 5 3" xfId="8982" xr:uid="{00000000-0005-0000-0000-000040230000}"/>
    <cellStyle name="Vejica 4 9 3 5 3 2" xfId="14980" xr:uid="{3B84F240-9D5E-4B66-9D5B-4677DB80AB94}"/>
    <cellStyle name="Vejica 4 9 3 5 3 2 2" xfId="20955" xr:uid="{649DA809-8954-4202-A05A-EC429A9F019F}"/>
    <cellStyle name="Vejica 4 9 3 5 4" xfId="14351" xr:uid="{5D4CF01E-2EA8-441A-8A8A-0060BF29CA03}"/>
    <cellStyle name="Vejica 4 9 3 5 4 2" xfId="24614" xr:uid="{A7044A10-29ED-41CF-ADA2-EE1B009268E9}"/>
    <cellStyle name="Vejica 4 9 3 5 4 3" xfId="25961" xr:uid="{3095744C-4856-4313-ABC9-04852A3FB951}"/>
    <cellStyle name="Vejica 4 9 3 5 5" xfId="15589" xr:uid="{E2EF9C42-8A7C-4C6D-AC89-64371B9C4B89}"/>
    <cellStyle name="Vejica 4 9 3 5 6" xfId="13644" xr:uid="{4EBCAC41-3F69-4CB2-A885-A94934CB62E9}"/>
    <cellStyle name="Vejica 4 9 3 6" xfId="8983" xr:uid="{00000000-0005-0000-0000-000041230000}"/>
    <cellStyle name="Vejica 4 9 3 6 2" xfId="8984" xr:uid="{00000000-0005-0000-0000-000042230000}"/>
    <cellStyle name="Vejica 4 9 3 6 2 2" xfId="8985" xr:uid="{00000000-0005-0000-0000-000043230000}"/>
    <cellStyle name="Vejica 4 9 3 6 2 2 2" xfId="14983" xr:uid="{40406166-1D41-45CA-9874-6F2CE8956DBD}"/>
    <cellStyle name="Vejica 4 9 3 6 2 2 2 2" xfId="24399" xr:uid="{E8D369C0-9E41-41BB-AB23-0C6559034742}"/>
    <cellStyle name="Vejica 4 9 3 6 2 2 3" xfId="22826" xr:uid="{7C276529-3F54-4DEA-A898-6266B943B761}"/>
    <cellStyle name="Vejica 4 9 3 6 2 2 4" xfId="22932" xr:uid="{D8224A91-E453-41EA-866F-918D4B14FFE4}"/>
    <cellStyle name="Vejica 4 9 3 6 2 3" xfId="14354" xr:uid="{965B059E-5977-4BB1-9905-986EE24D74FC}"/>
    <cellStyle name="Vejica 4 9 3 6 2 3 2" xfId="22557" xr:uid="{CE8907F6-6018-4C59-9513-B594DEE0D047}"/>
    <cellStyle name="Vejica 4 9 3 6 2 3 3" xfId="17847" xr:uid="{E61FC5A4-0E76-4A05-9182-60FD555F45BF}"/>
    <cellStyle name="Vejica 4 9 3 6 2 4" xfId="13647" xr:uid="{247AC90F-3637-492D-9157-89917F25196B}"/>
    <cellStyle name="Vejica 4 9 3 6 3" xfId="8986" xr:uid="{00000000-0005-0000-0000-000044230000}"/>
    <cellStyle name="Vejica 4 9 3 6 3 2" xfId="14982" xr:uid="{6BE81E34-B45E-4C0F-9E13-8B55D3048048}"/>
    <cellStyle name="Vejica 4 9 3 6 3 2 2" xfId="22244" xr:uid="{0F800439-06AE-4BB5-A0B7-169F190DCEA3}"/>
    <cellStyle name="Vejica 4 9 3 6 3 3" xfId="18727" xr:uid="{BAF505F0-4007-41BC-906D-E36900FC39D2}"/>
    <cellStyle name="Vejica 4 9 3 6 3 4" xfId="18898" xr:uid="{527E1FDB-0E05-4EBE-837C-ECD932CC92EF}"/>
    <cellStyle name="Vejica 4 9 3 6 4" xfId="14353" xr:uid="{643988A4-F7C7-4751-9563-DDC8D6559226}"/>
    <cellStyle name="Vejica 4 9 3 6 4 2" xfId="26612" xr:uid="{B8C30DA3-0EAA-446A-8D38-7706E752297D}"/>
    <cellStyle name="Vejica 4 9 3 6 4 3" xfId="21028" xr:uid="{473FF784-9C34-4A9F-A88E-962C88E8D1CC}"/>
    <cellStyle name="Vejica 4 9 3 6 5" xfId="13646" xr:uid="{68D88627-0D5D-4372-9985-C79569468D2A}"/>
    <cellStyle name="Vejica 4 9 3 7" xfId="8987" xr:uid="{00000000-0005-0000-0000-000045230000}"/>
    <cellStyle name="Vejica 4 9 3 7 2" xfId="8988" xr:uid="{00000000-0005-0000-0000-000046230000}"/>
    <cellStyle name="Vejica 4 9 3 7 2 2" xfId="14984" xr:uid="{F79B248F-8BE9-49E5-AC04-94B103F56548}"/>
    <cellStyle name="Vejica 4 9 3 7 2 2 2" xfId="19556" xr:uid="{819D0656-6C9D-4CC5-987F-8EC9BEBBFFFA}"/>
    <cellStyle name="Vejica 4 9 3 7 2 3" xfId="21913" xr:uid="{EC3D985C-4300-42BC-99FA-D9F4C0FF1FFF}"/>
    <cellStyle name="Vejica 4 9 3 7 2 4" xfId="18872" xr:uid="{676571DE-9FAC-4657-B980-59B653A957E0}"/>
    <cellStyle name="Vejica 4 9 3 7 3" xfId="14355" xr:uid="{CBAB97C3-3695-4585-A8E7-50EDF7282C9B}"/>
    <cellStyle name="Vejica 4 9 3 7 3 2" xfId="17179" xr:uid="{D7CC1E52-7254-43DD-B451-0DDD60F43A5F}"/>
    <cellStyle name="Vejica 4 9 3 7 3 3" xfId="22819" xr:uid="{36E931D5-552E-4744-9D5B-3A21DD4F57A4}"/>
    <cellStyle name="Vejica 4 9 3 7 4" xfId="13648" xr:uid="{7C0F5D1B-029F-47B4-B061-0F24C14D4364}"/>
    <cellStyle name="Vejica 4 9 3 8" xfId="8989" xr:uid="{00000000-0005-0000-0000-000047230000}"/>
    <cellStyle name="Vejica 4 9 3 8 2" xfId="14969" xr:uid="{E7800F8B-A039-4D5B-B46A-830A72A3F6A7}"/>
    <cellStyle name="Vejica 4 9 3 8 2 2" xfId="24962" xr:uid="{F6D1C52D-3C2E-4B8F-9B80-6FB2A5931206}"/>
    <cellStyle name="Vejica 4 9 3 9" xfId="8990" xr:uid="{00000000-0005-0000-0000-000048230000}"/>
    <cellStyle name="Vejica 4 9 3 9 2" xfId="14340" xr:uid="{C33A7ABF-E6D2-4137-847C-D3B97A92771F}"/>
    <cellStyle name="Vejica 4 9 3 9 2 2" xfId="24466" xr:uid="{9712B1C5-8842-4CE1-9956-7461CD03D5A8}"/>
    <cellStyle name="Vejica 4 9 3 9 3" xfId="18983" xr:uid="{C8929FE1-0E6E-49B8-8F60-7F3E61819444}"/>
    <cellStyle name="Vejica 4 9 3 9 4" xfId="20732" xr:uid="{38E73F54-3BD6-4A7E-A967-8E326BF9AC8D}"/>
    <cellStyle name="Vejica 4 9 4" xfId="8991" xr:uid="{00000000-0005-0000-0000-000049230000}"/>
    <cellStyle name="Vejica 4 9 4 2" xfId="8992" xr:uid="{00000000-0005-0000-0000-00004A230000}"/>
    <cellStyle name="Vejica 4 9 4 2 2" xfId="14985" xr:uid="{5A23AB3A-2C48-4D83-B329-1C3D83A3D4B3}"/>
    <cellStyle name="Vejica 4 9 4 2 2 2" xfId="24558" xr:uid="{2E4F2264-99BD-480D-9B3F-5C589A285109}"/>
    <cellStyle name="Vejica 4 9 4 3" xfId="14356" xr:uid="{5DE46CA1-972D-42C8-98F8-E941982FABA3}"/>
    <cellStyle name="Vejica 4 9 4 3 2" xfId="19489" xr:uid="{DBF9D7E4-4D34-4D5C-8E22-DE7AD406CDBC}"/>
    <cellStyle name="Vejica 4 9 4 3 3" xfId="17467" xr:uid="{0F733E8A-4F5B-463F-9030-994EAD681373}"/>
    <cellStyle name="Vejica 4 9 4 4" xfId="15590" xr:uid="{827B2F4D-3EF1-4BED-8C71-A8EA56F4A294}"/>
    <cellStyle name="Vejica 4 9 4 5" xfId="13649" xr:uid="{EAF22DF2-A4D7-44F3-AB47-555C5D2FC41C}"/>
    <cellStyle name="Vejica 4 9 5" xfId="8993" xr:uid="{00000000-0005-0000-0000-00004B230000}"/>
    <cellStyle name="Vejica 4 9 5 2" xfId="8994" xr:uid="{00000000-0005-0000-0000-00004C230000}"/>
    <cellStyle name="Vejica 4 9 5 2 2" xfId="14986" xr:uid="{205392AE-12F2-4B5A-9C82-DE053E46B23C}"/>
    <cellStyle name="Vejica 4 9 5 2 2 2" xfId="19555" xr:uid="{82881962-EC96-4751-A99D-DC57781762E4}"/>
    <cellStyle name="Vejica 4 9 5 3" xfId="14357" xr:uid="{4A934F04-6A6F-4CFE-9275-C7979635B629}"/>
    <cellStyle name="Vejica 4 9 5 3 2" xfId="17060" xr:uid="{6A1ED5D3-F145-4FA8-8591-EDC43DEC9857}"/>
    <cellStyle name="Vejica 4 9 5 3 3" xfId="18241" xr:uid="{60189644-70E4-4C60-AA68-FE8DB5ECD14F}"/>
    <cellStyle name="Vejica 4 9 5 4" xfId="15591" xr:uid="{999E1431-632F-458A-AD61-8FD0337EAA81}"/>
    <cellStyle name="Vejica 4 9 5 5" xfId="13650" xr:uid="{EB54B0F7-78B4-47EC-B87C-CCE60F750FFE}"/>
    <cellStyle name="Vejica 4 9 6" xfId="8995" xr:uid="{00000000-0005-0000-0000-00004D230000}"/>
    <cellStyle name="Vejica 4 9 6 10" xfId="13651" xr:uid="{81579B9F-CFB0-4B48-8046-8DAFDBB3C692}"/>
    <cellStyle name="Vejica 4 9 6 11" xfId="22681" xr:uid="{A8CBE8DB-95CC-4B83-B304-B9189CC0CA0A}"/>
    <cellStyle name="Vejica 4 9 6 2" xfId="8996" xr:uid="{00000000-0005-0000-0000-00004E230000}"/>
    <cellStyle name="Vejica 4 9 6 2 2" xfId="8997" xr:uid="{00000000-0005-0000-0000-00004F230000}"/>
    <cellStyle name="Vejica 4 9 6 2 2 2" xfId="8998" xr:uid="{00000000-0005-0000-0000-000050230000}"/>
    <cellStyle name="Vejica 4 9 6 2 2 2 2" xfId="14989" xr:uid="{4B7CF4A8-9A8B-4DC4-B920-2A9CD6546C49}"/>
    <cellStyle name="Vejica 4 9 6 2 2 2 2 2" xfId="17466" xr:uid="{E3394446-5819-4336-91ED-14D0FE44E0BC}"/>
    <cellStyle name="Vejica 4 9 6 2 2 2 3" xfId="20428" xr:uid="{3F66D241-2791-4B56-8AE3-2DB744910567}"/>
    <cellStyle name="Vejica 4 9 6 2 2 2 4" xfId="20679" xr:uid="{7B008E8C-5CEC-40A3-AAAB-B06EA259B8B9}"/>
    <cellStyle name="Vejica 4 9 6 2 2 3" xfId="14360" xr:uid="{613E08CE-D838-48D6-9A46-1205388E3C0A}"/>
    <cellStyle name="Vejica 4 9 6 2 2 3 2" xfId="20188" xr:uid="{BE609D28-5D24-4176-8470-0498FD58A27D}"/>
    <cellStyle name="Vejica 4 9 6 2 2 3 3" xfId="23642" xr:uid="{89A52774-9CCB-415B-93A2-4E39C3365E56}"/>
    <cellStyle name="Vejica 4 9 6 2 2 4" xfId="13653" xr:uid="{033731B2-9727-4428-9A9B-9854139AA43C}"/>
    <cellStyle name="Vejica 4 9 6 2 3" xfId="8999" xr:uid="{00000000-0005-0000-0000-000051230000}"/>
    <cellStyle name="Vejica 4 9 6 2 3 2" xfId="14988" xr:uid="{963E4563-EC43-457F-975C-076FABCA5B2F}"/>
    <cellStyle name="Vejica 4 9 6 2 3 2 2" xfId="17841" xr:uid="{1E5ABC30-73D9-4256-A6C4-2A2CFF805F98}"/>
    <cellStyle name="Vejica 4 9 6 2 4" xfId="14359" xr:uid="{6638205E-583C-430F-A760-6F9924737586}"/>
    <cellStyle name="Vejica 4 9 6 2 4 2" xfId="18212" xr:uid="{F86361C4-E74E-48ED-8E8D-174EB43BB975}"/>
    <cellStyle name="Vejica 4 9 6 2 4 3" xfId="19554" xr:uid="{2743D643-1CA2-47BF-980B-B0B3798F7CC3}"/>
    <cellStyle name="Vejica 4 9 6 2 5" xfId="13652" xr:uid="{48439B2D-2E5C-4CA9-B3B1-53F9090FCC02}"/>
    <cellStyle name="Vejica 4 9 6 2 6" xfId="20361" xr:uid="{C066291C-D66B-46A3-AD2C-971958BF2B6B}"/>
    <cellStyle name="Vejica 4 9 6 3" xfId="9000" xr:uid="{00000000-0005-0000-0000-000052230000}"/>
    <cellStyle name="Vejica 4 9 6 3 2" xfId="9001" xr:uid="{00000000-0005-0000-0000-000053230000}"/>
    <cellStyle name="Vejica 4 9 6 3 2 2" xfId="9002" xr:uid="{00000000-0005-0000-0000-000054230000}"/>
    <cellStyle name="Vejica 4 9 6 3 2 2 2" xfId="9003" xr:uid="{00000000-0005-0000-0000-000055230000}"/>
    <cellStyle name="Vejica 4 9 6 3 2 2 2 2" xfId="14992" xr:uid="{FFBBF833-8AB1-4526-8703-21D1EFDAE2B7}"/>
    <cellStyle name="Vejica 4 9 6 3 2 2 2 2 2" xfId="17468" xr:uid="{47B2A7FB-CA86-4258-9586-C20DD9C7660C}"/>
    <cellStyle name="Vejica 4 9 6 3 2 2 2 3" xfId="18725" xr:uid="{56498F5A-8B40-4944-AC3B-F1890AA8796D}"/>
    <cellStyle name="Vejica 4 9 6 3 2 2 2 4" xfId="23763" xr:uid="{A9151F50-C16D-47CD-B0C4-407228E0BA06}"/>
    <cellStyle name="Vejica 4 9 6 3 2 2 3" xfId="14363" xr:uid="{2C57141C-CD2A-4E9B-8201-B79220016CD0}"/>
    <cellStyle name="Vejica 4 9 6 3 2 2 3 2" xfId="26613" xr:uid="{F5CF7D74-A8EE-44C5-9861-FCC98B256DB6}"/>
    <cellStyle name="Vejica 4 9 6 3 2 2 3 3" xfId="22820" xr:uid="{9DE5D2AA-2F51-4AC2-9FBE-93A99CA9AB58}"/>
    <cellStyle name="Vejica 4 9 6 3 2 2 4" xfId="13656" xr:uid="{602BD459-7867-434D-92A5-D3EF08756A94}"/>
    <cellStyle name="Vejica 4 9 6 3 2 3" xfId="9004" xr:uid="{00000000-0005-0000-0000-000056230000}"/>
    <cellStyle name="Vejica 4 9 6 3 2 3 2" xfId="14991" xr:uid="{5EF62F32-34E1-4C4E-949B-81A306715579}"/>
    <cellStyle name="Vejica 4 9 6 3 2 3 2 2" xfId="21026" xr:uid="{D0E6E945-94FC-4046-9E8F-9EDC9B9B526B}"/>
    <cellStyle name="Vejica 4 9 6 3 2 4" xfId="14362" xr:uid="{C793BB71-B8A9-4669-94EF-7E4A998D0C14}"/>
    <cellStyle name="Vejica 4 9 6 3 2 4 2" xfId="26569" xr:uid="{DD52FBD5-0E57-4CF1-BCA3-8863ED5E0459}"/>
    <cellStyle name="Vejica 4 9 6 3 2 4 3" xfId="19553" xr:uid="{B3BE4C48-79DB-4BE8-87C8-7CCB0B7D971C}"/>
    <cellStyle name="Vejica 4 9 6 3 2 5" xfId="13655" xr:uid="{F65E3E88-7680-4B64-85F1-527F414690F6}"/>
    <cellStyle name="Vejica 4 9 6 3 2 6" xfId="23268" xr:uid="{A9719E0D-FF06-4BB4-85E1-6E3D101BF82F}"/>
    <cellStyle name="Vejica 4 9 6 3 3" xfId="9005" xr:uid="{00000000-0005-0000-0000-000057230000}"/>
    <cellStyle name="Vejica 4 9 6 3 3 2" xfId="9006" xr:uid="{00000000-0005-0000-0000-000058230000}"/>
    <cellStyle name="Vejica 4 9 6 3 3 2 2" xfId="9007" xr:uid="{00000000-0005-0000-0000-000059230000}"/>
    <cellStyle name="Vejica 4 9 6 3 3 2 2 2" xfId="14994" xr:uid="{1C3B0EE0-BC81-4EEB-9DC8-57B4F82907BD}"/>
    <cellStyle name="Vejica 4 9 6 3 3 2 2 2 2" xfId="21762" xr:uid="{0F6EF3F0-1FC4-4A25-9AC8-A6F121EAE594}"/>
    <cellStyle name="Vejica 4 9 6 3 3 2 2 3" xfId="20144" xr:uid="{4456C2D6-8A55-4261-8FFD-9722E0FCC377}"/>
    <cellStyle name="Vejica 4 9 6 3 3 2 2 4" xfId="22598" xr:uid="{8CCC77FB-ED5B-4BD4-BCC8-93A14926E4A8}"/>
    <cellStyle name="Vejica 4 9 6 3 3 2 3" xfId="14365" xr:uid="{FFADBAD2-C57B-4307-85C4-0C190E69406A}"/>
    <cellStyle name="Vejica 4 9 6 3 3 2 3 2" xfId="26562" xr:uid="{95D8088C-D0F6-4EE6-BC95-10377A7746A8}"/>
    <cellStyle name="Vejica 4 9 6 3 3 2 3 3" xfId="17842" xr:uid="{D8668465-553F-4C5C-8639-FFD36430CB84}"/>
    <cellStyle name="Vejica 4 9 6 3 3 2 4" xfId="13658" xr:uid="{99498197-A49C-48BC-B084-D8A6316DD9F4}"/>
    <cellStyle name="Vejica 4 9 6 3 3 3" xfId="9008" xr:uid="{00000000-0005-0000-0000-00005A230000}"/>
    <cellStyle name="Vejica 4 9 6 3 3 3 2" xfId="14993" xr:uid="{96529F23-D97D-47FF-820D-6B92D3C81DA1}"/>
    <cellStyle name="Vejica 4 9 6 3 3 3 2 2" xfId="24974" xr:uid="{9ADB8AA3-52F6-4ADC-87D2-4D097B5958CD}"/>
    <cellStyle name="Vejica 4 9 6 3 3 4" xfId="14364" xr:uid="{EFDC1915-968A-4AF1-B669-1A537A6D210C}"/>
    <cellStyle name="Vejica 4 9 6 3 3 4 2" xfId="20222" xr:uid="{A14B7924-D963-412A-988F-4276F7E534DE}"/>
    <cellStyle name="Vejica 4 9 6 3 3 4 3" xfId="19552" xr:uid="{0B0854D6-E052-4E23-B56E-130C6D2F335C}"/>
    <cellStyle name="Vejica 4 9 6 3 3 5" xfId="13657" xr:uid="{F2594FF9-B6C8-4D50-B158-F820F6C3BBFA}"/>
    <cellStyle name="Vejica 4 9 6 3 3 6" xfId="22502" xr:uid="{42CD94E2-456D-4D67-A5A6-4063976177E0}"/>
    <cellStyle name="Vejica 4 9 6 3 4" xfId="9009" xr:uid="{00000000-0005-0000-0000-00005B230000}"/>
    <cellStyle name="Vejica 4 9 6 3 4 2" xfId="9010" xr:uid="{00000000-0005-0000-0000-00005C230000}"/>
    <cellStyle name="Vejica 4 9 6 3 4 2 2" xfId="14995" xr:uid="{1B02B150-E3A7-4CE5-9A9A-1BB96E2A1034}"/>
    <cellStyle name="Vejica 4 9 6 3 4 2 2 2" xfId="21287" xr:uid="{802EDD79-B4D4-4DDD-89F7-E56C4915D3EE}"/>
    <cellStyle name="Vejica 4 9 6 3 4 2 3" xfId="21168" xr:uid="{FEB16ACD-DE73-4849-9C02-3F12842D3CCE}"/>
    <cellStyle name="Vejica 4 9 6 3 4 2 4" xfId="22281" xr:uid="{DD16B413-CAB9-4B98-87F2-BCE589F93FF1}"/>
    <cellStyle name="Vejica 4 9 6 3 4 3" xfId="14366" xr:uid="{E32AE812-7593-4CB9-9ADC-3F3603B1ABFA}"/>
    <cellStyle name="Vejica 4 9 6 3 4 3 2" xfId="20639" xr:uid="{FC7FA1F8-8826-4230-B14A-41B1E7ECED54}"/>
    <cellStyle name="Vejica 4 9 6 3 4 3 3" xfId="18242" xr:uid="{CC49EEC8-AAC5-4971-AA55-F23A27FC228C}"/>
    <cellStyle name="Vejica 4 9 6 3 4 4" xfId="13659" xr:uid="{B819A6AB-41C0-4F28-A580-FE3CCD617148}"/>
    <cellStyle name="Vejica 4 9 6 3 5" xfId="9011" xr:uid="{00000000-0005-0000-0000-00005D230000}"/>
    <cellStyle name="Vejica 4 9 6 3 5 2" xfId="14990" xr:uid="{00E2C196-3573-4875-8404-7EBDECFE0E29}"/>
    <cellStyle name="Vejica 4 9 6 3 5 2 2" xfId="19551" xr:uid="{9A595EA1-E14B-4BCF-8EE4-FA21C6BAC63A}"/>
    <cellStyle name="Vejica 4 9 6 3 6" xfId="14361" xr:uid="{68B92400-4E80-4F26-9C84-6BF80763ABF1}"/>
    <cellStyle name="Vejica 4 9 6 3 6 2" xfId="17772" xr:uid="{BE7083F1-5448-45D1-896D-34D7A474C3D7}"/>
    <cellStyle name="Vejica 4 9 6 3 6 3" xfId="18240" xr:uid="{79C108FB-CACE-4A3D-AB74-81736846FEDF}"/>
    <cellStyle name="Vejica 4 9 6 3 7" xfId="13654" xr:uid="{FDD00BBC-D570-4900-A270-BF08AC946BCC}"/>
    <cellStyle name="Vejica 4 9 6 3 8" xfId="26074" xr:uid="{199F0B2F-A230-4046-80A3-1371224F8D05}"/>
    <cellStyle name="Vejica 4 9 6 4" xfId="9012" xr:uid="{00000000-0005-0000-0000-00005E230000}"/>
    <cellStyle name="Vejica 4 9 6 4 2" xfId="9013" xr:uid="{00000000-0005-0000-0000-00005F230000}"/>
    <cellStyle name="Vejica 4 9 6 4 2 2" xfId="14996" xr:uid="{8FF74B1C-342F-4D6E-B168-9C14439A16D5}"/>
    <cellStyle name="Vejica 4 9 6 4 2 2 2" xfId="19550" xr:uid="{9CAFF666-7D04-4497-8889-E7A243A64C0A}"/>
    <cellStyle name="Vejica 4 9 6 4 2 3" xfId="26600" xr:uid="{4991858A-03C6-4F65-84E4-BFD8D6667F29}"/>
    <cellStyle name="Vejica 4 9 6 4 2 4" xfId="20285" xr:uid="{E9E687CA-CBA7-4C11-9F79-742C03DCF9AC}"/>
    <cellStyle name="Vejica 4 9 6 4 3" xfId="14367" xr:uid="{21245423-2896-4CFD-BEC8-9C56A9B15E96}"/>
    <cellStyle name="Vejica 4 9 6 4 3 2" xfId="19458" xr:uid="{64336CDB-E4E2-4562-A536-6A47CF4AD30F}"/>
    <cellStyle name="Vejica 4 9 6 4 3 3" xfId="23400" xr:uid="{8771D408-9BA3-4B75-9965-7A61E2C72A15}"/>
    <cellStyle name="Vejica 4 9 6 4 4" xfId="13660" xr:uid="{E605F60D-4265-4E8B-ACDB-A123283A03FF}"/>
    <cellStyle name="Vejica 4 9 6 5" xfId="9014" xr:uid="{00000000-0005-0000-0000-000060230000}"/>
    <cellStyle name="Vejica 4 9 6 5 2" xfId="14987" xr:uid="{543D7827-FA34-4729-B451-D8BBC4834C2E}"/>
    <cellStyle name="Vejica 4 9 6 5 2 2" xfId="19549" xr:uid="{2D2E192C-507F-41ED-A395-8FF8E4794352}"/>
    <cellStyle name="Vejica 4 9 6 6" xfId="9015" xr:uid="{00000000-0005-0000-0000-000061230000}"/>
    <cellStyle name="Vejica 4 9 6 6 2" xfId="14358" xr:uid="{D3F9445D-4633-4CC8-B4F4-19A51EB53143}"/>
    <cellStyle name="Vejica 4 9 6 6 2 2" xfId="17464" xr:uid="{95CA3BB7-D23E-4BC4-B1FC-01C2136A6B14}"/>
    <cellStyle name="Vejica 4 9 6 6 3" xfId="26201" xr:uid="{A220648A-184A-4614-9E1C-ED3DC78702D5}"/>
    <cellStyle name="Vejica 4 9 6 6 3 2" xfId="26951" xr:uid="{C1C755B4-D744-4A87-886B-656D413B1337}"/>
    <cellStyle name="Vejica 4 9 6 6 4" xfId="18797" xr:uid="{1761670E-5CA3-48B6-834C-C89577B83299}"/>
    <cellStyle name="Vejica 4 9 6 6 5" xfId="26910" xr:uid="{932834CC-CC24-4F5F-A48E-535C0AE51437}"/>
    <cellStyle name="Vejica 4 9 6 6 6" xfId="18830" xr:uid="{62DC83D9-5079-4BD2-B8E2-F85F606657C8}"/>
    <cellStyle name="Vejica 4 9 6 7" xfId="9016" xr:uid="{00000000-0005-0000-0000-000062230000}"/>
    <cellStyle name="Vejica 4 9 6 7 2" xfId="15592" xr:uid="{4217EEF3-5F05-4A1D-B2E4-A5A48D96395E}"/>
    <cellStyle name="Vejica 4 9 6 7 2 2" xfId="25522" xr:uid="{766A723B-73AF-4DE7-B7F2-EB0E70C15857}"/>
    <cellStyle name="Vejica 4 9 6 7 3" xfId="25901" xr:uid="{040318F5-3FDE-46BA-8144-2B47ADEEE16D}"/>
    <cellStyle name="Vejica 4 9 6 7 4" xfId="27395" xr:uid="{810E7EA8-0570-4373-9787-ACE3D976857F}"/>
    <cellStyle name="Vejica 4 9 6 8" xfId="16682" xr:uid="{452EDD1F-24DE-4FDA-8EA9-9FF156DDD998}"/>
    <cellStyle name="Vejica 4 9 6 8 2" xfId="25930" xr:uid="{4CF6436A-5BA2-4E8F-B26B-ADB34DA0807F}"/>
    <cellStyle name="Vejica 4 9 6 8 2 2" xfId="27024" xr:uid="{341EFE66-FFC3-4AF2-8A52-8D569F041DB6}"/>
    <cellStyle name="Vejica 4 9 6 8 3" xfId="25551" xr:uid="{778D65AA-E280-426E-B5C8-043A2F24A351}"/>
    <cellStyle name="Vejica 4 9 6 8 4" xfId="20528" xr:uid="{741FE1AF-09D9-4DF5-99CA-A35252B0ACC3}"/>
    <cellStyle name="Vejica 4 9 6 8 5" xfId="27424" xr:uid="{62D551EA-815A-4292-B7EC-5FED04569BC6}"/>
    <cellStyle name="Vejica 4 9 6 9" xfId="16741" xr:uid="{48A7829E-055B-44ED-BE72-DAA862D01B38}"/>
    <cellStyle name="Vejica 4 9 6 9 2" xfId="25020" xr:uid="{73984FDC-8370-480E-80B7-B15FB5228ACE}"/>
    <cellStyle name="Vejica 4 9 6 9 3" xfId="25580" xr:uid="{57EDD09A-1E84-4E7B-BA91-DDF880952BDA}"/>
    <cellStyle name="Vejica 4 9 6 9 4" xfId="23156" xr:uid="{127C38AA-39DC-4CF0-8FD6-59E3C8E9A379}"/>
    <cellStyle name="Vejica 4 9 7" xfId="9017" xr:uid="{00000000-0005-0000-0000-000063230000}"/>
    <cellStyle name="Vejica 4 9 7 2" xfId="9018" xr:uid="{00000000-0005-0000-0000-000064230000}"/>
    <cellStyle name="Vejica 4 9 7 2 2" xfId="9019" xr:uid="{00000000-0005-0000-0000-000065230000}"/>
    <cellStyle name="Vejica 4 9 7 2 2 2" xfId="14998" xr:uid="{A8E8C272-9795-45D3-B368-8C7E8DBE20CE}"/>
    <cellStyle name="Vejica 4 9 7 2 2 2 2" xfId="23126" xr:uid="{31B75C3A-A3C8-45EE-8152-C90596A74FB5}"/>
    <cellStyle name="Vejica 4 9 7 2 2 3" xfId="23670" xr:uid="{B99C6CCE-7AF7-4350-8986-C9CF589D7ED9}"/>
    <cellStyle name="Vejica 4 9 7 2 2 4" xfId="20678" xr:uid="{B837423E-2C2E-4BB8-BFAF-1B67E16868EC}"/>
    <cellStyle name="Vejica 4 9 7 2 3" xfId="14369" xr:uid="{270C3EEE-D224-4C20-8560-B16276BFE85E}"/>
    <cellStyle name="Vejica 4 9 7 2 3 2" xfId="22249" xr:uid="{8F4FEB58-5168-435D-A06B-18DD11CCE74E}"/>
    <cellStyle name="Vejica 4 9 7 2 3 3" xfId="24068" xr:uid="{1E8671F5-7FE1-4ECF-BFB7-F65A214E33E2}"/>
    <cellStyle name="Vejica 4 9 7 2 4" xfId="13662" xr:uid="{832DA785-880B-416B-9693-8071ABB9B879}"/>
    <cellStyle name="Vejica 4 9 7 3" xfId="9020" xr:uid="{00000000-0005-0000-0000-000066230000}"/>
    <cellStyle name="Vejica 4 9 7 3 2" xfId="14997" xr:uid="{DD86E230-933D-4111-BFB0-678928B0950A}"/>
    <cellStyle name="Vejica 4 9 7 3 2 2" xfId="19548" xr:uid="{4E444D2A-1122-4913-8157-76E2D8607C85}"/>
    <cellStyle name="Vejica 4 9 7 4" xfId="14368" xr:uid="{87465D6B-B8AF-4DD5-BD97-F1465D382FDD}"/>
    <cellStyle name="Vejica 4 9 7 4 2" xfId="26563" xr:uid="{D2E5B626-35BE-435C-B5B5-02CA9F444543}"/>
    <cellStyle name="Vejica 4 9 7 4 3" xfId="22792" xr:uid="{D34933F3-5BD6-4B46-ACBC-645C8834AF72}"/>
    <cellStyle name="Vejica 4 9 7 5" xfId="13661" xr:uid="{DD3AF047-B5E4-4001-8C53-353D9C840E2D}"/>
    <cellStyle name="Vejica 4 9 7 6" xfId="17017" xr:uid="{C7A70A78-A81E-4199-B2B9-6597B66FAE89}"/>
    <cellStyle name="Vejica 4 9 8" xfId="9021" xr:uid="{00000000-0005-0000-0000-000067230000}"/>
    <cellStyle name="Vejica 4 9 8 2" xfId="9022" xr:uid="{00000000-0005-0000-0000-000068230000}"/>
    <cellStyle name="Vejica 4 9 8 2 2" xfId="9023" xr:uid="{00000000-0005-0000-0000-000069230000}"/>
    <cellStyle name="Vejica 4 9 8 2 2 2" xfId="15000" xr:uid="{E5CCE10C-6F77-4BF1-93A5-136A3B1ABF02}"/>
    <cellStyle name="Vejica 4 9 8 2 2 2 2" xfId="17839" xr:uid="{80F62125-0487-4D38-A415-C1F9F46C76DA}"/>
    <cellStyle name="Vejica 4 9 8 2 2 3" xfId="22693" xr:uid="{629D7E55-69BE-41D2-ABD6-DDEC93459D39}"/>
    <cellStyle name="Vejica 4 9 8 2 2 4" xfId="20284" xr:uid="{ACC3BCED-6682-4BF5-B617-5F5DEFFDC90F}"/>
    <cellStyle name="Vejica 4 9 8 2 3" xfId="14371" xr:uid="{29F63777-CB71-4D5D-ABAE-FAC2C460ED00}"/>
    <cellStyle name="Vejica 4 9 8 2 3 2" xfId="24503" xr:uid="{31BFD208-223A-4810-96BB-21EBF268E910}"/>
    <cellStyle name="Vejica 4 9 8 2 3 3" xfId="24378" xr:uid="{74BD8159-7724-474C-BB88-179C08F54D9E}"/>
    <cellStyle name="Vejica 4 9 8 2 4" xfId="13664" xr:uid="{62957F3F-104E-41AF-96F2-F23A45583CD8}"/>
    <cellStyle name="Vejica 4 9 8 3" xfId="9024" xr:uid="{00000000-0005-0000-0000-00006A230000}"/>
    <cellStyle name="Vejica 4 9 8 3 2" xfId="14999" xr:uid="{204875E5-69FE-4E92-8E61-3DCF34159341}"/>
    <cellStyle name="Vejica 4 9 8 3 2 2" xfId="18239" xr:uid="{BF0A095D-B65E-42FE-B011-AA2B24E369BC}"/>
    <cellStyle name="Vejica 4 9 8 4" xfId="14370" xr:uid="{F1AF3ABE-0066-4C93-BFE0-DBA0B11D7745}"/>
    <cellStyle name="Vejica 4 9 8 4 2" xfId="23555" xr:uid="{754ECD17-59AC-46CA-9C1F-123D24ADB346}"/>
    <cellStyle name="Vejica 4 9 8 4 3" xfId="21760" xr:uid="{3BD5A779-C584-4A44-988B-36C065A081D0}"/>
    <cellStyle name="Vejica 4 9 8 5" xfId="13663" xr:uid="{EC597DF1-744B-44F9-B810-CC25EAB57B7F}"/>
    <cellStyle name="Vejica 4 9 8 6" xfId="19388" xr:uid="{08B6EB87-745F-400C-A85E-0DA4EA0A90C9}"/>
    <cellStyle name="Vejica 4 9 9" xfId="9025" xr:uid="{00000000-0005-0000-0000-00006B230000}"/>
    <cellStyle name="Vejica 4 9 9 2" xfId="9026" xr:uid="{00000000-0005-0000-0000-00006C230000}"/>
    <cellStyle name="Vejica 4 9 9 2 2" xfId="9027" xr:uid="{00000000-0005-0000-0000-00006D230000}"/>
    <cellStyle name="Vejica 4 9 9 2 2 2" xfId="15002" xr:uid="{D0FB5D6D-724C-4844-9C38-562E0E1E7F28}"/>
    <cellStyle name="Vejica 4 9 9 2 2 2 2" xfId="23145" xr:uid="{07BC11F8-226B-41B2-97E1-EADF15984771}"/>
    <cellStyle name="Vejica 4 9 9 2 2 3" xfId="20143" xr:uid="{D2E8FB31-F373-4078-A97B-42F5C9365066}"/>
    <cellStyle name="Vejica 4 9 9 2 2 4" xfId="18859" xr:uid="{7F3A317C-26EB-4810-A593-3C83E63FAEDD}"/>
    <cellStyle name="Vejica 4 9 9 2 3" xfId="14373" xr:uid="{BF8AC124-6115-42ED-A03C-4CABFAEB1A8B}"/>
    <cellStyle name="Vejica 4 9 9 2 3 2" xfId="19121" xr:uid="{5C4CDE3E-47BF-4009-8667-661D854A4C68}"/>
    <cellStyle name="Vejica 4 9 9 2 3 3" xfId="19547" xr:uid="{E1729BEC-8332-4CB6-A36F-F8EB332F2C79}"/>
    <cellStyle name="Vejica 4 9 9 2 4" xfId="13666" xr:uid="{8C71C162-3753-40B3-8B35-97A3845C767B}"/>
    <cellStyle name="Vejica 4 9 9 3" xfId="9028" xr:uid="{00000000-0005-0000-0000-00006E230000}"/>
    <cellStyle name="Vejica 4 9 9 3 2" xfId="15001" xr:uid="{7BBF65A2-6352-4C3A-BA6D-1176A7858279}"/>
    <cellStyle name="Vejica 4 9 9 3 2 2" xfId="17465" xr:uid="{D633FC77-3F7C-435C-A1AD-A8F22CBD0AD2}"/>
    <cellStyle name="Vejica 4 9 9 3 3" xfId="21915" xr:uid="{2BE3A050-C9EE-48AB-A15D-3C726986CFD8}"/>
    <cellStyle name="Vejica 4 9 9 3 4" xfId="18899" xr:uid="{E52766C5-4B5F-4805-83D7-B76EE79C81D0}"/>
    <cellStyle name="Vejica 4 9 9 4" xfId="14372" xr:uid="{98FE2C2D-FE9B-467F-B60C-CD9D7C4ACF4C}"/>
    <cellStyle name="Vejica 4 9 9 4 2" xfId="18202" xr:uid="{6D577A83-E1C6-4A50-87C7-689A7254A7B4}"/>
    <cellStyle name="Vejica 4 9 9 4 3" xfId="20633" xr:uid="{2F29C99B-B43E-429B-8007-777CC9C4FEB6}"/>
    <cellStyle name="Vejica 4 9 9 5" xfId="13665" xr:uid="{5F752072-FA28-48F7-B2E5-B1F1549C608D}"/>
    <cellStyle name="Vejica 40" xfId="9029" xr:uid="{00000000-0005-0000-0000-00006F230000}"/>
    <cellStyle name="Vejica 40 2" xfId="9030" xr:uid="{00000000-0005-0000-0000-000070230000}"/>
    <cellStyle name="Vejica 40 2 2" xfId="15003" xr:uid="{113EE255-5766-41A2-A56B-3C84BB90D3ED}"/>
    <cellStyle name="Vejica 40 2 2 2" xfId="17840" xr:uid="{D867E95C-8F96-4F7B-8AB4-78DB713258EE}"/>
    <cellStyle name="Vejica 40 2 3" xfId="26186" xr:uid="{A865B516-9838-4D24-839D-C62F5711A17E}"/>
    <cellStyle name="Vejica 40 2 4" xfId="20713" xr:uid="{40676636-8AFB-4FEE-B0AA-6BEA61304B23}"/>
    <cellStyle name="Vejica 40 3" xfId="14374" xr:uid="{2C4CA1CC-CEF0-4FE3-96C5-3E5CAAE686ED}"/>
    <cellStyle name="Vejica 40 3 2" xfId="24499" xr:uid="{E3A602FC-D627-468D-9AE0-0A9FDA6894F9}"/>
    <cellStyle name="Vejica 40 3 3" xfId="19546" xr:uid="{96EFC957-FA9E-43C9-98E6-0D3B9E9CF656}"/>
    <cellStyle name="Vejica 40 4" xfId="13667" xr:uid="{687A1AAE-332B-4BC9-8742-C8FA2BD25DEF}"/>
    <cellStyle name="Vejica 41" xfId="9031" xr:uid="{00000000-0005-0000-0000-000071230000}"/>
    <cellStyle name="Vejica 41 2" xfId="19545" xr:uid="{8F460800-04C0-4D23-8564-B9CDEFE7B6DF}"/>
    <cellStyle name="Vejica 41 3" xfId="18858" xr:uid="{A40AE3F2-7344-48C1-82A9-BF09755742DC}"/>
    <cellStyle name="Vejica 42" xfId="9032" xr:uid="{00000000-0005-0000-0000-000072230000}"/>
    <cellStyle name="Vejica 42 2" xfId="20523" xr:uid="{5CEF5937-3202-4B33-85A2-481B85266F39}"/>
    <cellStyle name="Vejica 42 3" xfId="20272" xr:uid="{5A181943-E1BC-417B-A8F8-10C0B681AD34}"/>
    <cellStyle name="Vejica 43" xfId="9033" xr:uid="{00000000-0005-0000-0000-000073230000}"/>
    <cellStyle name="Vejica 43 2" xfId="21313" xr:uid="{9ACC1C5C-299F-47EA-AC65-C00592CAABF1}"/>
    <cellStyle name="Vejica 43 3" xfId="20660" xr:uid="{EC749415-76C4-4CAA-A8B1-240450B64453}"/>
    <cellStyle name="Vejica 44" xfId="9034" xr:uid="{00000000-0005-0000-0000-000074230000}"/>
    <cellStyle name="Vejica 44 2" xfId="23887" xr:uid="{8031272B-EFC0-4C44-BE3E-D631AE803239}"/>
    <cellStyle name="Vejica 44 3" xfId="22933" xr:uid="{9F59ACC6-44D9-400D-9A77-BDC945D0F3DD}"/>
    <cellStyle name="Vejica 45" xfId="9035" xr:uid="{00000000-0005-0000-0000-000075230000}"/>
    <cellStyle name="Vejica 45 2" xfId="21759" xr:uid="{E8779C13-5597-49ED-8461-3332A0705B90}"/>
    <cellStyle name="Vejica 45 3" xfId="20659" xr:uid="{7358A01E-6FB2-49DF-B203-C757DDFB1F76}"/>
    <cellStyle name="Vejica 46" xfId="9036" xr:uid="{00000000-0005-0000-0000-000076230000}"/>
    <cellStyle name="Vejica 46 2" xfId="22166" xr:uid="{A98CA24E-FE28-49CB-B5A2-303C8C675531}"/>
    <cellStyle name="Vejica 46 3" xfId="22930" xr:uid="{FE8A35FF-9370-40A4-83E2-5C9704443BC2}"/>
    <cellStyle name="Vejica 47" xfId="9037" xr:uid="{00000000-0005-0000-0000-000077230000}"/>
    <cellStyle name="Vejica 47 2" xfId="19544" xr:uid="{8C576692-E1F6-4371-A7F3-D2E470FCCF15}"/>
    <cellStyle name="Vejica 47 3" xfId="20658" xr:uid="{03473F11-9D8E-40B0-8AB4-4BAA1C7D33E6}"/>
    <cellStyle name="Vejica 48" xfId="9038" xr:uid="{00000000-0005-0000-0000-000078230000}"/>
    <cellStyle name="Vejica 48 2" xfId="19543" xr:uid="{4E5B38EA-2E60-47AF-BBB7-CA6A55D76B8E}"/>
    <cellStyle name="Vejica 48 3" xfId="18854" xr:uid="{70BECF66-F026-41FD-BFD7-A838CA70AA0B}"/>
    <cellStyle name="Vejica 49" xfId="9039" xr:uid="{00000000-0005-0000-0000-000079230000}"/>
    <cellStyle name="Vejica 49 2" xfId="17208" xr:uid="{C2245B97-492E-480C-84A1-F755CB6F82FC}"/>
    <cellStyle name="Vejica 49 3" xfId="20654" xr:uid="{CB4F4404-2F80-4715-B3EE-B5DBF860159D}"/>
    <cellStyle name="Vejica 5" xfId="9040" xr:uid="{00000000-0005-0000-0000-00007A230000}"/>
    <cellStyle name="Vejica 5 10" xfId="15593" xr:uid="{EBB3951C-5C1B-4E24-B906-617D49DCA147}"/>
    <cellStyle name="Vejica 5 10 2" xfId="26685" xr:uid="{271A2D34-C6D7-406B-8979-1C878B60C48C}"/>
    <cellStyle name="Vejica 5 10 3" xfId="19356" xr:uid="{0CC53431-4C6E-4345-AAEC-9CA1C6C6FC9B}"/>
    <cellStyle name="Vejica 5 11" xfId="15335" xr:uid="{D6B290A2-7459-48E7-BFD0-D61740C39FAF}"/>
    <cellStyle name="Vejica 5 11 2" xfId="25880" xr:uid="{69DE3F70-84B3-4A69-9DF8-191782F0D87A}"/>
    <cellStyle name="Vejica 5 11 3" xfId="25501" xr:uid="{B40C40FC-3A6E-432F-A57B-3A9A265873C3}"/>
    <cellStyle name="Vejica 5 11 4" xfId="27374" xr:uid="{3C6716BD-F94C-45D8-92FF-DDEBF9C9E984}"/>
    <cellStyle name="Vejica 5 12" xfId="13668" xr:uid="{0D4FAF7A-578B-403C-BE0E-407BD8179D67}"/>
    <cellStyle name="Vejica 5 2" xfId="9041" xr:uid="{00000000-0005-0000-0000-00007B230000}"/>
    <cellStyle name="Vejica 5 2 2" xfId="9042" xr:uid="{00000000-0005-0000-0000-00007C230000}"/>
    <cellStyle name="Vejica 5 2 2 2" xfId="9043" xr:uid="{00000000-0005-0000-0000-00007D230000}"/>
    <cellStyle name="Vejica 5 2 2 2 2" xfId="15006" xr:uid="{A12AF5DE-AB17-4462-944C-CBE030B7408E}"/>
    <cellStyle name="Vejica 5 2 2 2 2 2" xfId="19542" xr:uid="{CA626B9B-2886-41A9-88FE-CC3BB579BDC4}"/>
    <cellStyle name="Vejica 5 2 2 3" xfId="14377" xr:uid="{A5094AA5-D0A5-47C1-AA84-165606AED128}"/>
    <cellStyle name="Vejica 5 2 2 3 2" xfId="17415" xr:uid="{303BBB47-1C11-4FF9-959E-AFCBDBB80A4C}"/>
    <cellStyle name="Vejica 5 2 2 3 3" xfId="17160" xr:uid="{2FE81C3A-4167-459B-BD4E-598F64B20D71}"/>
    <cellStyle name="Vejica 5 2 2 4" xfId="15595" xr:uid="{EF52F457-40B1-4EFC-8BE4-296073218546}"/>
    <cellStyle name="Vejica 5 2 2 5" xfId="13670" xr:uid="{5D9EAD97-F9DF-45CB-9663-79145EEAF777}"/>
    <cellStyle name="Vejica 5 2 3" xfId="9044" xr:uid="{00000000-0005-0000-0000-00007E230000}"/>
    <cellStyle name="Vejica 5 2 3 2" xfId="9045" xr:uid="{00000000-0005-0000-0000-00007F230000}"/>
    <cellStyle name="Vejica 5 2 3 2 2" xfId="15007" xr:uid="{69F005A8-5AF3-4F5C-B09B-C215F50C1B22}"/>
    <cellStyle name="Vejica 5 2 3 2 2 2" xfId="21758" xr:uid="{9A234F1B-86F4-4280-AEC9-FC658E3D871D}"/>
    <cellStyle name="Vejica 5 2 3 3" xfId="14378" xr:uid="{E7ADB702-BDD9-44BB-A51B-CFA5C7C9837E}"/>
    <cellStyle name="Vejica 5 2 3 3 2" xfId="17332" xr:uid="{1674262A-410C-4E88-963E-FFD0253D6C51}"/>
    <cellStyle name="Vejica 5 2 3 3 3" xfId="22455" xr:uid="{0BD614CA-585C-454B-9410-5DB27133484E}"/>
    <cellStyle name="Vejica 5 2 3 4" xfId="15596" xr:uid="{4A020F8E-3009-40CB-B94B-CE1DC013A39D}"/>
    <cellStyle name="Vejica 5 2 3 5" xfId="13671" xr:uid="{7CC80AC5-6C72-4752-8454-1C2711456FE6}"/>
    <cellStyle name="Vejica 5 2 4" xfId="9046" xr:uid="{00000000-0005-0000-0000-000080230000}"/>
    <cellStyle name="Vejica 5 2 4 2" xfId="9047" xr:uid="{00000000-0005-0000-0000-000081230000}"/>
    <cellStyle name="Vejica 5 2 4 2 2" xfId="15008" xr:uid="{2A35A952-2B28-4507-9405-3F5BA70EBF2E}"/>
    <cellStyle name="Vejica 5 2 4 2 2 2" xfId="17333" xr:uid="{8CF6C512-5208-46D2-A203-EF6C5C0AFABA}"/>
    <cellStyle name="Vejica 5 2 4 3" xfId="14379" xr:uid="{D9DD88B2-3A54-4520-9DF4-7A638EF76553}"/>
    <cellStyle name="Vejica 5 2 4 3 2" xfId="20518" xr:uid="{B8CF7610-23E8-4786-9FC8-158AEE411211}"/>
    <cellStyle name="Vejica 5 2 4 3 3" xfId="19541" xr:uid="{8DB2977F-3AAE-43B9-82EE-23B82624A658}"/>
    <cellStyle name="Vejica 5 2 4 4" xfId="15597" xr:uid="{8345DA85-664D-4184-8847-A3DE77841F03}"/>
    <cellStyle name="Vejica 5 2 4 5" xfId="13672" xr:uid="{45CEFAC5-A455-4D62-8749-D9E3035A9D00}"/>
    <cellStyle name="Vejica 5 2 5" xfId="9048" xr:uid="{00000000-0005-0000-0000-000082230000}"/>
    <cellStyle name="Vejica 5 2 5 2" xfId="9049" xr:uid="{00000000-0005-0000-0000-000083230000}"/>
    <cellStyle name="Vejica 5 2 5 2 2" xfId="15009" xr:uid="{C69DB6D2-6518-4B4F-A4FA-A0FA7D068187}"/>
    <cellStyle name="Vejica 5 2 5 2 2 2" xfId="17837" xr:uid="{D9738DF8-2C96-4DA0-B2A8-E4D7C4B4775C}"/>
    <cellStyle name="Vejica 5 2 5 2 3" xfId="16947" xr:uid="{B78F9A9B-CB89-4D5A-9E49-98ACB299A3F9}"/>
    <cellStyle name="Vejica 5 2 5 2 4" xfId="20309" xr:uid="{CBB8EE97-5E13-470D-87C3-735545C71C18}"/>
    <cellStyle name="Vejica 5 2 5 3" xfId="14380" xr:uid="{5E1BE1ED-4E43-4440-8A80-D3DCAB624678}"/>
    <cellStyle name="Vejica 5 2 5 3 2" xfId="23452" xr:uid="{FE4C599E-8AF2-493B-9EBD-085C50066006}"/>
    <cellStyle name="Vejica 5 2 5 3 3" xfId="17462" xr:uid="{ED43466B-7CDC-46C9-BCD9-C97F8AD604A8}"/>
    <cellStyle name="Vejica 5 2 5 4" xfId="13673" xr:uid="{4D17145E-1B8D-4F7D-B9F4-1E04045585D1}"/>
    <cellStyle name="Vejica 5 2 6" xfId="9050" xr:uid="{00000000-0005-0000-0000-000084230000}"/>
    <cellStyle name="Vejica 5 2 6 2" xfId="15005" xr:uid="{E8B623EB-117E-41B8-916B-E5B644310232}"/>
    <cellStyle name="Vejica 5 2 6 2 2" xfId="26343" xr:uid="{D65AFBD8-71AE-4542-854A-01F45622ED74}"/>
    <cellStyle name="Vejica 5 2 7" xfId="9051" xr:uid="{00000000-0005-0000-0000-000085230000}"/>
    <cellStyle name="Vejica 5 2 7 2" xfId="14376" xr:uid="{9EC888A7-CB68-45A5-A352-686973A0DB81}"/>
    <cellStyle name="Vejica 5 2 7 2 2" xfId="19395" xr:uid="{F06FA291-80EF-4EF3-80DB-ECA954A06CA3}"/>
    <cellStyle name="Vejica 5 2 7 3" xfId="21614" xr:uid="{BB3F3DFE-001C-4C58-B9DC-FA72FB84BC69}"/>
    <cellStyle name="Vejica 5 2 7 4" xfId="22986" xr:uid="{DBA645F4-6D84-4F19-B076-CAC2D6F5DEE2}"/>
    <cellStyle name="Vejica 5 2 8" xfId="15594" xr:uid="{D79817DD-4C10-4DC9-AB70-484BFE8079D8}"/>
    <cellStyle name="Vejica 5 2 8 2" xfId="26686" xr:uid="{78472F02-FC43-4DC4-9D7C-3E9FC893934E}"/>
    <cellStyle name="Vejica 5 2 8 3" xfId="18238" xr:uid="{7D5B8DFD-9990-41B0-9EBC-17A16ECE8C42}"/>
    <cellStyle name="Vejica 5 2 9" xfId="13669" xr:uid="{AF66A789-195D-4841-AFF0-BB4228A53E54}"/>
    <cellStyle name="Vejica 5 3" xfId="9052" xr:uid="{00000000-0005-0000-0000-000086230000}"/>
    <cellStyle name="Vejica 5 3 10" xfId="9053" xr:uid="{00000000-0005-0000-0000-000087230000}"/>
    <cellStyle name="Vejica 5 3 10 2" xfId="15598" xr:uid="{D0DB8A01-19AB-456A-9E58-8D29857A84EF}"/>
    <cellStyle name="Vejica 5 3 11" xfId="13674" xr:uid="{7516C254-6801-4977-B741-D4E868872A8B}"/>
    <cellStyle name="Vejica 5 3 11 2" xfId="16995" xr:uid="{528035CF-34A4-4B81-9147-E0CB4409637A}"/>
    <cellStyle name="Vejica 5 3 12" xfId="23846" xr:uid="{3230708B-6706-4040-A6B5-4CFC93252E76}"/>
    <cellStyle name="Vejica 5 3 2" xfId="9054" xr:uid="{00000000-0005-0000-0000-000088230000}"/>
    <cellStyle name="Vejica 5 3 2 10" xfId="13675" xr:uid="{3F61B07A-1BFD-494C-AA22-AEB125ABF31F}"/>
    <cellStyle name="Vejica 5 3 2 10 2" xfId="18237" xr:uid="{577308A8-0D2D-4365-9021-63C7B96D1E3D}"/>
    <cellStyle name="Vejica 5 3 2 11" xfId="26011" xr:uid="{5857E2AC-B635-4FCF-BFDB-07F8A20C5AFB}"/>
    <cellStyle name="Vejica 5 3 2 2" xfId="9055" xr:uid="{00000000-0005-0000-0000-000089230000}"/>
    <cellStyle name="Vejica 5 3 2 2 2" xfId="9056" xr:uid="{00000000-0005-0000-0000-00008A230000}"/>
    <cellStyle name="Vejica 5 3 2 2 2 2" xfId="15012" xr:uid="{2E4A4A01-177A-4608-BAAC-DD79DC474B28}"/>
    <cellStyle name="Vejica 5 3 2 2 2 2 2" xfId="19539" xr:uid="{011BE447-2E17-4E4E-989C-787A608260B8}"/>
    <cellStyle name="Vejica 5 3 2 2 3" xfId="14383" xr:uid="{1BD0CBD6-AA8C-4814-925A-A1749E0390CA}"/>
    <cellStyle name="Vejica 5 3 2 2 3 2" xfId="22567" xr:uid="{6CF6FA29-368E-4950-B65F-2B0043DCBC61}"/>
    <cellStyle name="Vejica 5 3 2 2 3 3" xfId="19540" xr:uid="{3E04C241-0810-4875-8FF1-526AF77EFFA9}"/>
    <cellStyle name="Vejica 5 3 2 2 4" xfId="15600" xr:uid="{CA16168B-1D2E-44FB-A626-736B27D7528F}"/>
    <cellStyle name="Vejica 5 3 2 2 5" xfId="13676" xr:uid="{794F45F6-50CC-44B8-A673-7625DDBE9664}"/>
    <cellStyle name="Vejica 5 3 2 3" xfId="9057" xr:uid="{00000000-0005-0000-0000-00008B230000}"/>
    <cellStyle name="Vejica 5 3 2 3 2" xfId="9058" xr:uid="{00000000-0005-0000-0000-00008C230000}"/>
    <cellStyle name="Vejica 5 3 2 3 2 2" xfId="15013" xr:uid="{C2138D37-77C2-4C8E-BDCB-2A0504B9D954}"/>
    <cellStyle name="Vejica 5 3 2 3 2 2 2" xfId="26312" xr:uid="{6A9E73D1-36C4-4A51-AE3A-E1AA93F7E89A}"/>
    <cellStyle name="Vejica 5 3 2 3 3" xfId="14384" xr:uid="{F0381D79-3A44-40A4-BD4F-7AB633B6B73A}"/>
    <cellStyle name="Vejica 5 3 2 3 3 2" xfId="18205" xr:uid="{B0CC82A3-FB99-4C19-8238-76A86C15FA3F}"/>
    <cellStyle name="Vejica 5 3 2 3 3 3" xfId="17461" xr:uid="{ED19E1D5-94E6-4681-A793-6757A3149E09}"/>
    <cellStyle name="Vejica 5 3 2 3 4" xfId="15601" xr:uid="{A4180127-2293-44B3-895F-8D278069F64E}"/>
    <cellStyle name="Vejica 5 3 2 3 5" xfId="13677" xr:uid="{EAAB8355-DE26-467E-9949-7D463DDD5D1F}"/>
    <cellStyle name="Vejica 5 3 2 4" xfId="9059" xr:uid="{00000000-0005-0000-0000-00008D230000}"/>
    <cellStyle name="Vejica 5 3 2 4 2" xfId="9060" xr:uid="{00000000-0005-0000-0000-00008E230000}"/>
    <cellStyle name="Vejica 5 3 2 4 2 2" xfId="9061" xr:uid="{00000000-0005-0000-0000-00008F230000}"/>
    <cellStyle name="Vejica 5 3 2 4 2 2 2" xfId="15015" xr:uid="{4D2F0A51-55E9-47F2-87F8-BD26A6395A54}"/>
    <cellStyle name="Vejica 5 3 2 4 2 2 2 2" xfId="17206" xr:uid="{94E36188-2841-444C-9336-FED3371F48D9}"/>
    <cellStyle name="Vejica 5 3 2 4 2 2 3" xfId="21917" xr:uid="{C31E48F1-14BE-40DF-9AD3-DC235F7F259C}"/>
    <cellStyle name="Vejica 5 3 2 4 2 2 4" xfId="20283" xr:uid="{F43C8E46-E28F-47DF-97A3-90F7F52E40AB}"/>
    <cellStyle name="Vejica 5 3 2 4 2 3" xfId="14386" xr:uid="{E408CEB0-F0C6-44C3-A7F6-DEA67A41EE49}"/>
    <cellStyle name="Vejica 5 3 2 4 2 3 2" xfId="25958" xr:uid="{AD64818E-E8B1-4A5E-A708-2FBAC95938F2}"/>
    <cellStyle name="Vejica 5 3 2 4 2 3 3" xfId="17110" xr:uid="{DD3022DE-84A8-41CE-9AC8-F467713D3C5A}"/>
    <cellStyle name="Vejica 5 3 2 4 2 4" xfId="13679" xr:uid="{C4ED9C5F-CE6F-4104-A10F-8FEA1ADAC724}"/>
    <cellStyle name="Vejica 5 3 2 4 3" xfId="9062" xr:uid="{00000000-0005-0000-0000-000090230000}"/>
    <cellStyle name="Vejica 5 3 2 4 3 2" xfId="15014" xr:uid="{CFF0B5E1-4F2E-4946-A73F-93AD86060996}"/>
    <cellStyle name="Vejica 5 3 2 4 3 2 2" xfId="18236" xr:uid="{E12D7302-A7E6-4914-AF27-7FCC69026A7C}"/>
    <cellStyle name="Vejica 5 3 2 4 4" xfId="14385" xr:uid="{238E72D8-25D8-4813-AF4D-EF7ADFA172E3}"/>
    <cellStyle name="Vejica 5 3 2 4 4 2" xfId="20192" xr:uid="{5639C9ED-B876-4788-BF23-1F29206423BC}"/>
    <cellStyle name="Vejica 5 3 2 4 4 3" xfId="17836" xr:uid="{7029D4BD-0312-40A8-8984-58F739C3CC7E}"/>
    <cellStyle name="Vejica 5 3 2 4 5" xfId="13678" xr:uid="{DBC1426B-7D11-4CB2-84E9-07472EE4F3FB}"/>
    <cellStyle name="Vejica 5 3 2 4 6" xfId="20777" xr:uid="{29B0C649-F1BA-4CCB-B0A2-57AF76C09BAE}"/>
    <cellStyle name="Vejica 5 3 2 5" xfId="9063" xr:uid="{00000000-0005-0000-0000-000091230000}"/>
    <cellStyle name="Vejica 5 3 2 5 2" xfId="9064" xr:uid="{00000000-0005-0000-0000-000092230000}"/>
    <cellStyle name="Vejica 5 3 2 5 2 2" xfId="9065" xr:uid="{00000000-0005-0000-0000-000093230000}"/>
    <cellStyle name="Vejica 5 3 2 5 2 2 2" xfId="15017" xr:uid="{B559D304-4B96-461E-9DC5-32A156058BB1}"/>
    <cellStyle name="Vejica 5 3 2 5 2 2 2 2" xfId="19537" xr:uid="{D80B4B70-BB62-4D79-BBB8-A1AE55EBB308}"/>
    <cellStyle name="Vejica 5 3 2 5 2 2 3" xfId="18724" xr:uid="{1F4B5C3C-D481-477B-9D40-270EEC72CD0A}"/>
    <cellStyle name="Vejica 5 3 2 5 2 2 4" xfId="20663" xr:uid="{45CF25F2-F860-4213-85CB-8DB677288DDB}"/>
    <cellStyle name="Vejica 5 3 2 5 2 3" xfId="14388" xr:uid="{75DD7837-867C-46F6-9667-5FFF710FD1ED}"/>
    <cellStyle name="Vejica 5 3 2 5 2 3 2" xfId="19479" xr:uid="{647C25A3-B543-4CDB-B7DD-A79B11D15FA8}"/>
    <cellStyle name="Vejica 5 3 2 5 2 3 3" xfId="19538" xr:uid="{7C079FE1-E9B3-488B-A34F-0994A3E8321E}"/>
    <cellStyle name="Vejica 5 3 2 5 2 4" xfId="13681" xr:uid="{23E12E0A-B9B7-4C98-B793-1C7C4BC4D7FC}"/>
    <cellStyle name="Vejica 5 3 2 5 3" xfId="9066" xr:uid="{00000000-0005-0000-0000-000094230000}"/>
    <cellStyle name="Vejica 5 3 2 5 3 2" xfId="15016" xr:uid="{647E064A-32F2-46D1-9BB3-1B05158CC680}"/>
    <cellStyle name="Vejica 5 3 2 5 3 2 2" xfId="24380" xr:uid="{76DE0820-8289-4B65-A36B-316762020C0E}"/>
    <cellStyle name="Vejica 5 3 2 5 3 3" xfId="23018" xr:uid="{A48F2F70-6A76-4EE9-88D6-85D59529FC81}"/>
    <cellStyle name="Vejica 5 3 2 5 3 4" xfId="20708" xr:uid="{5C7981D7-6201-4443-917F-191BED466DE4}"/>
    <cellStyle name="Vejica 5 3 2 5 4" xfId="14387" xr:uid="{F2332C99-7D8A-4BC5-8803-62896C24E6A1}"/>
    <cellStyle name="Vejica 5 3 2 5 4 2" xfId="26564" xr:uid="{659AE3AB-7583-4837-A221-2F7E285E44CA}"/>
    <cellStyle name="Vejica 5 3 2 5 4 3" xfId="21757" xr:uid="{F980093E-ABC3-469F-B979-C83DCA0DC455}"/>
    <cellStyle name="Vejica 5 3 2 5 5" xfId="13680" xr:uid="{5271FB12-0020-4064-9E84-AF198A95AD05}"/>
    <cellStyle name="Vejica 5 3 2 6" xfId="9067" xr:uid="{00000000-0005-0000-0000-000095230000}"/>
    <cellStyle name="Vejica 5 3 2 6 2" xfId="9068" xr:uid="{00000000-0005-0000-0000-000096230000}"/>
    <cellStyle name="Vejica 5 3 2 6 2 2" xfId="15018" xr:uid="{B79C899F-4805-4695-BE49-A4E41765E52B}"/>
    <cellStyle name="Vejica 5 3 2 6 2 2 2" xfId="18234" xr:uid="{8913D5AC-D5FD-4A11-B688-D1AE23B6253D}"/>
    <cellStyle name="Vejica 5 3 2 6 2 3" xfId="23370" xr:uid="{45A0448E-95A5-4A44-96AF-EAAF6DABDF7E}"/>
    <cellStyle name="Vejica 5 3 2 6 2 4" xfId="22613" xr:uid="{E88096D3-8338-48EE-8862-9E3F7D6E0988}"/>
    <cellStyle name="Vejica 5 3 2 6 3" xfId="14389" xr:uid="{6EACBEC7-5BEE-453F-AC50-421E49847C0E}"/>
    <cellStyle name="Vejica 5 3 2 6 3 2" xfId="21573" xr:uid="{44B48D27-14C3-4A47-BAEC-9CA0E47C3BAD}"/>
    <cellStyle name="Vejica 5 3 2 6 3 3" xfId="17834" xr:uid="{F93A9B44-0A5B-4CDE-B3B0-1381BD040BE5}"/>
    <cellStyle name="Vejica 5 3 2 6 4" xfId="13682" xr:uid="{99343A4D-A7E7-40B6-A9ED-833DB8D5E41A}"/>
    <cellStyle name="Vejica 5 3 2 7" xfId="9069" xr:uid="{00000000-0005-0000-0000-000097230000}"/>
    <cellStyle name="Vejica 5 3 2 7 2" xfId="15011" xr:uid="{258E3D2B-5236-46A9-9BF3-0FF37664F247}"/>
    <cellStyle name="Vejica 5 3 2 7 2 2" xfId="19536" xr:uid="{556AB69B-2DD5-4486-986D-C5AFA6464E16}"/>
    <cellStyle name="Vejica 5 3 2 8" xfId="9070" xr:uid="{00000000-0005-0000-0000-000098230000}"/>
    <cellStyle name="Vejica 5 3 2 8 2" xfId="14382" xr:uid="{6F7DC312-E822-42C4-ACFE-88DAC3706482}"/>
    <cellStyle name="Vejica 5 3 2 8 2 2" xfId="26003" xr:uid="{D5D36884-8680-460A-8631-F65DC3E8DF65}"/>
    <cellStyle name="Vejica 5 3 2 8 3" xfId="19460" xr:uid="{D9C20C50-B82E-4F78-A974-8B1F84DF62C5}"/>
    <cellStyle name="Vejica 5 3 2 8 4" xfId="22990" xr:uid="{8AB93890-1242-401E-A60A-42DFB43C5677}"/>
    <cellStyle name="Vejica 5 3 2 9" xfId="9071" xr:uid="{00000000-0005-0000-0000-000099230000}"/>
    <cellStyle name="Vejica 5 3 2 9 2" xfId="15599" xr:uid="{C5E80BB0-2530-4B6B-8BD0-D46F2B9F0A9E}"/>
    <cellStyle name="Vejica 5 3 3" xfId="9072" xr:uid="{00000000-0005-0000-0000-00009A230000}"/>
    <cellStyle name="Vejica 5 3 3 2" xfId="9073" xr:uid="{00000000-0005-0000-0000-00009B230000}"/>
    <cellStyle name="Vejica 5 3 3 2 2" xfId="15019" xr:uid="{0DAE73A0-AD27-45E7-94EA-929502629473}"/>
    <cellStyle name="Vejica 5 3 3 2 2 2" xfId="17835" xr:uid="{CAE0C67F-9879-4263-B0A4-0A28A6C2AE63}"/>
    <cellStyle name="Vejica 5 3 3 3" xfId="14390" xr:uid="{DCB0B014-684E-41EF-829C-155D2C120B25}"/>
    <cellStyle name="Vejica 5 3 3 3 2" xfId="17791" xr:uid="{0A1C209B-7628-4A67-A0B5-5E4CB63FE2B3}"/>
    <cellStyle name="Vejica 5 3 3 3 3" xfId="18996" xr:uid="{7586611E-810F-4899-996B-2F4A8D7E5B57}"/>
    <cellStyle name="Vejica 5 3 3 4" xfId="15602" xr:uid="{99D3717F-57EB-42AB-8334-BA6B6FCEC1C7}"/>
    <cellStyle name="Vejica 5 3 3 5" xfId="13683" xr:uid="{14CFCFA4-B8D1-4CE9-A71B-9755681B7581}"/>
    <cellStyle name="Vejica 5 3 4" xfId="9074" xr:uid="{00000000-0005-0000-0000-00009C230000}"/>
    <cellStyle name="Vejica 5 3 4 2" xfId="9075" xr:uid="{00000000-0005-0000-0000-00009D230000}"/>
    <cellStyle name="Vejica 5 3 4 2 2" xfId="15020" xr:uid="{7CEDB091-A8E8-47F5-AC8E-635B60A0EC91}"/>
    <cellStyle name="Vejica 5 3 4 2 2 2" xfId="21754" xr:uid="{39D84F86-C477-481E-A13D-DDE4CB97137A}"/>
    <cellStyle name="Vejica 5 3 4 3" xfId="14391" xr:uid="{F23A82B7-01EA-4A46-81A0-73E1922E0C1D}"/>
    <cellStyle name="Vejica 5 3 4 3 2" xfId="24027" xr:uid="{CB3B75CD-F1E2-4A77-BA15-99FBDBAFE6B8}"/>
    <cellStyle name="Vejica 5 3 4 3 3" xfId="18235" xr:uid="{10599B42-F8C6-4486-A6DC-6DF4A7F9DB96}"/>
    <cellStyle name="Vejica 5 3 4 4" xfId="15603" xr:uid="{DE0828AA-CBD9-473B-99BF-E3E1C88083D7}"/>
    <cellStyle name="Vejica 5 3 4 5" xfId="13684" xr:uid="{F33B2A3B-9707-4F68-9B93-7011FEA54E54}"/>
    <cellStyle name="Vejica 5 3 5" xfId="9076" xr:uid="{00000000-0005-0000-0000-00009E230000}"/>
    <cellStyle name="Vejica 5 3 5 2" xfId="9077" xr:uid="{00000000-0005-0000-0000-00009F230000}"/>
    <cellStyle name="Vejica 5 3 5 2 2" xfId="9078" xr:uid="{00000000-0005-0000-0000-0000A0230000}"/>
    <cellStyle name="Vejica 5 3 5 2 2 2" xfId="15022" xr:uid="{A9FA696A-C289-48BA-A74C-5881FE0FDE5A}"/>
    <cellStyle name="Vejica 5 3 5 2 2 2 2" xfId="26476" xr:uid="{6C1FCE5C-FA38-4D49-8CF9-24008B9D7604}"/>
    <cellStyle name="Vejica 5 3 5 2 2 3" xfId="21916" xr:uid="{48432DCD-4F47-4155-95C1-03B29136ED38}"/>
    <cellStyle name="Vejica 5 3 5 2 2 4" xfId="20677" xr:uid="{EBBC5E78-C452-41C5-B767-5DF65497AC3D}"/>
    <cellStyle name="Vejica 5 3 5 2 3" xfId="14393" xr:uid="{95ABA51A-0B4B-4B59-8DC7-B15AF4209FB3}"/>
    <cellStyle name="Vejica 5 3 5 2 3 2" xfId="26095" xr:uid="{77521CD6-841F-4F79-8F4B-EB79A0761638}"/>
    <cellStyle name="Vejica 5 3 5 2 3 3" xfId="19535" xr:uid="{F45A4DA5-AA6D-44F5-9097-A0E65DA14DF6}"/>
    <cellStyle name="Vejica 5 3 5 2 4" xfId="13686" xr:uid="{23CF97C7-1809-466C-8D2E-304C2E56BD7A}"/>
    <cellStyle name="Vejica 5 3 5 3" xfId="9079" xr:uid="{00000000-0005-0000-0000-0000A1230000}"/>
    <cellStyle name="Vejica 5 3 5 3 2" xfId="15021" xr:uid="{524C8570-D49C-419D-A100-8AA32FA1006E}"/>
    <cellStyle name="Vejica 5 3 5 3 2 2" xfId="17460" xr:uid="{439ACABE-92CC-4A1C-AC03-955CE828981D}"/>
    <cellStyle name="Vejica 5 3 5 4" xfId="14392" xr:uid="{D6BC7FBF-F7EB-4CD4-8852-23162F6C6906}"/>
    <cellStyle name="Vejica 5 3 5 4 2" xfId="17066" xr:uid="{5819428B-152D-45D9-8DBD-A7FD08964A60}"/>
    <cellStyle name="Vejica 5 3 5 4 3" xfId="22246" xr:uid="{25B4A577-19A8-4BD6-BAF6-88CEA3D94130}"/>
    <cellStyle name="Vejica 5 3 5 5" xfId="13685" xr:uid="{00A9CFC7-72DF-4B0E-9152-77CF214B5BB4}"/>
    <cellStyle name="Vejica 5 3 5 6" xfId="20360" xr:uid="{73AAEE08-E8D9-48B3-9B3D-E1719F98A39F}"/>
    <cellStyle name="Vejica 5 3 6" xfId="9080" xr:uid="{00000000-0005-0000-0000-0000A2230000}"/>
    <cellStyle name="Vejica 5 3 6 2" xfId="9081" xr:uid="{00000000-0005-0000-0000-0000A3230000}"/>
    <cellStyle name="Vejica 5 3 6 2 2" xfId="9082" xr:uid="{00000000-0005-0000-0000-0000A4230000}"/>
    <cellStyle name="Vejica 5 3 6 2 2 2" xfId="15024" xr:uid="{3DA65054-D480-47DF-9828-70F25DD0A1C0}"/>
    <cellStyle name="Vejica 5 3 6 2 2 2 2" xfId="22454" xr:uid="{421E7E1B-5C30-4F1A-9845-FBFDAB60BA19}"/>
    <cellStyle name="Vejica 5 3 6 2 2 3" xfId="18723" xr:uid="{F4B2EC1C-4FE9-4751-A9DC-0CBB10059A81}"/>
    <cellStyle name="Vejica 5 3 6 2 2 4" xfId="22936" xr:uid="{B1F938BF-2A58-4B1B-AC53-5ACDD4F28610}"/>
    <cellStyle name="Vejica 5 3 6 2 3" xfId="14395" xr:uid="{36E7C063-EECA-43FE-8A63-020C2586FF2F}"/>
    <cellStyle name="Vejica 5 3 6 2 3 2" xfId="17199" xr:uid="{E89DF38D-EA41-46A1-85ED-8EA6FBAA23E0}"/>
    <cellStyle name="Vejica 5 3 6 2 3 3" xfId="17832" xr:uid="{72F5729B-9DEE-4B10-9D0C-258CFBB09405}"/>
    <cellStyle name="Vejica 5 3 6 2 4" xfId="13688" xr:uid="{4EC33A51-9213-4341-B5AC-6B5FA2F0E2C6}"/>
    <cellStyle name="Vejica 5 3 6 3" xfId="9083" xr:uid="{00000000-0005-0000-0000-0000A5230000}"/>
    <cellStyle name="Vejica 5 3 6 3 2" xfId="15023" xr:uid="{366700FE-41D1-434E-BF77-E8E7922A6DE5}"/>
    <cellStyle name="Vejica 5 3 6 3 2 2" xfId="24470" xr:uid="{26115E84-65CC-43EB-B2B9-E19E1630CE2D}"/>
    <cellStyle name="Vejica 5 3 6 3 3" xfId="20142" xr:uid="{5524C1AF-43D8-448A-B60B-19E85292BA56}"/>
    <cellStyle name="Vejica 5 3 6 3 4" xfId="22633" xr:uid="{4770758D-B25E-4BF7-8461-A20033CF781A}"/>
    <cellStyle name="Vejica 5 3 6 4" xfId="14394" xr:uid="{7EA725CB-C23B-4F30-B086-1849706653CE}"/>
    <cellStyle name="Vejica 5 3 6 4 2" xfId="18789" xr:uid="{FEAF198D-E082-4D61-B2A5-43B6CA754A71}"/>
    <cellStyle name="Vejica 5 3 6 4 3" xfId="17051" xr:uid="{90A4F7FC-2322-4460-8E21-91EE4CA0DA6E}"/>
    <cellStyle name="Vejica 5 3 6 5" xfId="13687" xr:uid="{957C4970-4580-4C09-B627-77BCD3E5E9D7}"/>
    <cellStyle name="Vejica 5 3 7" xfId="9084" xr:uid="{00000000-0005-0000-0000-0000A6230000}"/>
    <cellStyle name="Vejica 5 3 7 2" xfId="9085" xr:uid="{00000000-0005-0000-0000-0000A7230000}"/>
    <cellStyle name="Vejica 5 3 7 2 2" xfId="15025" xr:uid="{44D3936C-045F-4EB7-80CE-C1C329822E08}"/>
    <cellStyle name="Vejica 5 3 7 2 2 2" xfId="17833" xr:uid="{B3575BF1-CF88-49B8-B40E-F5D3D8145E34}"/>
    <cellStyle name="Vejica 5 3 7 2 3" xfId="23849" xr:uid="{E9AB700E-9D07-4C8C-834A-0AF69F774ACB}"/>
    <cellStyle name="Vejica 5 3 7 2 4" xfId="20673" xr:uid="{70FECC28-6D2B-45C5-8C7A-EA903366883E}"/>
    <cellStyle name="Vejica 5 3 7 3" xfId="14396" xr:uid="{EA870DC2-0D7C-41DF-AA7E-B8AD9E732379}"/>
    <cellStyle name="Vejica 5 3 7 3 2" xfId="17362" xr:uid="{06CA0BCA-E6F6-4540-B777-192A1C2D9AA4}"/>
    <cellStyle name="Vejica 5 3 7 3 3" xfId="24521" xr:uid="{069BF8F5-9BF7-419F-9B98-F8E764D3B715}"/>
    <cellStyle name="Vejica 5 3 7 4" xfId="13689" xr:uid="{EE94C68F-BA5C-42AA-A81B-88378430D130}"/>
    <cellStyle name="Vejica 5 3 8" xfId="9086" xr:uid="{00000000-0005-0000-0000-0000A8230000}"/>
    <cellStyle name="Vejica 5 3 8 2" xfId="15010" xr:uid="{2462E0F9-5358-43F2-B0C4-364D6535F25F}"/>
    <cellStyle name="Vejica 5 3 8 2 2" xfId="18233" xr:uid="{5D1FA69B-A8F3-49CF-A768-5FAA82F84F84}"/>
    <cellStyle name="Vejica 5 3 9" xfId="9087" xr:uid="{00000000-0005-0000-0000-0000A9230000}"/>
    <cellStyle name="Vejica 5 3 9 2" xfId="14381" xr:uid="{009F66E2-6C71-4973-8B83-BA3D12A8E6BB}"/>
    <cellStyle name="Vejica 5 3 9 2 2" xfId="19534" xr:uid="{0EAFAD96-57FE-4152-8A72-A50963C799FE}"/>
    <cellStyle name="Vejica 5 3 9 3" xfId="23357" xr:uid="{E8F8BBB5-FD17-480C-A916-49058E587C9D}"/>
    <cellStyle name="Vejica 5 3 9 4" xfId="22985" xr:uid="{68EB311F-216B-493A-8A81-79570375C5A3}"/>
    <cellStyle name="Vejica 5 4" xfId="9088" xr:uid="{00000000-0005-0000-0000-0000AA230000}"/>
    <cellStyle name="Vejica 5 4 2" xfId="9089" xr:uid="{00000000-0005-0000-0000-0000AB230000}"/>
    <cellStyle name="Vejica 5 4 2 2" xfId="15026" xr:uid="{9B9AB24C-349C-40DD-97CC-5D25AF9EACE5}"/>
    <cellStyle name="Vejica 5 4 2 2 2" xfId="20956" xr:uid="{4A87A1DC-D6BA-4B8C-8CA0-56DF49FE698B}"/>
    <cellStyle name="Vejica 5 4 3" xfId="14397" xr:uid="{5218A1E2-10D3-4916-AAF2-27C37EDC2EE4}"/>
    <cellStyle name="Vejica 5 4 3 2" xfId="21751" xr:uid="{78ED2F82-7270-491E-9434-20412A9E779B}"/>
    <cellStyle name="Vejica 5 4 3 3" xfId="24468" xr:uid="{C72F77CA-236E-4D41-A628-D076A16468EF}"/>
    <cellStyle name="Vejica 5 4 4" xfId="15604" xr:uid="{58BC95D1-B385-4622-BAB1-5E98D40D5C1E}"/>
    <cellStyle name="Vejica 5 4 5" xfId="13690" xr:uid="{D239AB21-5C97-4570-B503-4803A2AF4C39}"/>
    <cellStyle name="Vejica 5 5" xfId="9090" xr:uid="{00000000-0005-0000-0000-0000AC230000}"/>
    <cellStyle name="Vejica 5 5 2" xfId="9091" xr:uid="{00000000-0005-0000-0000-0000AD230000}"/>
    <cellStyle name="Vejica 5 5 2 2" xfId="15027" xr:uid="{DE4777F9-80B7-4C71-AB49-518DF534F3D3}"/>
    <cellStyle name="Vejica 5 5 2 2 2" xfId="24379" xr:uid="{598B0A70-8C0C-444C-8C41-2C14F45671E1}"/>
    <cellStyle name="Vejica 5 5 3" xfId="14398" xr:uid="{6780F2F2-7D02-47BE-B4A5-D3A041AE963C}"/>
    <cellStyle name="Vejica 5 5 3 2" xfId="18180" xr:uid="{7B4E634D-B63D-4996-B773-A99E3752B960}"/>
    <cellStyle name="Vejica 5 5 3 3" xfId="23382" xr:uid="{1B34F0C1-B3E3-45AF-B44E-D8A464D6326E}"/>
    <cellStyle name="Vejica 5 5 4" xfId="15605" xr:uid="{562B536C-62A9-45B9-BB52-02CF2B504AFF}"/>
    <cellStyle name="Vejica 5 5 5" xfId="13691" xr:uid="{81EA47CF-32C3-442E-B6FD-9C30FAC3291B}"/>
    <cellStyle name="Vejica 5 6" xfId="9092" xr:uid="{00000000-0005-0000-0000-0000AE230000}"/>
    <cellStyle name="Vejica 5 6 2" xfId="9093" xr:uid="{00000000-0005-0000-0000-0000AF230000}"/>
    <cellStyle name="Vejica 5 6 2 2" xfId="9094" xr:uid="{00000000-0005-0000-0000-0000B0230000}"/>
    <cellStyle name="Vejica 5 6 2 2 2" xfId="15029" xr:uid="{CAE522ED-FE08-415C-8857-7613185A6AAE}"/>
    <cellStyle name="Vejica 5 6 2 2 2 2" xfId="19533" xr:uid="{2599D419-2846-413A-B6FC-FC325827A458}"/>
    <cellStyle name="Vejica 5 6 2 2 3" xfId="18722" xr:uid="{53BD714E-2779-4961-A7A3-7BCA4A29C36D}"/>
    <cellStyle name="Vejica 5 6 2 2 4" xfId="22611" xr:uid="{7152EC96-7EF3-450E-893B-EC44A3FC1671}"/>
    <cellStyle name="Vejica 5 6 2 3" xfId="14400" xr:uid="{182A6FBE-7FDD-4F8A-8F8B-794812971462}"/>
    <cellStyle name="Vejica 5 6 2 3 2" xfId="21740" xr:uid="{8EB559F9-0353-4D75-8615-B7816D834C86}"/>
    <cellStyle name="Vejica 5 6 2 3 3" xfId="24067" xr:uid="{EDABC8CC-91EF-41A1-82BD-EA97EA23D078}"/>
    <cellStyle name="Vejica 5 6 2 4" xfId="13693" xr:uid="{21D306CA-4023-439E-81C9-88F4ACB1C0DB}"/>
    <cellStyle name="Vejica 5 6 3" xfId="9095" xr:uid="{00000000-0005-0000-0000-0000B1230000}"/>
    <cellStyle name="Vejica 5 6 3 2" xfId="15028" xr:uid="{5EC5C37C-2C2A-41AF-A924-68D5066C9FD9}"/>
    <cellStyle name="Vejica 5 6 3 2 2" xfId="23356" xr:uid="{C4F0EE6C-6D80-44B0-BB53-224F22615529}"/>
    <cellStyle name="Vejica 5 6 4" xfId="14399" xr:uid="{FD8E741F-D76E-44CF-86E4-3408816D3581}"/>
    <cellStyle name="Vejica 5 6 4 2" xfId="22491" xr:uid="{B8F4A304-F5A7-4110-BAFA-F645167A92FA}"/>
    <cellStyle name="Vejica 5 6 4 3" xfId="17831" xr:uid="{982F2705-E9CF-4A9F-BD15-559321E02483}"/>
    <cellStyle name="Vejica 5 6 5" xfId="15606" xr:uid="{99DB6D6E-787E-4CFF-A33A-F6E0F8854377}"/>
    <cellStyle name="Vejica 5 6 6" xfId="13692" xr:uid="{651BE993-060B-4119-8047-34CE46C0B99B}"/>
    <cellStyle name="Vejica 5 7" xfId="9096" xr:uid="{00000000-0005-0000-0000-0000B2230000}"/>
    <cellStyle name="Vejica 5 7 2" xfId="9097" xr:uid="{00000000-0005-0000-0000-0000B3230000}"/>
    <cellStyle name="Vejica 5 7 2 2" xfId="15030" xr:uid="{F37DF2AC-D21D-41D0-821F-166136E2CCEB}"/>
    <cellStyle name="Vejica 5 7 2 2 2" xfId="17463" xr:uid="{F0325B1E-50C8-4F51-8B8F-02B5BFFB3E4B}"/>
    <cellStyle name="Vejica 5 7 2 3" xfId="20139" xr:uid="{C64439B0-A816-413C-8727-164B6833428F}"/>
    <cellStyle name="Vejica 5 7 2 4" xfId="18896" xr:uid="{3964FA17-BC71-484C-9CB1-1E97689D9162}"/>
    <cellStyle name="Vejica 5 7 3" xfId="14401" xr:uid="{164027E1-8791-460A-9B95-ABE8590BDD80}"/>
    <cellStyle name="Vejica 5 7 3 2" xfId="19490" xr:uid="{689EC7E7-7C62-4C20-9F22-FBFB5686FF9D}"/>
    <cellStyle name="Vejica 5 7 3 3" xfId="23623" xr:uid="{34100A40-CC14-4F3F-BDFD-F2F1EC9FDFC9}"/>
    <cellStyle name="Vejica 5 7 4" xfId="13694" xr:uid="{92C52A40-1BA7-45AD-8575-AD457995CA1A}"/>
    <cellStyle name="Vejica 5 8" xfId="9098" xr:uid="{00000000-0005-0000-0000-0000B4230000}"/>
    <cellStyle name="Vejica 5 8 2" xfId="15004" xr:uid="{8B30F5D6-987B-41D6-B460-86E0512BA4A4}"/>
    <cellStyle name="Vejica 5 8 2 2" xfId="23596" xr:uid="{8A955092-3BC6-4455-8610-83254A8697A5}"/>
    <cellStyle name="Vejica 5 9" xfId="9099" xr:uid="{00000000-0005-0000-0000-0000B5230000}"/>
    <cellStyle name="Vejica 5 9 2" xfId="14375" xr:uid="{73168B2B-F88F-4E3A-A8C2-44F12198C6D3}"/>
    <cellStyle name="Vejica 5 9 2 2" xfId="21025" xr:uid="{E51AB2F0-BAE7-4415-A7B6-9E1ED9DC1168}"/>
    <cellStyle name="Vejica 5 9 3" xfId="22572" xr:uid="{EBAFEF64-24E6-4985-BEFA-774A5FDB4510}"/>
    <cellStyle name="Vejica 5 9 4" xfId="22111" xr:uid="{D99E0020-22B0-4BB4-A8F0-ABFEAE9F1F11}"/>
    <cellStyle name="Vejica 50" xfId="9100" xr:uid="{00000000-0005-0000-0000-0000B6230000}"/>
    <cellStyle name="Vejica 50 2" xfId="19532" xr:uid="{5EB52B40-61E7-45D8-8EFE-A9A8DAC9F9F8}"/>
    <cellStyle name="Vejica 50 3" xfId="20653" xr:uid="{CE9E10CA-7A71-43B8-8ABE-E73BB8C1B45A}"/>
    <cellStyle name="Vejica 51" xfId="9101" xr:uid="{00000000-0005-0000-0000-0000B7230000}"/>
    <cellStyle name="Vejica 51 2" xfId="22056" xr:uid="{F612F59B-867B-4E13-BC8E-730B2A7DDE6F}"/>
    <cellStyle name="Vejica 51 3" xfId="23805" xr:uid="{F3B4F4D1-5A40-461E-AE39-A3EA8AEE55AB}"/>
    <cellStyle name="Vejica 52" xfId="9102" xr:uid="{00000000-0005-0000-0000-0000B8230000}"/>
    <cellStyle name="Vejica 52 2" xfId="19531" xr:uid="{145EDEAA-9C58-4D42-B122-08D9B2C5913A}"/>
    <cellStyle name="Vejica 52 3" xfId="20268" xr:uid="{4829542A-103A-44FE-A979-AAA8B45EECB8}"/>
    <cellStyle name="Vejica 53" xfId="9103" xr:uid="{00000000-0005-0000-0000-0000B9230000}"/>
    <cellStyle name="Vejica 53 2" xfId="26462" xr:uid="{1F4175E6-E8BA-40FE-9A2D-EF5AC84D4A4F}"/>
    <cellStyle name="Vejica 53 3" xfId="21893" xr:uid="{2C582DA5-5FBA-41CA-A06E-0F1CD15CA25F}"/>
    <cellStyle name="Vejica 54" xfId="9104" xr:uid="{00000000-0005-0000-0000-0000BA230000}"/>
    <cellStyle name="Vejica 54 2" xfId="17207" xr:uid="{3C2C4187-A81C-4D02-84D9-8567131867C7}"/>
    <cellStyle name="Vejica 54 3" xfId="22926" xr:uid="{7AE2E60D-D0EF-4FD8-BDAF-1A41514EF635}"/>
    <cellStyle name="Vejica 55" xfId="9105" xr:uid="{00000000-0005-0000-0000-0000BB230000}"/>
    <cellStyle name="Vejica 55 2" xfId="21024" xr:uid="{3E9B3DCE-450B-497D-9820-ABA9D22FADAC}"/>
    <cellStyle name="Vejica 55 3" xfId="21838" xr:uid="{B21DBBB5-1E19-4F1D-9518-0B460235EE58}"/>
    <cellStyle name="Vejica 56" xfId="9106" xr:uid="{00000000-0005-0000-0000-0000BC230000}"/>
    <cellStyle name="Vejica 56 2" xfId="21756" xr:uid="{E2E76EDA-5B3C-4D52-BDE2-FB8673745074}"/>
    <cellStyle name="Vejica 56 3" xfId="20267" xr:uid="{A33F58A5-0DAD-49E0-BB3A-33170F33CE27}"/>
    <cellStyle name="Vejica 57" xfId="9540" xr:uid="{C3EA21F4-2DB3-4BED-B09D-0F0DACDC9A40}"/>
    <cellStyle name="Vejica 57 2" xfId="25049" xr:uid="{3F78228E-A8C8-4E52-987B-DA549AC3CF83}"/>
    <cellStyle name="Vejica 57 2 2" xfId="26961" xr:uid="{065BA540-1797-4529-BB5A-BAEBE1A6D552}"/>
    <cellStyle name="Vejica 57 3" xfId="20462" xr:uid="{FAF46610-67CD-4814-A303-191E2D5CC1B0}"/>
    <cellStyle name="Vejica 58" xfId="21401" xr:uid="{FE1B21DE-723A-45FF-956E-60E5083B0139}"/>
    <cellStyle name="Vejica 58 2" xfId="26307" xr:uid="{FDABB4CC-4D22-4FAA-9000-BCA4027048F1}"/>
    <cellStyle name="Vejica 58 2 2" xfId="26962" xr:uid="{409EC520-6AA5-4DD3-B591-9D97A9863EA0}"/>
    <cellStyle name="Vejica 58 3" xfId="24496" xr:uid="{FD377F31-B20E-420B-9695-14E98CAF3474}"/>
    <cellStyle name="Vejica 59" xfId="24648" xr:uid="{4A333B1B-4CE5-4CD9-88D9-8FFF667DB9D0}"/>
    <cellStyle name="Vejica 59 2" xfId="24961" xr:uid="{F90CA096-D51D-4100-A643-5681A0E93226}"/>
    <cellStyle name="Vejica 6" xfId="9107" xr:uid="{00000000-0005-0000-0000-0000BD230000}"/>
    <cellStyle name="Vejica 6 10" xfId="13695" xr:uid="{6BE7D23F-B1C7-477C-B79A-BC8E408E2124}"/>
    <cellStyle name="Vejica 6 2" xfId="9108" xr:uid="{00000000-0005-0000-0000-0000BE230000}"/>
    <cellStyle name="Vejica 6 2 2" xfId="9109" xr:uid="{00000000-0005-0000-0000-0000BF230000}"/>
    <cellStyle name="Vejica 6 2 2 2" xfId="15032" xr:uid="{AC386A74-BB3C-40A1-ABF8-D37DAB4A4AF8}"/>
    <cellStyle name="Vejica 6 2 2 2 2" xfId="17830" xr:uid="{BE608B81-3D19-47FD-887B-2B10C75D6FC9}"/>
    <cellStyle name="Vejica 6 2 3" xfId="14403" xr:uid="{28177AD8-93D8-40B7-9F66-2F55330562E6}"/>
    <cellStyle name="Vejica 6 2 3 2" xfId="22537" xr:uid="{30D8B1BE-813E-4F1D-A8FD-223F8D878BE8}"/>
    <cellStyle name="Vejica 6 2 3 3" xfId="24520" xr:uid="{A3A794F4-D749-4A64-84A6-0D3A90E376D0}"/>
    <cellStyle name="Vejica 6 2 4" xfId="15608" xr:uid="{B8C9620C-B057-458A-BD70-12685D877923}"/>
    <cellStyle name="Vejica 6 2 5" xfId="13696" xr:uid="{AAA702E1-0851-4570-AD73-38ED7BCC0AF0}"/>
    <cellStyle name="Vejica 6 3" xfId="9110" xr:uid="{00000000-0005-0000-0000-0000C0230000}"/>
    <cellStyle name="Vejica 6 3 2" xfId="9111" xr:uid="{00000000-0005-0000-0000-0000C1230000}"/>
    <cellStyle name="Vejica 6 3 2 2" xfId="15033" xr:uid="{4585825F-6C19-4F15-8D6B-B0AAE753F438}"/>
    <cellStyle name="Vejica 6 3 2 2 2" xfId="26297" xr:uid="{0AA8B203-8862-4A0B-A27D-C143DAE5D252}"/>
    <cellStyle name="Vejica 6 3 3" xfId="14404" xr:uid="{8A15A36D-C705-475E-BACD-E7874396AA7B}"/>
    <cellStyle name="Vejica 6 3 3 2" xfId="26502" xr:uid="{E516772B-90B9-42B7-93E5-4F12C2121E45}"/>
    <cellStyle name="Vejica 6 3 3 3" xfId="17205" xr:uid="{8B4382C7-5EC8-4228-8CF5-FBC99920A603}"/>
    <cellStyle name="Vejica 6 3 4" xfId="15609" xr:uid="{1D9F9563-6EB2-4E27-B5DA-3B3807E86B40}"/>
    <cellStyle name="Vejica 6 3 5" xfId="13697" xr:uid="{555A2B4F-911D-4630-A04D-D5DFB2115FA7}"/>
    <cellStyle name="Vejica 6 4" xfId="9112" xr:uid="{00000000-0005-0000-0000-0000C2230000}"/>
    <cellStyle name="Vejica 6 4 2" xfId="9113" xr:uid="{00000000-0005-0000-0000-0000C3230000}"/>
    <cellStyle name="Vejica 6 4 2 2" xfId="15034" xr:uid="{E5A3395E-28F8-42EA-8954-50595BE9C5CA}"/>
    <cellStyle name="Vejica 6 4 2 2 2" xfId="22115" xr:uid="{3E1544BF-A902-4BE1-B54F-BC795C193E8F}"/>
    <cellStyle name="Vejica 6 4 3" xfId="14405" xr:uid="{AE069E13-3434-4701-AEB0-1280F5E21EB2}"/>
    <cellStyle name="Vejica 6 4 3 2" xfId="23494" xr:uid="{95BC2222-3B8D-47E8-8AF4-23033208A225}"/>
    <cellStyle name="Vejica 6 4 3 3" xfId="18232" xr:uid="{3B0171CF-9300-448A-9270-272A561BAEFB}"/>
    <cellStyle name="Vejica 6 4 4" xfId="15610" xr:uid="{50FB47B3-03B1-476E-9553-78E73753384E}"/>
    <cellStyle name="Vejica 6 4 5" xfId="13698" xr:uid="{E4C90EB4-C1ED-446A-A498-40DF081FB5E0}"/>
    <cellStyle name="Vejica 6 5" xfId="9114" xr:uid="{00000000-0005-0000-0000-0000C4230000}"/>
    <cellStyle name="Vejica 6 5 2" xfId="9115" xr:uid="{00000000-0005-0000-0000-0000C5230000}"/>
    <cellStyle name="Vejica 6 5 2 2" xfId="15035" xr:uid="{8103B64D-FBF1-4C64-A97A-4A77B1904D7F}"/>
    <cellStyle name="Vejica 6 5 2 2 2" xfId="19529" xr:uid="{7BB5B5C9-75F5-43BF-B666-76D9F19665DD}"/>
    <cellStyle name="Vejica 6 5 2 3" xfId="18720" xr:uid="{9A014873-B602-4F01-80BA-2514C98C850D}"/>
    <cellStyle name="Vejica 6 5 2 4" xfId="22975" xr:uid="{C863B8A5-DD11-41F6-B315-B8FF9926D84B}"/>
    <cellStyle name="Vejica 6 5 3" xfId="14406" xr:uid="{BE9BA098-36A4-4223-BDB0-4107061534BF}"/>
    <cellStyle name="Vejica 6 5 3 2" xfId="20881" xr:uid="{67AECE4A-3E72-4053-A6AA-CB65D8712A67}"/>
    <cellStyle name="Vejica 6 5 3 3" xfId="22245" xr:uid="{9566790E-87EB-4968-A8FD-096EF582E2A3}"/>
    <cellStyle name="Vejica 6 5 4" xfId="13699" xr:uid="{243B6C85-25A6-4DE9-9F35-F387B7F8EA59}"/>
    <cellStyle name="Vejica 6 6" xfId="9116" xr:uid="{00000000-0005-0000-0000-0000C6230000}"/>
    <cellStyle name="Vejica 6 6 2" xfId="15031" xr:uid="{B7CBF6A6-AD58-415F-B8F4-AA59521B8378}"/>
    <cellStyle name="Vejica 6 6 2 2" xfId="17459" xr:uid="{389FB1E3-DD96-4811-BD1E-16130D38F546}"/>
    <cellStyle name="Vejica 6 7" xfId="9117" xr:uid="{00000000-0005-0000-0000-0000C7230000}"/>
    <cellStyle name="Vejica 6 7 2" xfId="14402" xr:uid="{FC54787C-81A0-40BD-855C-BB10F2CA0DF7}"/>
    <cellStyle name="Vejica 6 7 2 2" xfId="17829" xr:uid="{48062041-A225-4B62-9271-38BDFFB5C71A}"/>
    <cellStyle name="Vejica 6 7 3" xfId="18816" xr:uid="{2049DE13-6632-41B9-93AD-663EE46DF7D3}"/>
    <cellStyle name="Vejica 6 7 4" xfId="24308" xr:uid="{B33EFFC2-C536-4D80-BC25-5E89888948E2}"/>
    <cellStyle name="Vejica 6 8" xfId="15607" xr:uid="{7E8EAF92-4037-4C2C-84DA-BB75063F0FF8}"/>
    <cellStyle name="Vejica 6 8 2" xfId="26687" xr:uid="{1AF1FCCB-C99A-47A7-BA1F-84A337CE8C2E}"/>
    <cellStyle name="Vejica 6 8 3" xfId="19530" xr:uid="{9A584FAA-9EF9-4B49-806A-8E8D4E167809}"/>
    <cellStyle name="Vejica 6 9" xfId="15334" xr:uid="{B98EA8E2-DB6E-46B4-9EAB-63339C991F6D}"/>
    <cellStyle name="Vejica 60" xfId="23030" xr:uid="{32B4AAD7-AAC3-4452-925A-F7CA9CDEE7DC}"/>
    <cellStyle name="Vejica 61" xfId="26056" xr:uid="{4F35814F-ED8D-4676-B7F1-03700B31DF5A}"/>
    <cellStyle name="Vejica 62" xfId="20226" xr:uid="{F327A0F7-4CD9-42BE-B7E7-6877BE83FD25}"/>
    <cellStyle name="Vejica 63" xfId="26851" xr:uid="{3AC2DF0D-7FA4-4102-94B4-0D4906D5C9C9}"/>
    <cellStyle name="Vejica 64" xfId="21242" xr:uid="{51CC48A6-5123-4A2C-B92E-C22B30FAF2B4}"/>
    <cellStyle name="Vejica 65" xfId="26859" xr:uid="{F2D4A931-D84A-4A81-8A07-B098320477D1}"/>
    <cellStyle name="Vejica 66" xfId="17404" xr:uid="{E05B187F-2382-40C2-8AAC-72B2D0425D8E}"/>
    <cellStyle name="Vejica 67" xfId="21064" xr:uid="{6BAF2968-B7B9-4337-AD3F-824302F42223}"/>
    <cellStyle name="Vejica 68" xfId="26259" xr:uid="{AC330F1D-BDF6-4684-9508-62DCB85205B9}"/>
    <cellStyle name="Vejica 69" xfId="27080" xr:uid="{8C40B93A-285C-4974-890C-32A775DEAD16}"/>
    <cellStyle name="Vejica 7" xfId="9118" xr:uid="{00000000-0005-0000-0000-0000C8230000}"/>
    <cellStyle name="Vejica 7 10" xfId="9119" xr:uid="{00000000-0005-0000-0000-0000C9230000}"/>
    <cellStyle name="Vejica 7 10 2" xfId="14407" xr:uid="{D40A7507-C46C-4F68-AA6D-55CD8322A894}"/>
    <cellStyle name="Vejica 7 10 2 2" xfId="17204" xr:uid="{D58D3546-0A5E-49C4-A78B-EBB1A63877B9}"/>
    <cellStyle name="Vejica 7 10 3" xfId="19405" xr:uid="{BA4F4752-AC25-4EEE-868B-60DB7D47AEF0}"/>
    <cellStyle name="Vejica 7 10 4" xfId="20733" xr:uid="{8741B579-625D-4D12-B9EE-659A8FDCE39F}"/>
    <cellStyle name="Vejica 7 11" xfId="15611" xr:uid="{E2BE4AEE-E70A-421D-A2E6-3F8C8E0EC029}"/>
    <cellStyle name="Vejica 7 11 2" xfId="26688" xr:uid="{F1F9102B-224C-4DD1-9227-6BF68BD756CD}"/>
    <cellStyle name="Vejica 7 11 3" xfId="19049" xr:uid="{36152C17-3F04-4383-BF04-8F0743D4BB66}"/>
    <cellStyle name="Vejica 7 12" xfId="15333" xr:uid="{B7062988-2683-49E6-B28C-1FF31BEE0E31}"/>
    <cellStyle name="Vejica 7 13" xfId="13700" xr:uid="{58D58B2F-4FAC-4CF3-A5B0-E78C99F12803}"/>
    <cellStyle name="Vejica 7 2" xfId="9120" xr:uid="{00000000-0005-0000-0000-0000CA230000}"/>
    <cellStyle name="Vejica 7 2 10" xfId="13701" xr:uid="{FCB8EECE-FEF7-42C5-A1A9-9EA6821A98E9}"/>
    <cellStyle name="Vejica 7 2 2" xfId="9121" xr:uid="{00000000-0005-0000-0000-0000CB230000}"/>
    <cellStyle name="Vejica 7 2 2 2" xfId="9122" xr:uid="{00000000-0005-0000-0000-0000CC230000}"/>
    <cellStyle name="Vejica 7 2 2 2 2" xfId="15038" xr:uid="{6941F831-FDF7-4468-8979-E35061268404}"/>
    <cellStyle name="Vejica 7 2 2 2 2 2" xfId="24469" xr:uid="{17E717A9-357C-40DF-8C9D-BE983C98A66C}"/>
    <cellStyle name="Vejica 7 2 2 3" xfId="14409" xr:uid="{72A876BE-25B6-420E-8120-35BD17A2480F}"/>
    <cellStyle name="Vejica 7 2 2 3 2" xfId="26268" xr:uid="{077C6825-3E98-4C00-87A7-CF4374E882E8}"/>
    <cellStyle name="Vejica 7 2 2 3 3" xfId="18231" xr:uid="{A7F9377D-1F3C-48D7-A8B0-C0E83D30A6F2}"/>
    <cellStyle name="Vejica 7 2 2 4" xfId="15613" xr:uid="{69748F6C-1EEB-4AB3-94FB-488A9AAEBB73}"/>
    <cellStyle name="Vejica 7 2 2 5" xfId="13702" xr:uid="{1421085B-A95A-4DB5-8B73-6FDB642CD04E}"/>
    <cellStyle name="Vejica 7 2 3" xfId="9123" xr:uid="{00000000-0005-0000-0000-0000CD230000}"/>
    <cellStyle name="Vejica 7 2 3 2" xfId="9124" xr:uid="{00000000-0005-0000-0000-0000CE230000}"/>
    <cellStyle name="Vejica 7 2 3 2 2" xfId="15039" xr:uid="{58449D02-5508-4BE0-AFE3-B7B0053D5E41}"/>
    <cellStyle name="Vejica 7 2 3 2 2 2" xfId="19527" xr:uid="{A284DC11-55A8-47BA-A4F5-D8CD9966BA1C}"/>
    <cellStyle name="Vejica 7 2 3 3" xfId="14410" xr:uid="{66B877D6-1621-41C7-B423-783C34655951}"/>
    <cellStyle name="Vejica 7 2 3 3 2" xfId="22267" xr:uid="{69EAB0F7-B427-481E-BE87-0B8E803EB44A}"/>
    <cellStyle name="Vejica 7 2 3 3 3" xfId="19528" xr:uid="{0A63724D-E4B4-4AEA-874B-0A601FC45109}"/>
    <cellStyle name="Vejica 7 2 3 4" xfId="15614" xr:uid="{CD5B4B45-7A91-482B-B947-31F1FAF25AF6}"/>
    <cellStyle name="Vejica 7 2 3 5" xfId="13703" xr:uid="{0854E39A-FB37-4D10-A06B-204D018A7E83}"/>
    <cellStyle name="Vejica 7 2 4" xfId="9125" xr:uid="{00000000-0005-0000-0000-0000CF230000}"/>
    <cellStyle name="Vejica 7 2 4 2" xfId="9126" xr:uid="{00000000-0005-0000-0000-0000D0230000}"/>
    <cellStyle name="Vejica 7 2 4 2 2" xfId="15040" xr:uid="{85DC0590-F714-4E6D-956E-68FC5535290E}"/>
    <cellStyle name="Vejica 7 2 4 2 2 2" xfId="17331" xr:uid="{83BFB0EC-5097-42E4-9368-BB2A2A491AD3}"/>
    <cellStyle name="Vejica 7 2 4 3" xfId="14411" xr:uid="{5DEF3694-4E05-4209-8D20-227669654FA0}"/>
    <cellStyle name="Vejica 7 2 4 3 2" xfId="23401" xr:uid="{49E35A58-8F1A-4A89-A7F8-4E880CA4DF65}"/>
    <cellStyle name="Vejica 7 2 4 3 3" xfId="17457" xr:uid="{D78C5F6C-62C1-45CC-B36A-2A6E3BDB160A}"/>
    <cellStyle name="Vejica 7 2 4 4" xfId="15615" xr:uid="{CDC14EE6-E9AF-4154-AF95-B1A9414D4EBE}"/>
    <cellStyle name="Vejica 7 2 4 5" xfId="13704" xr:uid="{5B533ABE-CEA3-4708-848B-C74425BF244E}"/>
    <cellStyle name="Vejica 7 2 5" xfId="9127" xr:uid="{00000000-0005-0000-0000-0000D1230000}"/>
    <cellStyle name="Vejica 7 2 5 2" xfId="9128" xr:uid="{00000000-0005-0000-0000-0000D2230000}"/>
    <cellStyle name="Vejica 7 2 5 2 2" xfId="9129" xr:uid="{00000000-0005-0000-0000-0000D3230000}"/>
    <cellStyle name="Vejica 7 2 5 2 2 2" xfId="15042" xr:uid="{AB58BE79-C675-4CD0-814E-9A03F6DF012A}"/>
    <cellStyle name="Vejica 7 2 5 2 2 2 2" xfId="18230" xr:uid="{E96E94E6-6BDF-46C0-ABC6-E9112B628625}"/>
    <cellStyle name="Vejica 7 2 5 2 2 3" xfId="21918" xr:uid="{697EA450-1D2A-437B-B36D-ECC5162F06E2}"/>
    <cellStyle name="Vejica 7 2 5 2 2 4" xfId="18860" xr:uid="{818A84EC-2303-4AB9-95C7-74B0EC6D5C7F}"/>
    <cellStyle name="Vejica 7 2 5 2 3" xfId="14413" xr:uid="{44F6E445-E51B-4F8D-BE2C-83ECF56C454F}"/>
    <cellStyle name="Vejica 7 2 5 2 3 2" xfId="20221" xr:uid="{71C4BABF-D53A-47B6-8EEA-D022BD407EE7}"/>
    <cellStyle name="Vejica 7 2 5 2 3 3" xfId="21058" xr:uid="{6B159C93-AF2A-4FB2-B303-C0092D1F91AF}"/>
    <cellStyle name="Vejica 7 2 5 2 4" xfId="13706" xr:uid="{8F1D5C8E-7195-4CB7-903E-6E13C64CB440}"/>
    <cellStyle name="Vejica 7 2 5 3" xfId="9130" xr:uid="{00000000-0005-0000-0000-0000D4230000}"/>
    <cellStyle name="Vejica 7 2 5 3 2" xfId="15041" xr:uid="{2FC658C7-2BC4-4548-B9D3-47FE8419DAC6}"/>
    <cellStyle name="Vejica 7 2 5 3 2 2" xfId="19526" xr:uid="{070F5BF2-0D38-4B1B-817B-84771C5FBC4B}"/>
    <cellStyle name="Vejica 7 2 5 3 3" xfId="20784" xr:uid="{2116398A-62F9-46E8-BA46-610833CEA335}"/>
    <cellStyle name="Vejica 7 2 5 3 4" xfId="18897" xr:uid="{1C172347-6676-4EAA-82FF-B04968B04784}"/>
    <cellStyle name="Vejica 7 2 5 4" xfId="14412" xr:uid="{C249CCE0-FAE7-4F2F-8434-0D867AAF7BDF}"/>
    <cellStyle name="Vejica 7 2 5 4 2" xfId="19450" xr:uid="{12742BC7-950F-4CBD-990F-DBD2FDF1ED20}"/>
    <cellStyle name="Vejica 7 2 5 4 3" xfId="22059" xr:uid="{A4A4977E-C6CA-4678-A19D-450B2A80ABD7}"/>
    <cellStyle name="Vejica 7 2 5 5" xfId="13705" xr:uid="{E1B609E4-860B-4E0F-98A1-56320B41FF60}"/>
    <cellStyle name="Vejica 7 2 6" xfId="9131" xr:uid="{00000000-0005-0000-0000-0000D5230000}"/>
    <cellStyle name="Vejica 7 2 6 2" xfId="9132" xr:uid="{00000000-0005-0000-0000-0000D6230000}"/>
    <cellStyle name="Vejica 7 2 6 2 2" xfId="15043" xr:uid="{7E622D1B-D7BD-41F1-AF05-75EC903031A4}"/>
    <cellStyle name="Vejica 7 2 6 2 2 2" xfId="17828" xr:uid="{AAE75EFB-3B66-487C-ACC0-CDFC5C3228D6}"/>
    <cellStyle name="Vejica 7 2 6 2 3" xfId="20138" xr:uid="{FBCF1B8D-0B4C-4686-88FA-AEE72A9CDB98}"/>
    <cellStyle name="Vejica 7 2 6 2 4" xfId="22947" xr:uid="{ED8AF0F9-E938-4C5A-9C06-4872D62EB192}"/>
    <cellStyle name="Vejica 7 2 6 3" xfId="14414" xr:uid="{9659D4F5-6619-4094-9F99-EC114F94BC12}"/>
    <cellStyle name="Vejica 7 2 6 3 2" xfId="18776" xr:uid="{F08E98E4-D97B-4249-AFA8-363AB1E759D5}"/>
    <cellStyle name="Vejica 7 2 6 3 3" xfId="17458" xr:uid="{D0E7C836-1ADC-4179-93F0-E4508F9F3165}"/>
    <cellStyle name="Vejica 7 2 6 4" xfId="13707" xr:uid="{CAFE79A9-19A3-41D1-8388-9542B8FC8137}"/>
    <cellStyle name="Vejica 7 2 7" xfId="9133" xr:uid="{00000000-0005-0000-0000-0000D7230000}"/>
    <cellStyle name="Vejica 7 2 7 2" xfId="15037" xr:uid="{2485FDBE-902B-43A7-A34A-59C7961593E5}"/>
    <cellStyle name="Vejica 7 2 7 2 2" xfId="23834" xr:uid="{E037F958-61A1-4A7E-B7B8-97AB30E69D29}"/>
    <cellStyle name="Vejica 7 2 8" xfId="9134" xr:uid="{00000000-0005-0000-0000-0000D8230000}"/>
    <cellStyle name="Vejica 7 2 8 2" xfId="14408" xr:uid="{1E645129-CD9B-4ABD-9325-89FD8C18F024}"/>
    <cellStyle name="Vejica 7 2 8 2 2" xfId="22456" xr:uid="{C5F64E54-82FF-4D9C-A688-8F00D660DF62}"/>
    <cellStyle name="Vejica 7 2 8 3" xfId="21750" xr:uid="{F3475AC9-0829-4CDE-9BF4-3C4DE56BAA01}"/>
    <cellStyle name="Vejica 7 2 8 4" xfId="22641" xr:uid="{53207B65-4303-40D5-8EC5-E91C9515981A}"/>
    <cellStyle name="Vejica 7 2 9" xfId="15612" xr:uid="{A67DF40E-1F25-4E0F-9297-5724581FBBF7}"/>
    <cellStyle name="Vejica 7 2 9 2" xfId="26689" xr:uid="{229005A0-A04B-40AF-9983-9DB047E27881}"/>
    <cellStyle name="Vejica 7 2 9 3" xfId="23125" xr:uid="{A2B40DBA-1535-4F4A-A4F2-664259C43C48}"/>
    <cellStyle name="Vejica 7 3" xfId="9135" xr:uid="{00000000-0005-0000-0000-0000D9230000}"/>
    <cellStyle name="Vejica 7 3 10" xfId="13708" xr:uid="{CD7665D7-EB2C-4AD0-A62E-84688D094EF8}"/>
    <cellStyle name="Vejica 7 3 2" xfId="9136" xr:uid="{00000000-0005-0000-0000-0000DA230000}"/>
    <cellStyle name="Vejica 7 3 2 2" xfId="9137" xr:uid="{00000000-0005-0000-0000-0000DB230000}"/>
    <cellStyle name="Vejica 7 3 2 2 2" xfId="15045" xr:uid="{96A37073-8E4B-4106-B103-629F784CD99C}"/>
    <cellStyle name="Vejica 7 3 2 2 2 2" xfId="21755" xr:uid="{CD857CB7-66F3-468F-B9E9-0F5B511E5F38}"/>
    <cellStyle name="Vejica 7 3 2 3" xfId="14416" xr:uid="{355AFEDB-6894-489A-B22A-F896E365B0C3}"/>
    <cellStyle name="Vejica 7 3 2 3 2" xfId="22533" xr:uid="{9B59D8E1-7523-47C6-A6BA-1374EA3A9977}"/>
    <cellStyle name="Vejica 7 3 2 3 3" xfId="19525" xr:uid="{E04DE850-4907-473F-8065-16A6DC9F3934}"/>
    <cellStyle name="Vejica 7 3 2 4" xfId="15617" xr:uid="{1F7AF22D-1A27-4593-9E70-A392A35DDA7D}"/>
    <cellStyle name="Vejica 7 3 2 5" xfId="13709" xr:uid="{C76E7301-805B-4A5B-ADB0-656B8633AE34}"/>
    <cellStyle name="Vejica 7 3 3" xfId="9138" xr:uid="{00000000-0005-0000-0000-0000DC230000}"/>
    <cellStyle name="Vejica 7 3 3 2" xfId="9139" xr:uid="{00000000-0005-0000-0000-0000DD230000}"/>
    <cellStyle name="Vejica 7 3 3 2 2" xfId="15046" xr:uid="{5BBBF801-67E2-4347-847C-BF8C5C06AC8D}"/>
    <cellStyle name="Vejica 7 3 3 2 2 2" xfId="17456" xr:uid="{822ADF2A-6603-4E98-8423-16094DD22F37}"/>
    <cellStyle name="Vejica 7 3 3 3" xfId="14417" xr:uid="{C5453079-0C55-4C33-94FA-2A5CCA0CDF6E}"/>
    <cellStyle name="Vejica 7 3 3 3 2" xfId="22548" xr:uid="{4A977A79-B3CD-484C-9858-AEBE2DC62B92}"/>
    <cellStyle name="Vejica 7 3 3 3 3" xfId="19524" xr:uid="{7C7FA7C2-501F-494B-ACB4-5077D01F1936}"/>
    <cellStyle name="Vejica 7 3 3 4" xfId="15618" xr:uid="{76CA24C1-B32D-4227-BF00-112FAE5FBC8A}"/>
    <cellStyle name="Vejica 7 3 3 5" xfId="13710" xr:uid="{3FBC89D3-E300-43AD-875E-8E7049B17867}"/>
    <cellStyle name="Vejica 7 3 4" xfId="9140" xr:uid="{00000000-0005-0000-0000-0000DE230000}"/>
    <cellStyle name="Vejica 7 3 4 2" xfId="9141" xr:uid="{00000000-0005-0000-0000-0000DF230000}"/>
    <cellStyle name="Vejica 7 3 4 2 2" xfId="15047" xr:uid="{4F564074-2FE5-40F9-97FC-C4142E2A0693}"/>
    <cellStyle name="Vejica 7 3 4 2 2 2" xfId="19050" xr:uid="{6187D55F-F26A-4CA0-AAD2-6E0A6CB3365F}"/>
    <cellStyle name="Vejica 7 3 4 3" xfId="14418" xr:uid="{0D5F8731-FB24-4602-9721-63B9C301A37F}"/>
    <cellStyle name="Vejica 7 3 4 3 2" xfId="18808" xr:uid="{6432CFAB-68E3-4E39-B2FB-919AE124F659}"/>
    <cellStyle name="Vejica 7 3 4 3 3" xfId="24556" xr:uid="{6A4ED918-3BD0-412F-8069-A8AF67E49661}"/>
    <cellStyle name="Vejica 7 3 4 4" xfId="15619" xr:uid="{385AC8E1-260D-492E-89FA-481CEA8A210E}"/>
    <cellStyle name="Vejica 7 3 4 5" xfId="13711" xr:uid="{CAE5ED45-C146-4C84-8352-6E8D193C2CFB}"/>
    <cellStyle name="Vejica 7 3 5" xfId="9142" xr:uid="{00000000-0005-0000-0000-0000E0230000}"/>
    <cellStyle name="Vejica 7 3 5 2" xfId="9143" xr:uid="{00000000-0005-0000-0000-0000E1230000}"/>
    <cellStyle name="Vejica 7 3 5 2 2" xfId="9144" xr:uid="{00000000-0005-0000-0000-0000E2230000}"/>
    <cellStyle name="Vejica 7 3 5 2 2 2" xfId="15049" xr:uid="{19F9D084-2602-4DB2-95F3-9566A39D28DD}"/>
    <cellStyle name="Vejica 7 3 5 2 2 2 2" xfId="19523" xr:uid="{85103799-C3F5-444F-A5E8-ADD5F9A02703}"/>
    <cellStyle name="Vejica 7 3 5 2 2 3" xfId="21919" xr:uid="{283D505F-CD73-49B2-9B3A-D53E5C0C7525}"/>
    <cellStyle name="Vejica 7 3 5 2 2 4" xfId="22605" xr:uid="{103D31EB-100A-450E-B2BE-DA91836AED3D}"/>
    <cellStyle name="Vejica 7 3 5 2 3" xfId="14420" xr:uid="{094839A3-BAC4-424A-970E-DBBF2D0203C0}"/>
    <cellStyle name="Vejica 7 3 5 2 3 2" xfId="18799" xr:uid="{89B3EE3C-4EC4-49D1-8551-1AD96A057795}"/>
    <cellStyle name="Vejica 7 3 5 2 3 3" xfId="17052" xr:uid="{67788596-C233-4028-AC9E-9EA114557FE7}"/>
    <cellStyle name="Vejica 7 3 5 2 4" xfId="13713" xr:uid="{41274F13-28C9-437B-8834-F415AF42AD22}"/>
    <cellStyle name="Vejica 7 3 5 3" xfId="9145" xr:uid="{00000000-0005-0000-0000-0000E3230000}"/>
    <cellStyle name="Vejica 7 3 5 3 2" xfId="15048" xr:uid="{6C6BEBB1-942B-46A1-992B-65AB82C433B4}"/>
    <cellStyle name="Vejica 7 3 5 3 2 2" xfId="22074" xr:uid="{E40454ED-D139-412F-83B1-7E6C6927545D}"/>
    <cellStyle name="Vejica 7 3 5 3 3" xfId="18719" xr:uid="{2B9C0A10-ADA1-42B9-8D90-FDAFAD29563A}"/>
    <cellStyle name="Vejica 7 3 5 3 4" xfId="20712" xr:uid="{54E4496F-B1BB-435D-991E-64B0AAD3F7B1}"/>
    <cellStyle name="Vejica 7 3 5 4" xfId="14419" xr:uid="{E0125792-00B9-4196-9DFA-B8DD3A312B96}"/>
    <cellStyle name="Vejica 7 3 5 4 2" xfId="20883" xr:uid="{39254708-9936-491F-891E-9572DDADD9D4}"/>
    <cellStyle name="Vejica 7 3 5 4 3" xfId="18228" xr:uid="{6E3AAE87-5DE1-450E-BCEB-4822B27A3D4D}"/>
    <cellStyle name="Vejica 7 3 5 5" xfId="13712" xr:uid="{5592C73E-529A-41D9-AC1B-A2E675D7F616}"/>
    <cellStyle name="Vejica 7 3 6" xfId="9146" xr:uid="{00000000-0005-0000-0000-0000E4230000}"/>
    <cellStyle name="Vejica 7 3 6 2" xfId="9147" xr:uid="{00000000-0005-0000-0000-0000E5230000}"/>
    <cellStyle name="Vejica 7 3 6 2 2" xfId="15050" xr:uid="{B3F9AA13-906C-4C15-BDAD-9CA6B37AD73E}"/>
    <cellStyle name="Vejica 7 3 6 2 2 2" xfId="18229" xr:uid="{8E62B4D5-33D8-492F-8045-58C70F799824}"/>
    <cellStyle name="Vejica 7 3 6 2 3" xfId="26017" xr:uid="{DDDE5A54-11F3-4006-8B65-321FD97A0B9F}"/>
    <cellStyle name="Vejica 7 3 6 2 4" xfId="18870" xr:uid="{A58FB5EE-F367-4396-8C7A-0840E594BAC6}"/>
    <cellStyle name="Vejica 7 3 6 3" xfId="14421" xr:uid="{0C121D4F-4211-4BCB-9C37-7857E7661071}"/>
    <cellStyle name="Vejica 7 3 6 3 2" xfId="17412" xr:uid="{174BCF2A-053A-4169-B404-ED7814D726E8}"/>
    <cellStyle name="Vejica 7 3 6 3 3" xfId="24555" xr:uid="{F3557AD6-D8BA-4ED5-A7B9-CA9DB01A437B}"/>
    <cellStyle name="Vejica 7 3 6 4" xfId="13714" xr:uid="{F9393AF2-101C-4D2D-8C70-0C000F2C31B9}"/>
    <cellStyle name="Vejica 7 3 7" xfId="9148" xr:uid="{00000000-0005-0000-0000-0000E6230000}"/>
    <cellStyle name="Vejica 7 3 7 2" xfId="15044" xr:uid="{CE4BDE46-056B-41BF-A4AE-9E6AE35EB6E2}"/>
    <cellStyle name="Vejica 7 3 7 2 2" xfId="20634" xr:uid="{62495C1D-EF6D-4268-92FC-4015638070CF}"/>
    <cellStyle name="Vejica 7 3 8" xfId="9149" xr:uid="{00000000-0005-0000-0000-0000E7230000}"/>
    <cellStyle name="Vejica 7 3 8 2" xfId="14415" xr:uid="{9DCE47F0-D286-4FC8-AA78-BA6157188BE0}"/>
    <cellStyle name="Vejica 7 3 8 2 2" xfId="19522" xr:uid="{DAE4F070-E1B9-4968-A6DB-CDBF86CC8495}"/>
    <cellStyle name="Vejica 7 3 8 3" xfId="26602" xr:uid="{83B33D58-1A91-42A3-967C-1F1C554EEB6D}"/>
    <cellStyle name="Vejica 7 3 8 4" xfId="20727" xr:uid="{758D3412-39C4-4CA7-A41B-836694CB7CC8}"/>
    <cellStyle name="Vejica 7 3 9" xfId="15616" xr:uid="{8A8A1496-0356-4373-B595-A8B3B6D00A4C}"/>
    <cellStyle name="Vejica 7 3 9 2" xfId="26690" xr:uid="{30CF7A34-FB47-4EE9-BA4D-F1148C35C1AE}"/>
    <cellStyle name="Vejica 7 3 9 3" xfId="23886" xr:uid="{00008BD8-CB33-4C3F-AA47-41F9FB268721}"/>
    <cellStyle name="Vejica 7 4" xfId="9150" xr:uid="{00000000-0005-0000-0000-0000E8230000}"/>
    <cellStyle name="Vejica 7 4 2" xfId="9151" xr:uid="{00000000-0005-0000-0000-0000E9230000}"/>
    <cellStyle name="Vejica 7 4 2 2" xfId="15051" xr:uid="{6ECD0A5E-DA69-4203-AB8F-5A63BC90CF61}"/>
    <cellStyle name="Vejica 7 4 2 2 2" xfId="19521" xr:uid="{D3675545-2A0D-4C68-96E9-036EDF772F7A}"/>
    <cellStyle name="Vejica 7 4 3" xfId="14422" xr:uid="{9818A868-282C-4851-84D2-9662D53A707C}"/>
    <cellStyle name="Vejica 7 4 3 2" xfId="22016" xr:uid="{955F69FE-DBC4-4328-B15F-1B6A32C7EEDF}"/>
    <cellStyle name="Vejica 7 4 3 3" xfId="23381" xr:uid="{1C6CE484-67FB-4186-8DBF-D7C5AB798656}"/>
    <cellStyle name="Vejica 7 4 4" xfId="15620" xr:uid="{6123B701-94AE-4922-8807-10ABA705FBE9}"/>
    <cellStyle name="Vejica 7 4 5" xfId="13715" xr:uid="{8BF9F481-4507-41AA-85CD-5039D745A38A}"/>
    <cellStyle name="Vejica 7 5" xfId="9152" xr:uid="{00000000-0005-0000-0000-0000EA230000}"/>
    <cellStyle name="Vejica 7 5 2" xfId="9153" xr:uid="{00000000-0005-0000-0000-0000EB230000}"/>
    <cellStyle name="Vejica 7 5 2 2" xfId="15052" xr:uid="{157CDEFB-3C0B-4517-8BDD-6DEDD3FFA158}"/>
    <cellStyle name="Vejica 7 5 2 2 2" xfId="17827" xr:uid="{E9FE18FB-8AEE-4BF4-A109-5CEC59FD41C3}"/>
    <cellStyle name="Vejica 7 5 3" xfId="14423" xr:uid="{7704E147-39F0-45FF-84C8-46E24EC2686E}"/>
    <cellStyle name="Vejica 7 5 3 2" xfId="19271" xr:uid="{4DCEE169-81A1-4EBE-87C7-2B5F740C5A68}"/>
    <cellStyle name="Vejica 7 5 3 3" xfId="24519" xr:uid="{89EF0427-5CEA-4DF9-8522-1AE299009618}"/>
    <cellStyle name="Vejica 7 5 4" xfId="15621" xr:uid="{FA977141-D13E-436C-B034-6A5BA8F09E80}"/>
    <cellStyle name="Vejica 7 5 5" xfId="13716" xr:uid="{3CFAB8DF-B431-4860-86F0-B2CB6750507D}"/>
    <cellStyle name="Vejica 7 6" xfId="9154" xr:uid="{00000000-0005-0000-0000-0000EC230000}"/>
    <cellStyle name="Vejica 7 6 2" xfId="9155" xr:uid="{00000000-0005-0000-0000-0000ED230000}"/>
    <cellStyle name="Vejica 7 6 2 2" xfId="15053" xr:uid="{B3486858-84C6-4CE7-B008-D7AA0B0DD997}"/>
    <cellStyle name="Vejica 7 6 2 2 2" xfId="21427" xr:uid="{9EB795A0-38E9-40E8-93CA-8B0D4CDC7D75}"/>
    <cellStyle name="Vejica 7 6 3" xfId="14424" xr:uid="{0F53C0A2-B950-4AE7-B990-D38F8DE4B6FA}"/>
    <cellStyle name="Vejica 7 6 3 2" xfId="18181" xr:uid="{CEA8DA66-F94C-4508-8D8A-F337F700898B}"/>
    <cellStyle name="Vejica 7 6 3 3" xfId="18227" xr:uid="{3ED44F40-FA4C-4266-9748-AC014740D829}"/>
    <cellStyle name="Vejica 7 6 4" xfId="15622" xr:uid="{4476D99A-8D20-4564-BA10-B2C9B61E99C7}"/>
    <cellStyle name="Vejica 7 6 5" xfId="13717" xr:uid="{67B915C1-86F8-4756-BCC4-C95808981B65}"/>
    <cellStyle name="Vejica 7 7" xfId="9156" xr:uid="{00000000-0005-0000-0000-0000EE230000}"/>
    <cellStyle name="Vejica 7 7 2" xfId="9157" xr:uid="{00000000-0005-0000-0000-0000EF230000}"/>
    <cellStyle name="Vejica 7 7 2 2" xfId="9158" xr:uid="{00000000-0005-0000-0000-0000F0230000}"/>
    <cellStyle name="Vejica 7 7 2 2 2" xfId="15055" xr:uid="{2A404ADA-8AE2-4181-8529-6AB1EC22D5F9}"/>
    <cellStyle name="Vejica 7 7 2 2 2 2" xfId="17109" xr:uid="{FB9F2133-5214-4194-8D6B-BFF28179145F}"/>
    <cellStyle name="Vejica 7 7 2 2 3" xfId="18717" xr:uid="{70DB4BE2-BED1-4915-A5CD-003743BD7830}"/>
    <cellStyle name="Vejica 7 7 2 2 4" xfId="22935" xr:uid="{71DF8C5A-6FDE-4F10-ABFB-C07EDFD1F402}"/>
    <cellStyle name="Vejica 7 7 2 3" xfId="14426" xr:uid="{ADCF041D-703A-49EA-8DEC-B16375E8E797}"/>
    <cellStyle name="Vejica 7 7 2 3 2" xfId="23318" xr:uid="{F85D6582-71F4-4104-8695-E2CAF5232742}"/>
    <cellStyle name="Vejica 7 7 2 3 3" xfId="24522" xr:uid="{37A4F552-676B-4266-9346-ED9F413B83D0}"/>
    <cellStyle name="Vejica 7 7 2 4" xfId="13719" xr:uid="{01161C5A-948D-423E-B6D0-2D464BA77792}"/>
    <cellStyle name="Vejica 7 7 3" xfId="9159" xr:uid="{00000000-0005-0000-0000-0000F1230000}"/>
    <cellStyle name="Vejica 7 7 3 2" xfId="15054" xr:uid="{03C3C39A-CDF7-4C1C-A2EC-5E0A61A5F9EB}"/>
    <cellStyle name="Vejica 7 7 3 2 2" xfId="19520" xr:uid="{537954D0-31E8-47DF-BC17-9D599C65CF06}"/>
    <cellStyle name="Vejica 7 7 3 3" xfId="22131" xr:uid="{DF87479A-F017-4234-A502-AD00BAAEDD5B}"/>
    <cellStyle name="Vejica 7 7 3 4" xfId="22976" xr:uid="{A358913D-19C6-44C3-AB66-6FC8FC186D5C}"/>
    <cellStyle name="Vejica 7 7 4" xfId="14425" xr:uid="{89A91CEE-864E-4754-8CE8-C8F99B77D7C8}"/>
    <cellStyle name="Vejica 7 7 4 2" xfId="20187" xr:uid="{A1A1A5CF-63E6-4E56-923A-4C9BA533CC98}"/>
    <cellStyle name="Vejica 7 7 4 3" xfId="19045" xr:uid="{A4E93DC2-E297-44AF-AA47-ACF22A7E3B08}"/>
    <cellStyle name="Vejica 7 7 5" xfId="13718" xr:uid="{C9F83C06-E20B-4F41-BDD3-8B109C59C151}"/>
    <cellStyle name="Vejica 7 8" xfId="9160" xr:uid="{00000000-0005-0000-0000-0000F2230000}"/>
    <cellStyle name="Vejica 7 8 2" xfId="9161" xr:uid="{00000000-0005-0000-0000-0000F3230000}"/>
    <cellStyle name="Vejica 7 8 2 2" xfId="15056" xr:uid="{B4F16DCB-5BA3-42B8-A4AF-B766833B4426}"/>
    <cellStyle name="Vejica 7 8 2 2 2" xfId="21426" xr:uid="{F3BED750-3C8F-4CDE-B4FA-DAE3CD7CB90A}"/>
    <cellStyle name="Vejica 7 8 2 3" xfId="18718" xr:uid="{4A39D836-342C-43EE-B0F2-F9E5574A109B}"/>
    <cellStyle name="Vejica 7 8 2 4" xfId="20676" xr:uid="{779BEC9B-E7E3-401A-B3D2-2B0D5B16397A}"/>
    <cellStyle name="Vejica 7 8 3" xfId="14427" xr:uid="{A5B94F97-C3C0-43A1-8E71-DF3649C3B66E}"/>
    <cellStyle name="Vejica 7 8 3 2" xfId="19454" xr:uid="{D16524C0-CD0C-44D2-AE0C-E2E10BE0F7B9}"/>
    <cellStyle name="Vejica 7 8 3 3" xfId="17838" xr:uid="{7C99D84C-6C7F-4953-A88B-A12C3C1F77B3}"/>
    <cellStyle name="Vejica 7 8 4" xfId="13720" xr:uid="{7723500E-32E1-4AB3-B3D9-572F57DDD832}"/>
    <cellStyle name="Vejica 7 9" xfId="9162" xr:uid="{00000000-0005-0000-0000-0000F4230000}"/>
    <cellStyle name="Vejica 7 9 2" xfId="15036" xr:uid="{41A48F3F-A9ED-4E92-A71D-8E5BFD85C5D0}"/>
    <cellStyle name="Vejica 7 9 2 2" xfId="19519" xr:uid="{4BF163EC-5B3C-43C5-972E-9962FBD222D5}"/>
    <cellStyle name="Vejica 8" xfId="9163" xr:uid="{00000000-0005-0000-0000-0000F5230000}"/>
    <cellStyle name="Vejica 8 10" xfId="15623" xr:uid="{BE10DA1C-9EDD-484B-BFBD-B1523F35CBBC}"/>
    <cellStyle name="Vejica 8 10 2" xfId="26691" xr:uid="{6C30B58D-5A13-4B18-8ED0-F46DC2FF62A7}"/>
    <cellStyle name="Vejica 8 10 3" xfId="24579" xr:uid="{712AC025-EB5A-49DB-A235-6DD3EFCD8AFF}"/>
    <cellStyle name="Vejica 8 11" xfId="13721" xr:uid="{8243E089-8CFF-4786-A8CD-47C4703FE89A}"/>
    <cellStyle name="Vejica 8 2" xfId="9164" xr:uid="{00000000-0005-0000-0000-0000F6230000}"/>
    <cellStyle name="Vejica 8 2 10" xfId="13722" xr:uid="{E5479B5E-12DF-4097-A63E-00862732A356}"/>
    <cellStyle name="Vejica 8 2 2" xfId="9165" xr:uid="{00000000-0005-0000-0000-0000F7230000}"/>
    <cellStyle name="Vejica 8 2 2 2" xfId="9166" xr:uid="{00000000-0005-0000-0000-0000F8230000}"/>
    <cellStyle name="Vejica 8 2 2 2 2" xfId="15059" xr:uid="{666D9C23-1904-4497-9820-9C1E23C1DD09}"/>
    <cellStyle name="Vejica 8 2 2 2 2 2" xfId="22747" xr:uid="{BC539312-EEE8-4B77-8525-D659BADBCE29}"/>
    <cellStyle name="Vejica 8 2 2 3" xfId="14430" xr:uid="{CED09DD1-49F8-459B-BF55-D348E1CF5B79}"/>
    <cellStyle name="Vejica 8 2 2 3 2" xfId="23247" xr:uid="{E9F61CB9-63FE-4987-9738-5B1A6B604576}"/>
    <cellStyle name="Vejica 8 2 2 3 3" xfId="17826" xr:uid="{A381839B-4A45-4B97-9E36-A373392236C1}"/>
    <cellStyle name="Vejica 8 2 2 4" xfId="15625" xr:uid="{40B6CB15-21C4-48DD-91EC-98F46587EA28}"/>
    <cellStyle name="Vejica 8 2 2 5" xfId="13723" xr:uid="{6C5A99D6-E55D-4E7B-8C7F-9F82AAC86580}"/>
    <cellStyle name="Vejica 8 2 3" xfId="9167" xr:uid="{00000000-0005-0000-0000-0000F9230000}"/>
    <cellStyle name="Vejica 8 2 3 2" xfId="9168" xr:uid="{00000000-0005-0000-0000-0000FA230000}"/>
    <cellStyle name="Vejica 8 2 3 2 2" xfId="15060" xr:uid="{21471633-F214-4C3C-B502-CB0FA6114880}"/>
    <cellStyle name="Vejica 8 2 3 2 2 2" xfId="23622" xr:uid="{E1498453-95FE-47F1-A3B4-F52EBC6F9873}"/>
    <cellStyle name="Vejica 8 2 3 3" xfId="14431" xr:uid="{A4046A58-0807-4C91-B34B-DCEDDB6C889A}"/>
    <cellStyle name="Vejica 8 2 3 3 2" xfId="23803" xr:uid="{465EB2BE-4E1D-4C3C-96A4-F4D001C3C89E}"/>
    <cellStyle name="Vejica 8 2 3 3 3" xfId="19359" xr:uid="{8B547316-0136-477F-8983-B02F8A834E5C}"/>
    <cellStyle name="Vejica 8 2 3 4" xfId="15626" xr:uid="{7D930F62-D773-4054-A5AB-C539157E0BB9}"/>
    <cellStyle name="Vejica 8 2 3 5" xfId="13724" xr:uid="{83F87104-DA96-4A80-B435-01B7DF9E2D7E}"/>
    <cellStyle name="Vejica 8 2 4" xfId="9169" xr:uid="{00000000-0005-0000-0000-0000FB230000}"/>
    <cellStyle name="Vejica 8 2 4 2" xfId="9170" xr:uid="{00000000-0005-0000-0000-0000FC230000}"/>
    <cellStyle name="Vejica 8 2 4 2 2" xfId="15061" xr:uid="{8414B039-DA34-4D5F-B003-FF40EA67021B}"/>
    <cellStyle name="Vejica 8 2 4 2 2 2" xfId="18226" xr:uid="{545F234E-0DA8-43B6-A4D0-FF2048182E74}"/>
    <cellStyle name="Vejica 8 2 4 3" xfId="14432" xr:uid="{A7B8A6F9-D652-49F4-9919-129B4C511846}"/>
    <cellStyle name="Vejica 8 2 4 3 2" xfId="24616" xr:uid="{0C3CD950-DF15-4AD8-9F68-F61254FE1148}"/>
    <cellStyle name="Vejica 8 2 4 3 3" xfId="17203" xr:uid="{2FC6739B-0724-408B-A8A1-9540B13F5F13}"/>
    <cellStyle name="Vejica 8 2 4 4" xfId="15627" xr:uid="{7EF92576-FF93-4F9D-B91E-6F364461727A}"/>
    <cellStyle name="Vejica 8 2 4 5" xfId="13725" xr:uid="{2455A2F3-8415-4156-9B07-803D45798088}"/>
    <cellStyle name="Vejica 8 2 5" xfId="9171" xr:uid="{00000000-0005-0000-0000-0000FD230000}"/>
    <cellStyle name="Vejica 8 2 5 2" xfId="9172" xr:uid="{00000000-0005-0000-0000-0000FE230000}"/>
    <cellStyle name="Vejica 8 2 5 2 2" xfId="9173" xr:uid="{00000000-0005-0000-0000-0000FF230000}"/>
    <cellStyle name="Vejica 8 2 5 2 2 2" xfId="15063" xr:uid="{53A7D778-AB6B-41B6-AFAC-48BC670ED9F8}"/>
    <cellStyle name="Vejica 8 2 5 2 2 2 2" xfId="17454" xr:uid="{A2D89A51-109C-4D50-A791-9A6519F0BA2F}"/>
    <cellStyle name="Vejica 8 2 5 2 2 3" xfId="20137" xr:uid="{72DDCC03-1D0A-4077-8291-7E6E56E4E6E3}"/>
    <cellStyle name="Vejica 8 2 5 2 2 4" xfId="22934" xr:uid="{316B9005-D1E6-4161-B0BD-52F55CA5EFDE}"/>
    <cellStyle name="Vejica 8 2 5 2 3" xfId="14434" xr:uid="{E8F9E7D0-F2E6-4BA9-8534-E9918DA6443C}"/>
    <cellStyle name="Vejica 8 2 5 2 3 2" xfId="21859" xr:uid="{EEECB36E-AF3D-4BDF-95E2-887198D8C4E4}"/>
    <cellStyle name="Vejica 8 2 5 2 3 3" xfId="19518" xr:uid="{3C852B29-46EB-4DF9-8ACD-489D0DDB9C73}"/>
    <cellStyle name="Vejica 8 2 5 2 4" xfId="13727" xr:uid="{1E8E3F59-E85E-4287-A6EE-1E09017922F6}"/>
    <cellStyle name="Vejica 8 2 5 3" xfId="9174" xr:uid="{00000000-0005-0000-0000-000000240000}"/>
    <cellStyle name="Vejica 8 2 5 3 2" xfId="15062" xr:uid="{35026FE2-A18D-4C9A-BDD2-14009CD78892}"/>
    <cellStyle name="Vejica 8 2 5 3 2 2" xfId="19048" xr:uid="{1EC0F849-F705-4CAB-A223-4FEE36142D87}"/>
    <cellStyle name="Vejica 8 2 5 3 3" xfId="26599" xr:uid="{C127497F-E609-412D-B451-A5CB32EA2966}"/>
    <cellStyle name="Vejica 8 2 5 3 4" xfId="20308" xr:uid="{D443D3BE-9F82-4F26-B7E5-544C4989C756}"/>
    <cellStyle name="Vejica 8 2 5 4" xfId="14433" xr:uid="{01B2335C-5411-41FD-BA33-F6D8C3505045}"/>
    <cellStyle name="Vejica 8 2 5 4 2" xfId="17180" xr:uid="{B29307FC-4129-4E65-8CED-87C1054FE09F}"/>
    <cellStyle name="Vejica 8 2 5 4 3" xfId="21425" xr:uid="{0EB4F164-5144-4031-8146-4A407DCE9915}"/>
    <cellStyle name="Vejica 8 2 5 5" xfId="13726" xr:uid="{697B7D0A-6805-4927-A4DA-2CABD438B72A}"/>
    <cellStyle name="Vejica 8 2 6" xfId="9175" xr:uid="{00000000-0005-0000-0000-000001240000}"/>
    <cellStyle name="Vejica 8 2 6 2" xfId="9176" xr:uid="{00000000-0005-0000-0000-000002240000}"/>
    <cellStyle name="Vejica 8 2 6 2 2" xfId="15064" xr:uid="{5109D6D7-9A5D-4356-9627-3905FA730405}"/>
    <cellStyle name="Vejica 8 2 6 2 2 2" xfId="23641" xr:uid="{A7E77F56-6180-4F46-8BBD-E47CE9DDBD99}"/>
    <cellStyle name="Vejica 8 2 6 2 3" xfId="18715" xr:uid="{F7EF743F-C277-4453-8EB9-7B9A40E293AD}"/>
    <cellStyle name="Vejica 8 2 6 2 4" xfId="22612" xr:uid="{F051AA07-5453-49A3-97FE-3832E0B9539B}"/>
    <cellStyle name="Vejica 8 2 6 3" xfId="14435" xr:uid="{440741C9-7E62-45CE-93F5-9A62CC99E33B}"/>
    <cellStyle name="Vejica 8 2 6 3 2" xfId="23598" xr:uid="{1B4E3615-D4EC-4558-A4D2-633AB1D7D2C4}"/>
    <cellStyle name="Vejica 8 2 6 3 3" xfId="17825" xr:uid="{44DBAC13-2A36-4A03-B19C-AD467CDC775A}"/>
    <cellStyle name="Vejica 8 2 6 4" xfId="13728" xr:uid="{475AF615-D48B-4236-8F3F-DAB7ACB7EBFB}"/>
    <cellStyle name="Vejica 8 2 7" xfId="9177" xr:uid="{00000000-0005-0000-0000-000003240000}"/>
    <cellStyle name="Vejica 8 2 7 2" xfId="15058" xr:uid="{8CF3463E-45A4-4B44-84E4-4A01BBFFC1DD}"/>
    <cellStyle name="Vejica 8 2 7 2 2" xfId="17202" xr:uid="{99F274A0-7AE0-44EA-B4F4-412927AF85D6}"/>
    <cellStyle name="Vejica 8 2 8" xfId="9178" xr:uid="{00000000-0005-0000-0000-000004240000}"/>
    <cellStyle name="Vejica 8 2 8 2" xfId="14429" xr:uid="{3EE82E4C-4648-42F6-B67E-D4604023BF14}"/>
    <cellStyle name="Vejica 8 2 8 2 2" xfId="22458" xr:uid="{53F7B087-6479-419F-8262-DE2AE658E914}"/>
    <cellStyle name="Vejica 8 2 8 3" xfId="19435" xr:uid="{93D1F358-C0AC-4BF0-8121-4C9752A56154}"/>
    <cellStyle name="Vejica 8 2 8 4" xfId="18914" xr:uid="{C173653C-0501-4E74-BBF5-DB37D5227398}"/>
    <cellStyle name="Vejica 8 2 9" xfId="15624" xr:uid="{BFB8FF24-DD7A-426E-A239-4FC452FE94F5}"/>
    <cellStyle name="Vejica 8 2 9 2" xfId="26692" xr:uid="{D82A7730-CE7A-4A2E-B0B0-F0E4C79F7B41}"/>
    <cellStyle name="Vejica 8 2 9 3" xfId="17455" xr:uid="{4D4DDBB1-C2B8-4FDE-9760-A5D73F6519C9}"/>
    <cellStyle name="Vejica 8 3" xfId="9179" xr:uid="{00000000-0005-0000-0000-000005240000}"/>
    <cellStyle name="Vejica 8 3 10" xfId="13729" xr:uid="{FD9A4CA2-0BD0-49E6-AF2E-226A347AC1EB}"/>
    <cellStyle name="Vejica 8 3 2" xfId="9180" xr:uid="{00000000-0005-0000-0000-000006240000}"/>
    <cellStyle name="Vejica 8 3 2 2" xfId="9181" xr:uid="{00000000-0005-0000-0000-000007240000}"/>
    <cellStyle name="Vejica 8 3 2 2 2" xfId="15066" xr:uid="{C8B88CA1-8BC3-44BC-A229-2DC7A84E8C84}"/>
    <cellStyle name="Vejica 8 3 2 2 2 2" xfId="19517" xr:uid="{6F561C5D-9ED7-4ABC-A9CA-315C0DE6387A}"/>
    <cellStyle name="Vejica 8 3 2 3" xfId="14437" xr:uid="{7B4C710D-3CD3-4D84-BB81-05248C827833}"/>
    <cellStyle name="Vejica 8 3 2 3 2" xfId="23682" xr:uid="{D8FE9F8F-3FD1-480E-BAF5-10B6972F3DE9}"/>
    <cellStyle name="Vejica 8 3 2 3 3" xfId="26094" xr:uid="{2D06D16D-1E4F-4141-AE23-99551A74822C}"/>
    <cellStyle name="Vejica 8 3 2 4" xfId="15629" xr:uid="{1AC79793-1680-46DE-93B5-BAFE57564B2E}"/>
    <cellStyle name="Vejica 8 3 2 5" xfId="13730" xr:uid="{56FC2631-54F8-40ED-9D59-25A27D8D39EE}"/>
    <cellStyle name="Vejica 8 3 3" xfId="9182" xr:uid="{00000000-0005-0000-0000-000008240000}"/>
    <cellStyle name="Vejica 8 3 3 2" xfId="9183" xr:uid="{00000000-0005-0000-0000-000009240000}"/>
    <cellStyle name="Vejica 8 3 3 2 2" xfId="15067" xr:uid="{8449CA19-B06E-403F-93B9-1373AC85B850}"/>
    <cellStyle name="Vejica 8 3 3 2 2 2" xfId="19516" xr:uid="{1D420623-BF8A-462A-A3E4-301D1D4F3258}"/>
    <cellStyle name="Vejica 8 3 3 3" xfId="14438" xr:uid="{BA97FCB8-383D-4AD2-BFBB-18B89DC71E0E}"/>
    <cellStyle name="Vejica 8 3 3 3 2" xfId="19317" xr:uid="{B180D14F-7852-4A2A-BE2A-7DB6A0566904}"/>
    <cellStyle name="Vejica 8 3 3 3 3" xfId="21423" xr:uid="{7B0C792C-06A7-4664-8489-C3ED3A6A10A8}"/>
    <cellStyle name="Vejica 8 3 3 4" xfId="15630" xr:uid="{795322F8-DAA6-404A-99F4-0A6A607A271B}"/>
    <cellStyle name="Vejica 8 3 3 5" xfId="13731" xr:uid="{E8E3D359-DA83-4040-AA6B-6E504B473070}"/>
    <cellStyle name="Vejica 8 3 4" xfId="9184" xr:uid="{00000000-0005-0000-0000-00000A240000}"/>
    <cellStyle name="Vejica 8 3 4 2" xfId="9185" xr:uid="{00000000-0005-0000-0000-00000B240000}"/>
    <cellStyle name="Vejica 8 3 4 2 2" xfId="15068" xr:uid="{72AC7965-3747-48B7-91F1-5589001184BE}"/>
    <cellStyle name="Vejica 8 3 4 2 2 2" xfId="22058" xr:uid="{52EB3B33-DC8D-4921-958D-9C089E3DFDC3}"/>
    <cellStyle name="Vejica 8 3 4 3" xfId="14439" xr:uid="{50BB1D75-B2FF-4C73-BD75-FBAF0080C8FD}"/>
    <cellStyle name="Vejica 8 3 4 3 2" xfId="21746" xr:uid="{6581F788-91CE-4C4B-BF3F-C3BD4ECCB11C}"/>
    <cellStyle name="Vejica 8 3 4 3 3" xfId="17451" xr:uid="{01658880-3053-4F7B-90EA-4C3A4221984E}"/>
    <cellStyle name="Vejica 8 3 4 4" xfId="15631" xr:uid="{7BAA3E22-9271-4CDA-94CF-C796124B82A9}"/>
    <cellStyle name="Vejica 8 3 4 5" xfId="13732" xr:uid="{C0D08E4C-FA25-40D0-951E-2A7F7431CAF1}"/>
    <cellStyle name="Vejica 8 3 5" xfId="9186" xr:uid="{00000000-0005-0000-0000-00000C240000}"/>
    <cellStyle name="Vejica 8 3 5 2" xfId="9187" xr:uid="{00000000-0005-0000-0000-00000D240000}"/>
    <cellStyle name="Vejica 8 3 5 2 2" xfId="9188" xr:uid="{00000000-0005-0000-0000-00000E240000}"/>
    <cellStyle name="Vejica 8 3 5 2 2 2" xfId="15070" xr:uid="{5E091745-8B8E-480F-9286-13CCB0A5C039}"/>
    <cellStyle name="Vejica 8 3 5 2 2 2 2" xfId="16992" xr:uid="{BCE1A855-2914-4028-878A-9148CDC3974B}"/>
    <cellStyle name="Vejica 8 3 5 2 2 3" xfId="21920" xr:uid="{8BDFD249-EBEA-450F-B8B2-1F4A30A1C832}"/>
    <cellStyle name="Vejica 8 3 5 2 2 4" xfId="24314" xr:uid="{566C7D03-7894-4C5F-A5C1-1F1EDA28E62E}"/>
    <cellStyle name="Vejica 8 3 5 2 3" xfId="14441" xr:uid="{8C3416F5-0365-4608-9072-99718CA0612C}"/>
    <cellStyle name="Vejica 8 3 5 2 3 2" xfId="17394" xr:uid="{EDECBF04-726D-4F10-AF6A-80B5CECAD01B}"/>
    <cellStyle name="Vejica 8 3 5 2 3 3" xfId="18224" xr:uid="{2D057A0A-D160-42AD-8BE2-2E652344BA27}"/>
    <cellStyle name="Vejica 8 3 5 2 4" xfId="13734" xr:uid="{CF028C3B-0CB0-441C-9173-2B466B4AC226}"/>
    <cellStyle name="Vejica 8 3 5 3" xfId="9189" xr:uid="{00000000-0005-0000-0000-00000F240000}"/>
    <cellStyle name="Vejica 8 3 5 3 2" xfId="15069" xr:uid="{3D63B73D-E9AB-43CE-B434-FED864C1B951}"/>
    <cellStyle name="Vejica 8 3 5 3 2 2" xfId="21422" xr:uid="{845CFAF4-2CFE-408F-8327-38CD8481D956}"/>
    <cellStyle name="Vejica 8 3 5 3 3" xfId="18716" xr:uid="{D1F656E7-30BD-41B2-B331-BF102236D65C}"/>
    <cellStyle name="Vejica 8 3 5 3 4" xfId="18895" xr:uid="{C1D72CEA-206C-41FB-BECC-B42D7C26846D}"/>
    <cellStyle name="Vejica 8 3 5 4" xfId="14440" xr:uid="{F074A232-3D21-4B90-B1E1-736A0C88D9D0}"/>
    <cellStyle name="Vejica 8 3 5 4 2" xfId="24062" xr:uid="{3FBD23AE-F8BE-4AF8-8B5A-EE3CFE9FA1A5}"/>
    <cellStyle name="Vejica 8 3 5 4 3" xfId="19047" xr:uid="{8AD9AF1A-C5FD-45D3-B2A8-1CB0D3F3D8B3}"/>
    <cellStyle name="Vejica 8 3 5 5" xfId="13733" xr:uid="{AACF63E8-B8B2-4B3F-B3D2-F8A2D89EA055}"/>
    <cellStyle name="Vejica 8 3 6" xfId="9190" xr:uid="{00000000-0005-0000-0000-000010240000}"/>
    <cellStyle name="Vejica 8 3 6 2" xfId="9191" xr:uid="{00000000-0005-0000-0000-000011240000}"/>
    <cellStyle name="Vejica 8 3 6 2 2" xfId="15071" xr:uid="{D75CDA9A-7EEA-4598-B3FD-7F2C3D3B8A63}"/>
    <cellStyle name="Vejica 8 3 6 2 2 2" xfId="17823" xr:uid="{B34CA287-7FB6-4E96-894B-CAF8689A30A8}"/>
    <cellStyle name="Vejica 8 3 6 2 3" xfId="25995" xr:uid="{0877594D-9E26-43DF-8923-4D3E6056D1B1}"/>
    <cellStyle name="Vejica 8 3 6 2 4" xfId="20675" xr:uid="{EF96AF03-474A-40CF-80B9-1E31C71AF414}"/>
    <cellStyle name="Vejica 8 3 6 3" xfId="14442" xr:uid="{30FBDBD4-8C11-4C7A-A478-C3587653B1AC}"/>
    <cellStyle name="Vejica 8 3 6 3 2" xfId="22908" xr:uid="{B12E7222-696C-4E6F-8F6E-4A07C7A8F919}"/>
    <cellStyle name="Vejica 8 3 6 3 3" xfId="17452" xr:uid="{72D86251-3A25-4005-AD31-A2580E559D80}"/>
    <cellStyle name="Vejica 8 3 6 4" xfId="13735" xr:uid="{20017471-224A-4428-AFCE-0EB6E9B668F6}"/>
    <cellStyle name="Vejica 8 3 7" xfId="9192" xr:uid="{00000000-0005-0000-0000-000012240000}"/>
    <cellStyle name="Vejica 8 3 7 2" xfId="15065" xr:uid="{667DC63A-1BD3-4177-8163-C02F8CB1512C}"/>
    <cellStyle name="Vejica 8 3 7 2 2" xfId="18225" xr:uid="{30D05484-46B4-427F-9AB2-218C87D956EE}"/>
    <cellStyle name="Vejica 8 3 8" xfId="9193" xr:uid="{00000000-0005-0000-0000-000013240000}"/>
    <cellStyle name="Vejica 8 3 8 2" xfId="14436" xr:uid="{E9EC336B-FF20-49AD-BD41-A4AA2653E6C6}"/>
    <cellStyle name="Vejica 8 3 8 2 2" xfId="19515" xr:uid="{8A6C5C79-6EB5-46CC-8E14-899020EBA5AC}"/>
    <cellStyle name="Vejica 8 3 8 3" xfId="22545" xr:uid="{F32D7611-A76D-4BD0-AC28-47A202E2F5E3}"/>
    <cellStyle name="Vejica 8 3 8 4" xfId="22648" xr:uid="{89FB9CF6-0080-472A-9E21-8CB2D729EC11}"/>
    <cellStyle name="Vejica 8 3 9" xfId="15628" xr:uid="{1FCC05B6-643C-48F3-AD42-088B6EC2AA9C}"/>
    <cellStyle name="Vejica 8 3 9 2" xfId="26693" xr:uid="{E49C5D1D-6CD5-4806-A84D-511C7D132B8A}"/>
    <cellStyle name="Vejica 8 3 9 3" xfId="21424" xr:uid="{8835B837-8147-446F-93F1-EC3AD814D984}"/>
    <cellStyle name="Vejica 8 4" xfId="9194" xr:uid="{00000000-0005-0000-0000-000014240000}"/>
    <cellStyle name="Vejica 8 4 2" xfId="9195" xr:uid="{00000000-0005-0000-0000-000015240000}"/>
    <cellStyle name="Vejica 8 4 2 2" xfId="15072" xr:uid="{E1D0A8BB-4D0F-45CB-80B8-4678A5982F69}"/>
    <cellStyle name="Vejica 8 4 2 2 2" xfId="21421" xr:uid="{D9D59957-2112-4C2C-AA7B-63B82F59060B}"/>
    <cellStyle name="Vejica 8 4 3" xfId="14443" xr:uid="{6EB286F6-6153-45E4-81BA-B858108CDC3E}"/>
    <cellStyle name="Vejica 8 4 3 2" xfId="17198" xr:uid="{40529276-7616-4E6C-9F17-F370BCEF51DA}"/>
    <cellStyle name="Vejica 8 4 3 3" xfId="19046" xr:uid="{A282DC5F-6FFA-4DD5-BE92-283058073F0D}"/>
    <cellStyle name="Vejica 8 4 4" xfId="15632" xr:uid="{4D3498B2-E167-4249-8E35-AB0D2F1D08F7}"/>
    <cellStyle name="Vejica 8 4 5" xfId="13736" xr:uid="{7369F451-9FAE-46AF-A037-8702B5AF4AC8}"/>
    <cellStyle name="Vejica 8 5" xfId="9196" xr:uid="{00000000-0005-0000-0000-000016240000}"/>
    <cellStyle name="Vejica 8 5 2" xfId="9197" xr:uid="{00000000-0005-0000-0000-000017240000}"/>
    <cellStyle name="Vejica 8 5 2 2" xfId="15073" xr:uid="{02BEC4BB-2162-4ECD-A0EF-B6BB4C94C7A0}"/>
    <cellStyle name="Vejica 8 5 2 2 2" xfId="24274" xr:uid="{3B1E2A7B-76DC-4121-AB63-7BBFB7FAA669}"/>
    <cellStyle name="Vejica 8 5 3" xfId="14444" xr:uid="{FF8F3FD7-540D-4F57-A6E5-D9FC39ED197D}"/>
    <cellStyle name="Vejica 8 5 3 2" xfId="17418" xr:uid="{ABCCC1CA-0B00-4CC4-8D61-7740E16BD556}"/>
    <cellStyle name="Vejica 8 5 3 3" xfId="23399" xr:uid="{0BBE0FB1-345A-4C01-B78D-611A63E36F71}"/>
    <cellStyle name="Vejica 8 5 4" xfId="15633" xr:uid="{AD6DDEB9-6F4D-489E-8D33-5D69EA543F24}"/>
    <cellStyle name="Vejica 8 5 5" xfId="13737" xr:uid="{0D9A7AD3-07A4-4CEF-98C3-DEB753423203}"/>
    <cellStyle name="Vejica 8 6" xfId="9198" xr:uid="{00000000-0005-0000-0000-000018240000}"/>
    <cellStyle name="Vejica 8 6 2" xfId="9199" xr:uid="{00000000-0005-0000-0000-000019240000}"/>
    <cellStyle name="Vejica 8 6 2 2" xfId="15074" xr:uid="{04E87124-6D91-4707-AAC4-9FE9362B97AE}"/>
    <cellStyle name="Vejica 8 6 2 2 2" xfId="24612" xr:uid="{C1C52B9C-DB07-438E-888F-31D4DA018776}"/>
    <cellStyle name="Vejica 8 6 3" xfId="14445" xr:uid="{6B080069-5454-4814-93F5-4C16A73D559A}"/>
    <cellStyle name="Vejica 8 6 3 2" xfId="18769" xr:uid="{4D6C0E9E-A890-4E58-9450-0FF5C8A3C4F9}"/>
    <cellStyle name="Vejica 8 6 3 3" xfId="19514" xr:uid="{2575C3D4-53DA-4046-BCBD-9BBE48194C25}"/>
    <cellStyle name="Vejica 8 6 4" xfId="15634" xr:uid="{37398BB4-522A-4A2B-A5AF-FFCD65E5CF57}"/>
    <cellStyle name="Vejica 8 6 5" xfId="13738" xr:uid="{ABF91D8A-C3A7-48E6-8841-2DAF543D0D78}"/>
    <cellStyle name="Vejica 8 7" xfId="9200" xr:uid="{00000000-0005-0000-0000-00001A240000}"/>
    <cellStyle name="Vejica 8 7 2" xfId="9201" xr:uid="{00000000-0005-0000-0000-00001B240000}"/>
    <cellStyle name="Vejica 8 7 2 2" xfId="15075" xr:uid="{526F250F-6882-4745-A887-BABD1062CB2A}"/>
    <cellStyle name="Vejica 8 7 2 2 2" xfId="18222" xr:uid="{1F6D39AE-366A-4244-B6B7-D8A636933C45}"/>
    <cellStyle name="Vejica 8 7 2 3" xfId="20136" xr:uid="{D9E2D020-3EDF-4C16-962D-09B4890552A3}"/>
    <cellStyle name="Vejica 8 7 2 4" xfId="22973" xr:uid="{6B14440A-D442-4E93-9A41-32DBC08C2156}"/>
    <cellStyle name="Vejica 8 7 3" xfId="14446" xr:uid="{F98BE80B-B94D-4BF2-BC9E-8CFAABAD53EB}"/>
    <cellStyle name="Vejica 8 7 3 2" xfId="22562" xr:uid="{89691135-4D15-4483-89DA-9F9D8778E797}"/>
    <cellStyle name="Vejica 8 7 3 3" xfId="17820" xr:uid="{050D4BAE-17DC-4176-B23B-CE2E76A99B37}"/>
    <cellStyle name="Vejica 8 7 4" xfId="13739" xr:uid="{152FEC80-B96A-4868-A0E2-7C9674AB0B49}"/>
    <cellStyle name="Vejica 8 8" xfId="9202" xr:uid="{00000000-0005-0000-0000-00001C240000}"/>
    <cellStyle name="Vejica 8 8 2" xfId="15057" xr:uid="{7E6E3FA9-A4FB-4596-BD84-3DA917705DF4}"/>
    <cellStyle name="Vejica 8 8 2 2" xfId="21420" xr:uid="{F1F44152-0A05-4E75-83FB-F8C31F9C6142}"/>
    <cellStyle name="Vejica 8 9" xfId="9203" xr:uid="{00000000-0005-0000-0000-00001D240000}"/>
    <cellStyle name="Vejica 8 9 2" xfId="14428" xr:uid="{98216C88-8CC9-42F6-BFA4-53CDC3E320A1}"/>
    <cellStyle name="Vejica 8 9 2 2" xfId="17450" xr:uid="{B9DD489C-1BBA-434F-BD8D-A5744679A88F}"/>
    <cellStyle name="Vejica 8 9 3" xfId="21289" xr:uid="{8FBB8AAB-BADA-4E98-976F-5D3C20CCC97E}"/>
    <cellStyle name="Vejica 8 9 4" xfId="24305" xr:uid="{4A17B6A5-1877-4C47-961D-A47326EFF79F}"/>
    <cellStyle name="Vejica 9" xfId="9204" xr:uid="{00000000-0005-0000-0000-00001E240000}"/>
    <cellStyle name="Vejica 9 10" xfId="15635" xr:uid="{E7B4E012-976A-4909-9E6A-70BCEF3050F5}"/>
    <cellStyle name="Vejica 9 10 2" xfId="26694" xr:uid="{A708340D-0751-4423-B9C3-40C1A49E8C91}"/>
    <cellStyle name="Vejica 9 10 3" xfId="17821" xr:uid="{CDFA4A14-8272-467C-9159-01C00DF1D581}"/>
    <cellStyle name="Vejica 9 11" xfId="13740" xr:uid="{8CEBF361-1871-40DE-807B-A3B6E53C3A8C}"/>
    <cellStyle name="Vejica 9 2" xfId="9205" xr:uid="{00000000-0005-0000-0000-00001F240000}"/>
    <cellStyle name="Vejica 9 2 10" xfId="13741" xr:uid="{93B6A725-1559-4E71-91AD-567B916755B8}"/>
    <cellStyle name="Vejica 9 2 2" xfId="9206" xr:uid="{00000000-0005-0000-0000-000020240000}"/>
    <cellStyle name="Vejica 9 2 2 2" xfId="9207" xr:uid="{00000000-0005-0000-0000-000021240000}"/>
    <cellStyle name="Vejica 9 2 2 2 2" xfId="15078" xr:uid="{320F5675-727A-4CEE-87E5-DD7CCB3060FB}"/>
    <cellStyle name="Vejica 9 2 2 2 2 2" xfId="18223" xr:uid="{B8B6522C-D5D9-4AFF-8F8D-72968005D064}"/>
    <cellStyle name="Vejica 9 2 2 3" xfId="14449" xr:uid="{FA9AA7BB-B489-4087-B8D4-F5ABA5172AF6}"/>
    <cellStyle name="Vejica 9 2 2 3 2" xfId="19469" xr:uid="{F8144975-08F8-4D4F-9D80-84ABFC5DFC54}"/>
    <cellStyle name="Vejica 9 2 2 3 3" xfId="18997" xr:uid="{1781CA78-205C-4761-AA13-BA6930A0F5AC}"/>
    <cellStyle name="Vejica 9 2 2 4" xfId="15637" xr:uid="{D5C99001-E40B-4F5C-A5EA-71FECA2021EB}"/>
    <cellStyle name="Vejica 9 2 2 5" xfId="13742" xr:uid="{BCD020F7-6259-416D-8B97-A73842DA605D}"/>
    <cellStyle name="Vejica 9 2 3" xfId="9208" xr:uid="{00000000-0005-0000-0000-000022240000}"/>
    <cellStyle name="Vejica 9 2 3 2" xfId="9209" xr:uid="{00000000-0005-0000-0000-000023240000}"/>
    <cellStyle name="Vejica 9 2 3 2 2" xfId="15079" xr:uid="{B90597D8-170B-446D-8CD0-7208D684F9D2}"/>
    <cellStyle name="Vejica 9 2 3 2 2 2" xfId="21576" xr:uid="{9D0CCE24-1037-4BF6-BEE9-42A0B8D11388}"/>
    <cellStyle name="Vejica 9 2 3 3" xfId="14450" xr:uid="{8B0F12C3-CEB3-4197-A85E-4D3DFDCEC15D}"/>
    <cellStyle name="Vejica 9 2 3 3 2" xfId="22250" xr:uid="{DC7180C6-B3BC-44B7-A35B-EBC0BD696662}"/>
    <cellStyle name="Vejica 9 2 3 3 3" xfId="19513" xr:uid="{D1029B1E-EBD9-4BB5-A237-79B9301C25DC}"/>
    <cellStyle name="Vejica 9 2 3 4" xfId="15638" xr:uid="{14ED5E9F-49DE-4983-826D-ACDE5BAA08D2}"/>
    <cellStyle name="Vejica 9 2 3 5" xfId="13743" xr:uid="{3CC1B790-B98B-46BA-95C8-9513EA14A90D}"/>
    <cellStyle name="Vejica 9 2 4" xfId="9210" xr:uid="{00000000-0005-0000-0000-000024240000}"/>
    <cellStyle name="Vejica 9 2 4 2" xfId="9211" xr:uid="{00000000-0005-0000-0000-000025240000}"/>
    <cellStyle name="Vejica 9 2 4 2 2" xfId="15080" xr:uid="{82685B26-25C3-49FB-803F-2FD9AB8488B1}"/>
    <cellStyle name="Vejica 9 2 4 2 2 2" xfId="22349" xr:uid="{11223261-F94D-446E-8C96-E8D64ABBAFAB}"/>
    <cellStyle name="Vejica 9 2 4 3" xfId="14451" xr:uid="{05C20ABB-758A-4382-B3D2-A8B400320B1C}"/>
    <cellStyle name="Vejica 9 2 4 3 2" xfId="24323" xr:uid="{A6D1080A-7845-4212-9351-80FF593B9AEA}"/>
    <cellStyle name="Vejica 9 2 4 3 3" xfId="23943" xr:uid="{3E72EA88-1157-4795-8FC8-C04493CBE8E2}"/>
    <cellStyle name="Vejica 9 2 4 4" xfId="15639" xr:uid="{0F329A7B-1037-4152-9A81-C16BD2F4DFFC}"/>
    <cellStyle name="Vejica 9 2 4 5" xfId="13744" xr:uid="{6DD0212A-2E0D-4493-9A3D-6511A3F5B45F}"/>
    <cellStyle name="Vejica 9 2 5" xfId="9212" xr:uid="{00000000-0005-0000-0000-000026240000}"/>
    <cellStyle name="Vejica 9 2 5 2" xfId="9213" xr:uid="{00000000-0005-0000-0000-000027240000}"/>
    <cellStyle name="Vejica 9 2 5 2 2" xfId="9214" xr:uid="{00000000-0005-0000-0000-000028240000}"/>
    <cellStyle name="Vejica 9 2 5 2 2 2" xfId="15082" xr:uid="{582DB48F-547D-434C-BF4E-5EE9F93F66DF}"/>
    <cellStyle name="Vejica 9 2 5 2 2 2 2" xfId="20957" xr:uid="{5090AC0A-156F-498A-86F7-ACB566E1B779}"/>
    <cellStyle name="Vejica 9 2 5 2 2 3" xfId="18714" xr:uid="{7251C31C-78BF-4907-9A5B-C52ADEC18265}"/>
    <cellStyle name="Vejica 9 2 5 2 2 4" xfId="20273" xr:uid="{280DCAD2-6844-4BA3-93EC-B7DD3C926254}"/>
    <cellStyle name="Vejica 9 2 5 2 3" xfId="14453" xr:uid="{735C95F2-65FF-4007-A570-5EB5DC51B7B8}"/>
    <cellStyle name="Vejica 9 2 5 2 3 2" xfId="18192" xr:uid="{FA08EA69-FE74-45A0-9A4D-3AF33EEDC304}"/>
    <cellStyle name="Vejica 9 2 5 2 3 3" xfId="17448" xr:uid="{3139612F-3B01-4AD6-9946-BF1B9FBFB3CB}"/>
    <cellStyle name="Vejica 9 2 5 2 4" xfId="13746" xr:uid="{EF4572E2-580A-4EFE-A8E8-2D7F478A9E51}"/>
    <cellStyle name="Vejica 9 2 5 3" xfId="9215" xr:uid="{00000000-0005-0000-0000-000029240000}"/>
    <cellStyle name="Vejica 9 2 5 3 2" xfId="15081" xr:uid="{F00904A5-61E7-4819-9C80-45BE04643859}"/>
    <cellStyle name="Vejica 9 2 5 3 2 2" xfId="21022" xr:uid="{BE13FF04-85CB-44CF-A7D4-2C4E385C8C5A}"/>
    <cellStyle name="Vejica 9 2 5 3 3" xfId="23502" xr:uid="{188C2B56-F39A-4EE1-96AA-D75D9A962C06}"/>
    <cellStyle name="Vejica 9 2 5 3 4" xfId="20711" xr:uid="{0BCF4A09-BF8C-4E88-824B-1377FC80A30B}"/>
    <cellStyle name="Vejica 9 2 5 4" xfId="14452" xr:uid="{0EFCEFBF-954E-41C5-9084-A6D273354194}"/>
    <cellStyle name="Vejica 9 2 5 4 2" xfId="17161" xr:uid="{958F1B4D-28C4-4C4B-AA44-D638FF2374FC}"/>
    <cellStyle name="Vejica 9 2 5 4 3" xfId="21023" xr:uid="{C5A6194F-7818-4A7A-9A11-AC3D7DC19D8D}"/>
    <cellStyle name="Vejica 9 2 5 5" xfId="13745" xr:uid="{0729FE2E-CCAB-4245-BADD-F9973C365AD6}"/>
    <cellStyle name="Vejica 9 2 6" xfId="9216" xr:uid="{00000000-0005-0000-0000-00002A240000}"/>
    <cellStyle name="Vejica 9 2 6 2" xfId="9217" xr:uid="{00000000-0005-0000-0000-00002B240000}"/>
    <cellStyle name="Vejica 9 2 6 2 2" xfId="15083" xr:uid="{670BA7A8-8698-4474-AF9D-CF7D92971FB5}"/>
    <cellStyle name="Vejica 9 2 6 2 2 2" xfId="18220" xr:uid="{2327E53B-8702-4DBD-9095-0888E0C55FE1}"/>
    <cellStyle name="Vejica 9 2 6 2 3" xfId="21619" xr:uid="{98FB5FD7-7133-4DB6-B777-11689BF120A2}"/>
    <cellStyle name="Vejica 9 2 6 2 4" xfId="22946" xr:uid="{F19BC168-49C1-4E14-818E-01351546C277}"/>
    <cellStyle name="Vejica 9 2 6 3" xfId="14454" xr:uid="{1989D443-BFE7-4784-A05F-E8B26C5E7420}"/>
    <cellStyle name="Vejica 9 2 6 3 2" xfId="23147" xr:uid="{0363011B-5383-48FB-B47E-5448A817C9C0}"/>
    <cellStyle name="Vejica 9 2 6 3 3" xfId="17818" xr:uid="{55E19293-7A92-4E29-B770-CD75FBD7C56B}"/>
    <cellStyle name="Vejica 9 2 6 4" xfId="13747" xr:uid="{E4A5D11A-967F-4738-A011-DC84EDAA7AF8}"/>
    <cellStyle name="Vejica 9 2 7" xfId="9218" xr:uid="{00000000-0005-0000-0000-00002C240000}"/>
    <cellStyle name="Vejica 9 2 7 2" xfId="15077" xr:uid="{B4488367-1EC7-4221-B800-6A861C2EEBA6}"/>
    <cellStyle name="Vejica 9 2 7 2 2" xfId="19512" xr:uid="{052B0B0D-B927-4B02-B4ED-50C56A1ADBCE}"/>
    <cellStyle name="Vejica 9 2 8" xfId="9219" xr:uid="{00000000-0005-0000-0000-00002D240000}"/>
    <cellStyle name="Vejica 9 2 8 2" xfId="14448" xr:uid="{4746BA4C-7FE3-4C70-8EED-E0BED540323F}"/>
    <cellStyle name="Vejica 9 2 8 2 2" xfId="24958" xr:uid="{A5ED1D8E-545C-4A29-AF53-A4B04F127F52}"/>
    <cellStyle name="Vejica 9 2 8 3" xfId="22487" xr:uid="{48E9BB20-B0C2-44DB-B50B-E8E25C3C1559}"/>
    <cellStyle name="Vejica 9 2 8 4" xfId="22643" xr:uid="{34013619-9039-4352-8BE7-B321823EAB93}"/>
    <cellStyle name="Vejica 9 2 9" xfId="15636" xr:uid="{ABDB646F-4292-4821-8F89-98F01B24E6D8}"/>
    <cellStyle name="Vejica 9 2 9 2" xfId="26695" xr:uid="{F2038C0C-5C60-499F-A981-1DC28F36D430}"/>
    <cellStyle name="Vejica 9 2 9 3" xfId="23104" xr:uid="{A6AAE0D7-AEA6-4442-913F-DF8647E843F5}"/>
    <cellStyle name="Vejica 9 3" xfId="9220" xr:uid="{00000000-0005-0000-0000-00002E240000}"/>
    <cellStyle name="Vejica 9 3 10" xfId="13748" xr:uid="{CB38DD47-1042-4000-8DDC-A437DC13EC3C}"/>
    <cellStyle name="Vejica 9 3 2" xfId="9221" xr:uid="{00000000-0005-0000-0000-00002F240000}"/>
    <cellStyle name="Vejica 9 3 2 2" xfId="9222" xr:uid="{00000000-0005-0000-0000-000030240000}"/>
    <cellStyle name="Vejica 9 3 2 2 2" xfId="15085" xr:uid="{86051B02-29F3-4CD3-90D9-712333516F96}"/>
    <cellStyle name="Vejica 9 3 2 2 2 2" xfId="17819" xr:uid="{53777022-3C6C-460F-9138-B854B64E48D5}"/>
    <cellStyle name="Vejica 9 3 2 3" xfId="14456" xr:uid="{FDC94075-101C-48FF-95CC-2F7B6ABF2E2B}"/>
    <cellStyle name="Vejica 9 3 2 3 2" xfId="23550" xr:uid="{128E0EC6-EDA3-4650-A2CD-496463303097}"/>
    <cellStyle name="Vejica 9 3 2 3 3" xfId="17449" xr:uid="{EE8EB1E8-386D-48C3-BD72-86DC5581749D}"/>
    <cellStyle name="Vejica 9 3 2 4" xfId="15641" xr:uid="{AAA8435C-2542-4C17-9B09-9805AD9A716C}"/>
    <cellStyle name="Vejica 9 3 2 5" xfId="13749" xr:uid="{4AD8DB74-2BDD-4DE3-AC4D-4F7E919B8552}"/>
    <cellStyle name="Vejica 9 3 3" xfId="9223" xr:uid="{00000000-0005-0000-0000-000031240000}"/>
    <cellStyle name="Vejica 9 3 3 2" xfId="9224" xr:uid="{00000000-0005-0000-0000-000032240000}"/>
    <cellStyle name="Vejica 9 3 3 2 2" xfId="15086" xr:uid="{AC337277-9407-4E23-B6C3-08C40FE171FE}"/>
    <cellStyle name="Vejica 9 3 3 2 2 2" xfId="19511" xr:uid="{F4270180-40EA-47B3-93FC-31634090E72A}"/>
    <cellStyle name="Vejica 9 3 3 3" xfId="14457" xr:uid="{8A3EF4EF-D11B-4313-9B6F-697A6B891E47}"/>
    <cellStyle name="Vejica 9 3 3 3 2" xfId="17192" xr:uid="{D2633132-B75A-47DE-8B1A-A75F6F8654A0}"/>
    <cellStyle name="Vejica 9 3 3 3 3" xfId="18221" xr:uid="{C6A402C2-4E07-415E-B872-2E9184C042A3}"/>
    <cellStyle name="Vejica 9 3 3 4" xfId="15642" xr:uid="{E1FF3DAA-1D36-4A07-80EB-F446E4E2DE45}"/>
    <cellStyle name="Vejica 9 3 3 5" xfId="13750" xr:uid="{6F63F0A3-6347-48A2-8304-EC56D452A49C}"/>
    <cellStyle name="Vejica 9 3 4" xfId="9225" xr:uid="{00000000-0005-0000-0000-000033240000}"/>
    <cellStyle name="Vejica 9 3 4 2" xfId="9226" xr:uid="{00000000-0005-0000-0000-000034240000}"/>
    <cellStyle name="Vejica 9 3 4 2 2" xfId="15087" xr:uid="{0A512A67-BF04-484E-AB07-CF4094DCAA08}"/>
    <cellStyle name="Vejica 9 3 4 2 2 2" xfId="17447" xr:uid="{B087D707-B5DE-4CA5-926F-8C317823A48D}"/>
    <cellStyle name="Vejica 9 3 4 3" xfId="14458" xr:uid="{1942EDBB-EEE6-4C25-A48E-855E69964147}"/>
    <cellStyle name="Vejica 9 3 4 3 2" xfId="23680" xr:uid="{D75B1877-A2B9-4047-A7CE-459239A553DC}"/>
    <cellStyle name="Vejica 9 3 4 3 3" xfId="19510" xr:uid="{258AD2B7-9D88-44E9-810C-8B568E9406B7}"/>
    <cellStyle name="Vejica 9 3 4 4" xfId="15643" xr:uid="{1408456D-FF15-44B1-8785-D2CE110BE890}"/>
    <cellStyle name="Vejica 9 3 4 5" xfId="13751" xr:uid="{11897386-B8EE-42A1-95C8-8D3952782F75}"/>
    <cellStyle name="Vejica 9 3 5" xfId="9227" xr:uid="{00000000-0005-0000-0000-000035240000}"/>
    <cellStyle name="Vejica 9 3 5 2" xfId="9228" xr:uid="{00000000-0005-0000-0000-000036240000}"/>
    <cellStyle name="Vejica 9 3 5 2 2" xfId="9229" xr:uid="{00000000-0005-0000-0000-000037240000}"/>
    <cellStyle name="Vejica 9 3 5 2 2 2" xfId="15089" xr:uid="{7E9B0A4E-F6F8-4368-9E74-3137193431A3}"/>
    <cellStyle name="Vejica 9 3 5 2 2 2 2" xfId="20635" xr:uid="{AF91AF12-DF37-438F-B5E3-CA6CDAEBD99B}"/>
    <cellStyle name="Vejica 9 3 5 2 2 3" xfId="21554" xr:uid="{A9E0C2FC-5316-4770-A40B-B45A22E8C134}"/>
    <cellStyle name="Vejica 9 3 5 2 2 4" xfId="20661" xr:uid="{9EFE2E24-B45B-4864-86D0-1AA134AABCE5}"/>
    <cellStyle name="Vejica 9 3 5 2 3" xfId="14460" xr:uid="{E63BE03F-B32E-4225-AE27-135A06229EBC}"/>
    <cellStyle name="Vejica 9 3 5 2 3 2" xfId="19453" xr:uid="{4352EFB4-F3E0-48C1-B3D8-63C574A99C8D}"/>
    <cellStyle name="Vejica 9 3 5 2 3 3" xfId="18219" xr:uid="{D58BDD45-6053-47A2-BA67-B1DFDB9826B2}"/>
    <cellStyle name="Vejica 9 3 5 2 4" xfId="13753" xr:uid="{244A608F-E615-438F-A1BE-5A570D72F36E}"/>
    <cellStyle name="Vejica 9 3 5 3" xfId="9230" xr:uid="{00000000-0005-0000-0000-000038240000}"/>
    <cellStyle name="Vejica 9 3 5 3 2" xfId="15088" xr:uid="{8F9E1C73-A5A7-4385-963C-2CADD09BDD54}"/>
    <cellStyle name="Vejica 9 3 5 3 2 2" xfId="25945" xr:uid="{E104328B-C169-4D0A-BA49-043ABA59CB9E}"/>
    <cellStyle name="Vejica 9 3 5 3 3" xfId="21922" xr:uid="{CBCBCCBA-EF44-48F2-AB70-3F6812C5E381}"/>
    <cellStyle name="Vejica 9 3 5 3 4" xfId="20307" xr:uid="{D7328601-3F6E-4851-B715-99DEA8012FAB}"/>
    <cellStyle name="Vejica 9 3 5 4" xfId="14459" xr:uid="{45D72B79-89CF-42CD-956E-75BE44A2FAFF}"/>
    <cellStyle name="Vejica 9 3 5 4 2" xfId="20213" xr:uid="{9ED01BC9-0134-468B-B193-247F9014065D}"/>
    <cellStyle name="Vejica 9 3 5 4 3" xfId="17817" xr:uid="{6D990D6A-3382-4508-A87E-BECF8BC697D4}"/>
    <cellStyle name="Vejica 9 3 5 5" xfId="13752" xr:uid="{418DCB9F-CC36-450A-8273-A2DCD58688CE}"/>
    <cellStyle name="Vejica 9 3 6" xfId="9231" xr:uid="{00000000-0005-0000-0000-000039240000}"/>
    <cellStyle name="Vejica 9 3 6 2" xfId="9232" xr:uid="{00000000-0005-0000-0000-00003A240000}"/>
    <cellStyle name="Vejica 9 3 6 2 2" xfId="15090" xr:uid="{847C5D61-4D14-4B2F-AE55-B1C6E4774C0F}"/>
    <cellStyle name="Vejica 9 3 6 2 2 2" xfId="22073" xr:uid="{772FE30A-4347-4B85-8A17-DBE655EA12FB}"/>
    <cellStyle name="Vejica 9 3 6 2 3" xfId="26376" xr:uid="{EE6FB020-E788-4E3E-8FE5-635C9C2FA1D6}"/>
    <cellStyle name="Vejica 9 3 6 2 4" xfId="20282" xr:uid="{A0DCE4D5-686D-48C0-933C-DDD6249A7ABA}"/>
    <cellStyle name="Vejica 9 3 6 3" xfId="14461" xr:uid="{9315DA9D-6ADA-42B3-B86E-B566A0E137D7}"/>
    <cellStyle name="Vejica 9 3 6 3 2" xfId="24322" xr:uid="{A0748768-3887-4B53-AC4E-D3A00FF53C13}"/>
    <cellStyle name="Vejica 9 3 6 3 3" xfId="21417" xr:uid="{CF10A299-10C9-44D1-BD83-D7C595AF2755}"/>
    <cellStyle name="Vejica 9 3 6 4" xfId="13754" xr:uid="{6E0C3B32-BE50-4C41-A3CF-D648FEDC9555}"/>
    <cellStyle name="Vejica 9 3 7" xfId="9233" xr:uid="{00000000-0005-0000-0000-00003B240000}"/>
    <cellStyle name="Vejica 9 3 7 2" xfId="15084" xr:uid="{756D04D7-D06C-4672-9BFC-699147C38D86}"/>
    <cellStyle name="Vejica 9 3 7 2 2" xfId="17822" xr:uid="{E4E1D33F-ECD9-45F8-AF48-76341C7B2D80}"/>
    <cellStyle name="Vejica 9 3 8" xfId="9234" xr:uid="{00000000-0005-0000-0000-00003C240000}"/>
    <cellStyle name="Vejica 9 3 8 2" xfId="14455" xr:uid="{8EE2D66C-C152-4D19-BAE3-118D3649A80E}"/>
    <cellStyle name="Vejica 9 3 8 2 2" xfId="22097" xr:uid="{A5734621-7A30-4451-AEE4-782893235029}"/>
    <cellStyle name="Vejica 9 3 8 3" xfId="17781" xr:uid="{570FCE49-E2C3-4767-9E2F-0AE2D658093E}"/>
    <cellStyle name="Vejica 9 3 8 4" xfId="19024" xr:uid="{66B420CB-70F2-4A3A-BE5B-6D6FB41EA741}"/>
    <cellStyle name="Vejica 9 3 9" xfId="15640" xr:uid="{7794B61B-3F67-4B0A-BD3E-05CB9B626746}"/>
    <cellStyle name="Vejica 9 3 9 2" xfId="26696" xr:uid="{2238E1B7-B9A0-4114-867F-819E28B906E7}"/>
    <cellStyle name="Vejica 9 3 9 3" xfId="23368" xr:uid="{512883F9-0CA9-40BD-A838-62B0351BE649}"/>
    <cellStyle name="Vejica 9 4" xfId="9235" xr:uid="{00000000-0005-0000-0000-00003D240000}"/>
    <cellStyle name="Vejica 9 4 2" xfId="9236" xr:uid="{00000000-0005-0000-0000-00003E240000}"/>
    <cellStyle name="Vejica 9 4 2 2" xfId="15091" xr:uid="{4EAAEC39-4AD6-4636-BD58-4679C4E3EAB0}"/>
    <cellStyle name="Vejica 9 4 2 2 2" xfId="21332" xr:uid="{84E653C2-1086-4C02-A9B0-93ACB666C38A}"/>
    <cellStyle name="Vejica 9 4 3" xfId="14462" xr:uid="{539730C3-B265-45EF-A47B-C29F8B6B542E}"/>
    <cellStyle name="Vejica 9 4 3 2" xfId="20198" xr:uid="{A4D3976D-4674-4A45-B729-5FAB61D1646F}"/>
    <cellStyle name="Vejica 9 4 3 3" xfId="24626" xr:uid="{CF5B1B64-1189-4CB4-8EE1-783F1E20062C}"/>
    <cellStyle name="Vejica 9 4 4" xfId="15644" xr:uid="{1E92337B-4C75-49B5-A5C2-C429DFD53FBE}"/>
    <cellStyle name="Vejica 9 4 5" xfId="13755" xr:uid="{68D7ECFD-4E87-4E75-AB2B-27F15852BDB6}"/>
    <cellStyle name="Vejica 9 5" xfId="9237" xr:uid="{00000000-0005-0000-0000-00003F240000}"/>
    <cellStyle name="Vejica 9 5 2" xfId="9238" xr:uid="{00000000-0005-0000-0000-000040240000}"/>
    <cellStyle name="Vejica 9 5 2 2" xfId="15092" xr:uid="{1D43D5F1-4C32-4822-9C50-7339C6BEC104}"/>
    <cellStyle name="Vejica 9 5 2 2 2" xfId="17816" xr:uid="{4722C8D6-C84B-4777-9174-5B1E044C3B3D}"/>
    <cellStyle name="Vejica 9 5 3" xfId="14463" xr:uid="{59F3DD71-4C4C-4B18-B46A-59ADD971EDA8}"/>
    <cellStyle name="Vejica 9 5 3 2" xfId="20880" xr:uid="{F1BAA97C-6506-4AC2-81D2-365963F0384D}"/>
    <cellStyle name="Vejica 9 5 3 3" xfId="17446" xr:uid="{C335428C-798E-44F7-B9D2-5FCEA54AD859}"/>
    <cellStyle name="Vejica 9 5 4" xfId="15645" xr:uid="{0DF929F7-EAA8-4028-9B42-569D192EC12D}"/>
    <cellStyle name="Vejica 9 5 5" xfId="13756" xr:uid="{7D902BC1-6184-42D7-88EC-F9FDFA8A3597}"/>
    <cellStyle name="Vejica 9 6" xfId="9239" xr:uid="{00000000-0005-0000-0000-000041240000}"/>
    <cellStyle name="Vejica 9 6 2" xfId="9240" xr:uid="{00000000-0005-0000-0000-000042240000}"/>
    <cellStyle name="Vejica 9 6 2 2" xfId="15093" xr:uid="{A07132CB-D0CB-4939-BB14-0F00B5493E9D}"/>
    <cellStyle name="Vejica 9 6 2 2 2" xfId="17056" xr:uid="{1CC3F3E6-71D5-4054-BA1E-F8317D891047}"/>
    <cellStyle name="Vejica 9 6 3" xfId="14464" xr:uid="{90FF8209-4D9E-4F8B-A9A6-BD8698906990}"/>
    <cellStyle name="Vejica 9 6 3 2" xfId="23601" xr:uid="{0779C967-0EF0-4938-B737-3D6C434D8B27}"/>
    <cellStyle name="Vejica 9 6 3 3" xfId="20636" xr:uid="{0A1FA910-5EB5-4BE4-A216-56EA2896C5DA}"/>
    <cellStyle name="Vejica 9 6 4" xfId="15646" xr:uid="{F0E22A32-35A2-43CD-904E-E143F4C90AA8}"/>
    <cellStyle name="Vejica 9 6 5" xfId="13757" xr:uid="{7E250DF0-9E78-4475-B5B1-3F0EECD281E6}"/>
    <cellStyle name="Vejica 9 7" xfId="9241" xr:uid="{00000000-0005-0000-0000-000043240000}"/>
    <cellStyle name="Vejica 9 7 2" xfId="9242" xr:uid="{00000000-0005-0000-0000-000044240000}"/>
    <cellStyle name="Vejica 9 7 2 2" xfId="15094" xr:uid="{52EC1FD0-F077-43E5-8D6C-C358209BDE28}"/>
    <cellStyle name="Vejica 9 7 2 2 2" xfId="21419" xr:uid="{BFC2FFE6-94DC-4ABD-A422-6963E6BD17FF}"/>
    <cellStyle name="Vejica 9 7 2 3" xfId="20783" xr:uid="{4B44086B-3B6E-4BAF-90D1-FF925256E6A9}"/>
    <cellStyle name="Vejica 9 7 2 4" xfId="20306" xr:uid="{4C10AFCD-6CCF-47B6-A3B4-3A353CD8C7CF}"/>
    <cellStyle name="Vejica 9 7 3" xfId="14465" xr:uid="{A943B987-F048-4694-838E-1B896C05368B}"/>
    <cellStyle name="Vejica 9 7 3 2" xfId="23148" xr:uid="{6EFD3426-9B3A-461B-939C-5DC20B055C7F}"/>
    <cellStyle name="Vejica 9 7 3 3" xfId="22457" xr:uid="{7A5EA9C6-6C4D-4E0C-B478-75AF83F123B0}"/>
    <cellStyle name="Vejica 9 7 4" xfId="13758" xr:uid="{CB7AE9EF-9352-4797-9714-26FD30DE055F}"/>
    <cellStyle name="Vejica 9 8" xfId="9243" xr:uid="{00000000-0005-0000-0000-000045240000}"/>
    <cellStyle name="Vejica 9 8 2" xfId="15076" xr:uid="{6A52E507-C97E-4756-85D5-909160257059}"/>
    <cellStyle name="Vejica 9 8 2 2" xfId="17453" xr:uid="{E767A60E-5213-4974-A2F1-A2DABC585530}"/>
    <cellStyle name="Vejica 9 9" xfId="9244" xr:uid="{00000000-0005-0000-0000-000046240000}"/>
    <cellStyle name="Vejica 9 9 2" xfId="14447" xr:uid="{C37DFF59-D6C0-4654-9E52-001F3CBDEB58}"/>
    <cellStyle name="Vejica 9 9 2 2" xfId="19509" xr:uid="{01F2B70C-0CC4-45EA-940F-E79E5ECB8856}"/>
    <cellStyle name="Vejica 9 9 3" xfId="24572" xr:uid="{58F698E1-653C-4DCA-ABB0-2694DD77CDFA}"/>
    <cellStyle name="Vejica 9 9 4" xfId="20318" xr:uid="{05B6AABF-71E6-4848-8A5D-7CE644228AC7}"/>
    <cellStyle name="Vnos 1" xfId="9245" xr:uid="{00000000-0005-0000-0000-000048240000}"/>
    <cellStyle name="Vnos 1 2" xfId="9246" xr:uid="{00000000-0005-0000-0000-000049240000}"/>
    <cellStyle name="Vnos 1 2 2" xfId="15227" xr:uid="{ACF612AB-E7B6-401F-81D6-482D4171B659}"/>
    <cellStyle name="Vnos 1 2 2 2" xfId="23857" xr:uid="{60799B6A-3069-4C6C-BCC4-3976FAB7E421}"/>
    <cellStyle name="Vnos 1 3" xfId="9247" xr:uid="{00000000-0005-0000-0000-00004A240000}"/>
    <cellStyle name="Vnos 1 4" xfId="9731" xr:uid="{35183A41-6920-4640-9A3B-727155E53DD4}"/>
    <cellStyle name="Vnos 1 4 2" xfId="26238" xr:uid="{221BFF2C-66F8-4921-A8D3-B7AF24A8747B}"/>
    <cellStyle name="Vnos 1 4 3" xfId="17824" xr:uid="{A60D8019-F274-4C3C-BED7-4703DCC05E15}"/>
    <cellStyle name="Vnos 10" xfId="9248" xr:uid="{00000000-0005-0000-0000-00004B240000}"/>
    <cellStyle name="Vnos 10 2" xfId="9249" xr:uid="{00000000-0005-0000-0000-00004C240000}"/>
    <cellStyle name="Vnos 10 3" xfId="9250" xr:uid="{00000000-0005-0000-0000-00004D240000}"/>
    <cellStyle name="Vnos 10 4" xfId="9732" xr:uid="{12033CF0-AD11-4A5F-B53B-E67B163CD4F2}"/>
    <cellStyle name="Vnos 10 4 2" xfId="26406" xr:uid="{A0FF678F-4D95-4B2B-BB20-FDEB2F6B9263}"/>
    <cellStyle name="Vnos 10 4 3" xfId="26306" xr:uid="{E4D85AD6-E4C7-4953-8F9B-73EDF20D7BB1}"/>
    <cellStyle name="Vnos 11" xfId="9251" xr:uid="{00000000-0005-0000-0000-00004E240000}"/>
    <cellStyle name="Vnos 11 2" xfId="9252" xr:uid="{00000000-0005-0000-0000-00004F240000}"/>
    <cellStyle name="Vnos 11 3" xfId="9253" xr:uid="{00000000-0005-0000-0000-000050240000}"/>
    <cellStyle name="Vnos 11 4" xfId="9733" xr:uid="{5CA68C3D-DFEC-49C4-BA82-A9DCFF8C0B9E}"/>
    <cellStyle name="Vnos 11 4 2" xfId="18974" xr:uid="{72CFAF53-8C36-49C8-9AE2-3AF15F118F91}"/>
    <cellStyle name="Vnos 11 4 3" xfId="26471" xr:uid="{AAEE0306-4353-47BD-9DF7-3EBC2CC7552E}"/>
    <cellStyle name="Vnos 12" xfId="9254" xr:uid="{00000000-0005-0000-0000-000051240000}"/>
    <cellStyle name="Vnos 12 2" xfId="15255" xr:uid="{6888C861-97F9-499F-827B-EF82E46E7B93}"/>
    <cellStyle name="Vnos 12 2 2" xfId="22288" xr:uid="{F476EE3E-2D0A-44B4-A752-DC302EC40850}"/>
    <cellStyle name="Vnos 13" xfId="9730" xr:uid="{12AD2ABF-20DD-4CAC-82B3-BE10B37FD537}"/>
    <cellStyle name="Vnos 13 2" xfId="21985" xr:uid="{8F9969E4-19DA-4495-BF23-385A77FE31CB}"/>
    <cellStyle name="Vnos 2" xfId="9255" xr:uid="{00000000-0005-0000-0000-000052240000}"/>
    <cellStyle name="Vnos 2 10" xfId="9734" xr:uid="{FE0E4FE8-E1D9-4FE0-846B-5A975B852B3C}"/>
    <cellStyle name="Vnos 2 10 2" xfId="19293" xr:uid="{B8744818-1EE4-48F0-8BE7-C53679364EC7}"/>
    <cellStyle name="Vnos 2 2" xfId="9256" xr:uid="{00000000-0005-0000-0000-000053240000}"/>
    <cellStyle name="Vnos 2 2 2" xfId="9257" xr:uid="{00000000-0005-0000-0000-000054240000}"/>
    <cellStyle name="Vnos 2 2 2 2" xfId="9258" xr:uid="{00000000-0005-0000-0000-000055240000}"/>
    <cellStyle name="Vnos 2 2 2 3" xfId="15096" xr:uid="{EA306776-6E24-4CB1-97EE-BF385875EB27}"/>
    <cellStyle name="Vnos 2 2 2 3 2" xfId="26331" xr:uid="{CDD6B898-31D4-410F-A6C8-CD45FE965960}"/>
    <cellStyle name="Vnos 2 2 3" xfId="9259" xr:uid="{00000000-0005-0000-0000-000056240000}"/>
    <cellStyle name="Vnos 2 2 3 2" xfId="14467" xr:uid="{8A66058B-14F1-429A-82E6-F87687C059BC}"/>
    <cellStyle name="Vnos 2 2 4" xfId="15648" xr:uid="{77BCFB4F-181B-477B-B655-BF0D5785E59F}"/>
    <cellStyle name="Vnos 2 2 4 2" xfId="26698" xr:uid="{C22FF4CA-3370-436E-B52D-8CBFD0375DAB}"/>
    <cellStyle name="Vnos 2 2 4 3" xfId="26108" xr:uid="{0487E59D-71D1-46D4-82D9-CE1DDA6C16C3}"/>
    <cellStyle name="Vnos 2 2 5" xfId="15330" xr:uid="{B143936E-8D63-4246-94D7-BF6C1C3D3306}"/>
    <cellStyle name="Vnos 2 2 5 2" xfId="20839" xr:uid="{BF4C42BD-07F6-497E-92C9-E3B18CF03512}"/>
    <cellStyle name="Vnos 2 2 6" xfId="13760" xr:uid="{D10CA943-6530-4552-95C7-B2ED125A95AD}"/>
    <cellStyle name="Vnos 2 2 7" xfId="9782" xr:uid="{EECD36D2-D71E-4551-827B-FEAF724D073F}"/>
    <cellStyle name="Vnos 2 2 7 2" xfId="21402" xr:uid="{8D462EB4-4F8D-481C-A41E-744C6E19E831}"/>
    <cellStyle name="Vnos 2 3" xfId="9260" xr:uid="{00000000-0005-0000-0000-000057240000}"/>
    <cellStyle name="Vnos 2 3 2" xfId="9261" xr:uid="{00000000-0005-0000-0000-000058240000}"/>
    <cellStyle name="Vnos 2 3 2 2" xfId="15097" xr:uid="{058881C5-1D12-4357-B3C2-8B6F046F4E24}"/>
    <cellStyle name="Vnos 2 3 2 2 2" xfId="21418" xr:uid="{15638CB7-E5B5-4AF9-BA0C-7FEEEDA7F7C0}"/>
    <cellStyle name="Vnos 2 3 3" xfId="14468" xr:uid="{46E0C0C5-7F10-46AB-BE23-944EE30B9FE1}"/>
    <cellStyle name="Vnos 2 3 3 2" xfId="26173" xr:uid="{9A3D58FC-E2C9-4D1D-BD0D-E1FD592AB293}"/>
    <cellStyle name="Vnos 2 3 3 3" xfId="22503" xr:uid="{3E229B65-DC50-4109-94FA-4EC1C8338CD5}"/>
    <cellStyle name="Vnos 2 3 4" xfId="15649" xr:uid="{A7ADD869-D12C-44FC-A095-A16818AB75F1}"/>
    <cellStyle name="Vnos 2 3 5" xfId="13761" xr:uid="{9ED3CF2C-4F47-405E-9356-692B76E14923}"/>
    <cellStyle name="Vnos 2 4" xfId="9262" xr:uid="{00000000-0005-0000-0000-000059240000}"/>
    <cellStyle name="Vnos 2 4 2" xfId="9263" xr:uid="{00000000-0005-0000-0000-00005A240000}"/>
    <cellStyle name="Vnos 2 4 2 2" xfId="16831" xr:uid="{B4ACD7BD-F7E6-4603-AD9F-EE88AABF08D0}"/>
    <cellStyle name="Vnos 2 4 2 2 2" xfId="23187" xr:uid="{E46DE7D2-37A5-4068-81AA-42A5EFBE8116}"/>
    <cellStyle name="Vnos 2 4 3" xfId="15095" xr:uid="{8AA995C0-238C-45EB-A07F-6A58B840BCAC}"/>
    <cellStyle name="Vnos 2 4 3 2" xfId="25946" xr:uid="{E3CCC0D0-DE64-408A-9DE0-4F4169F8D8D6}"/>
    <cellStyle name="Vnos 2 4 4" xfId="24656" xr:uid="{07CE1D06-E4DF-49A6-905C-77CBDC2DBDEA}"/>
    <cellStyle name="Vnos 2 4 4 2" xfId="22320" xr:uid="{A8FC3C10-E322-4742-83E8-8FB8204F2CC0}"/>
    <cellStyle name="Vnos 2 5" xfId="9264" xr:uid="{00000000-0005-0000-0000-00005B240000}"/>
    <cellStyle name="Vnos 2 5 2" xfId="9265" xr:uid="{00000000-0005-0000-0000-00005C240000}"/>
    <cellStyle name="Vnos 2 5 3" xfId="14466" xr:uid="{4EAFF02C-D2C3-421F-BA39-4687E8DD3212}"/>
    <cellStyle name="Vnos 2 5 3 2" xfId="17445" xr:uid="{E38B6F0E-D2F1-4D33-85C6-FCF08D485255}"/>
    <cellStyle name="Vnos 2 5 4" xfId="20969" xr:uid="{AB730D0D-7452-427D-8FB6-AE83F4BCB472}"/>
    <cellStyle name="Vnos 2 5 5" xfId="21326" xr:uid="{47D3149C-E744-43CC-BC43-D7BAF58215DC}"/>
    <cellStyle name="Vnos 2 6" xfId="9266" xr:uid="{00000000-0005-0000-0000-00005D240000}"/>
    <cellStyle name="Vnos 2 6 2" xfId="9267" xr:uid="{00000000-0005-0000-0000-00005E240000}"/>
    <cellStyle name="Vnos 2 6 3" xfId="15647" xr:uid="{75B2745A-4EC7-48C7-BD9E-28C99CBDFA64}"/>
    <cellStyle name="Vnos 2 6 3 2" xfId="16944" xr:uid="{AA797AAD-4E6F-4217-A3F2-D6D86B3FBE95}"/>
    <cellStyle name="Vnos 2 6 3 3" xfId="18218" xr:uid="{AF1FACFC-4D94-498F-9448-418DAE2496CA}"/>
    <cellStyle name="Vnos 2 6 4" xfId="26697" xr:uid="{DEB725A6-C2AB-42F1-B36E-7E651432BDCB}"/>
    <cellStyle name="Vnos 2 6 5" xfId="26154" xr:uid="{4DD96641-5334-407A-81C8-DED4D32CBCEF}"/>
    <cellStyle name="Vnos 2 7" xfId="9268" xr:uid="{00000000-0005-0000-0000-00005F240000}"/>
    <cellStyle name="Vnos 2 7 2" xfId="15228" xr:uid="{2F39A2C7-62A8-4D00-B92F-2DEDDE9324FD}"/>
    <cellStyle name="Vnos 2 7 2 2" xfId="23029" xr:uid="{CC7489C3-9A3A-4D7E-A282-09CC6CF26347}"/>
    <cellStyle name="Vnos 2 8" xfId="9269" xr:uid="{00000000-0005-0000-0000-000060240000}"/>
    <cellStyle name="Vnos 2 8 2" xfId="15331" xr:uid="{22719F48-7420-4AA4-9B7C-80CAC38B29B6}"/>
    <cellStyle name="Vnos 2 8 2 2" xfId="20840" xr:uid="{D78C139F-9484-4F63-929C-FA0843F5092A}"/>
    <cellStyle name="Vnos 2 9" xfId="13759" xr:uid="{888552BD-50FD-4398-A6EC-A686291D4574}"/>
    <cellStyle name="Vnos 2 9 2" xfId="18810" xr:uid="{E3DF3CC2-7A68-4CFD-82C0-69503AD32D94}"/>
    <cellStyle name="Vnos 2 9 3" xfId="24066" xr:uid="{A9F45309-0ED9-4ABA-A94C-D3A744E566E4}"/>
    <cellStyle name="Vnos 3" xfId="9270" xr:uid="{00000000-0005-0000-0000-000061240000}"/>
    <cellStyle name="Vnos 3 10" xfId="13762" xr:uid="{6AE2F183-CB92-4E76-8F25-CB51ACB3EFF3}"/>
    <cellStyle name="Vnos 3 10 2" xfId="22323" xr:uid="{5394787C-AD2E-45B6-B72C-BE0AAD405F40}"/>
    <cellStyle name="Vnos 3 10 3" xfId="24065" xr:uid="{39349368-02A1-46B9-944F-A053D04132B4}"/>
    <cellStyle name="Vnos 3 11" xfId="9735" xr:uid="{BA4F4101-7E61-443E-9133-AAEAC74AF386}"/>
    <cellStyle name="Vnos 3 11 2" xfId="26182" xr:uid="{172EA03D-B50C-413C-84C5-52FEFB66D483}"/>
    <cellStyle name="Vnos 3 2" xfId="9271" xr:uid="{00000000-0005-0000-0000-000062240000}"/>
    <cellStyle name="Vnos 3 2 2" xfId="9272" xr:uid="{00000000-0005-0000-0000-000063240000}"/>
    <cellStyle name="Vnos 3 2 2 2" xfId="9273" xr:uid="{00000000-0005-0000-0000-000064240000}"/>
    <cellStyle name="Vnos 3 2 2 3" xfId="15099" xr:uid="{4400D394-3A2B-4043-AEEF-9CB8F871AAB4}"/>
    <cellStyle name="Vnos 3 2 2 3 2" xfId="19508" xr:uid="{F94A8FE6-DB7D-4EB4-A69A-5AD20AA75E6B}"/>
    <cellStyle name="Vnos 3 2 3" xfId="9274" xr:uid="{00000000-0005-0000-0000-000065240000}"/>
    <cellStyle name="Vnos 3 2 3 2" xfId="14470" xr:uid="{908F3064-7ACC-4203-9A0F-428906ECA746}"/>
    <cellStyle name="Vnos 3 2 4" xfId="15651" xr:uid="{AB3D2212-7CC4-4169-81AF-B7CC6E29EE4E}"/>
    <cellStyle name="Vnos 3 2 4 2" xfId="26700" xr:uid="{D3BD26DB-5850-4A41-AF63-ED813FEF8C44}"/>
    <cellStyle name="Vnos 3 2 4 3" xfId="21416" xr:uid="{4D77FE32-ABD3-411A-96D7-99697CE75FB4}"/>
    <cellStyle name="Vnos 3 2 5" xfId="13763" xr:uid="{0F68FDF0-C5B0-49B3-9D76-24A41000ED55}"/>
    <cellStyle name="Vnos 3 2 6" xfId="9815" xr:uid="{0A60C613-3918-4CDA-8D59-4D69B3167F96}"/>
    <cellStyle name="Vnos 3 2 6 2" xfId="19385" xr:uid="{38482FED-5410-4365-B51F-A69972980743}"/>
    <cellStyle name="Vnos 3 3" xfId="9275" xr:uid="{00000000-0005-0000-0000-000066240000}"/>
    <cellStyle name="Vnos 3 3 2" xfId="9276" xr:uid="{00000000-0005-0000-0000-000067240000}"/>
    <cellStyle name="Vnos 3 3 2 2" xfId="15100" xr:uid="{37FAFFA7-9BD2-4106-ADBB-0F6230E46932}"/>
    <cellStyle name="Vnos 3 3 2 2 2" xfId="26277" xr:uid="{E3C981A3-3D5E-4CBB-B45F-4A447BB0FCA0}"/>
    <cellStyle name="Vnos 3 3 3" xfId="9277" xr:uid="{00000000-0005-0000-0000-000068240000}"/>
    <cellStyle name="Vnos 3 3 3 2" xfId="14471" xr:uid="{DBCDC948-A6FF-4029-98FC-FCCE023AFE5D}"/>
    <cellStyle name="Vnos 3 3 4" xfId="9278" xr:uid="{00000000-0005-0000-0000-000069240000}"/>
    <cellStyle name="Vnos 3 3 4 2" xfId="15652" xr:uid="{6E2E1399-FB59-418F-BA33-E6D48FB2E227}"/>
    <cellStyle name="Vnos 3 3 4 2 2" xfId="23863" xr:uid="{87C47EFA-5651-4222-9DF5-F3127516F138}"/>
    <cellStyle name="Vnos 3 3 5" xfId="13764" xr:uid="{7A025C24-FADA-496F-A262-B4ACC258A2CA}"/>
    <cellStyle name="Vnos 3 3 5 2" xfId="24554" xr:uid="{D1CB275F-DD8E-4F6D-B90F-83E763907719}"/>
    <cellStyle name="Vnos 3 4" xfId="9279" xr:uid="{00000000-0005-0000-0000-00006A240000}"/>
    <cellStyle name="Vnos 3 4 2" xfId="9280" xr:uid="{00000000-0005-0000-0000-00006B240000}"/>
    <cellStyle name="Vnos 3 4 2 2" xfId="9281" xr:uid="{00000000-0005-0000-0000-00006C240000}"/>
    <cellStyle name="Vnos 3 4 2 3" xfId="15101" xr:uid="{DDF2F6F8-B648-46E4-9D83-F714C59505F2}"/>
    <cellStyle name="Vnos 3 4 2 3 2" xfId="24518" xr:uid="{C2DEDEB0-B154-4B55-92BD-922F97127B47}"/>
    <cellStyle name="Vnos 3 4 2 4" xfId="20135" xr:uid="{D027D97B-5AF8-46DC-8174-0B6F05631B0A}"/>
    <cellStyle name="Vnos 3 4 2 5" xfId="20710" xr:uid="{5901B538-026C-469B-8ED5-DB6F4F355D98}"/>
    <cellStyle name="Vnos 3 4 3" xfId="9282" xr:uid="{00000000-0005-0000-0000-00006D240000}"/>
    <cellStyle name="Vnos 3 4 3 2" xfId="14472" xr:uid="{97BF0176-034D-48F5-89E8-239A93D843B9}"/>
    <cellStyle name="Vnos 3 4 4" xfId="16832" xr:uid="{39BA85E1-E0B1-4EDD-B5C1-23FA58154E4A}"/>
    <cellStyle name="Vnos 3 4 4 2" xfId="25093" xr:uid="{AE17EC0E-69A8-4984-AA33-E2E84E4F5A10}"/>
    <cellStyle name="Vnos 3 4 4 2 2" xfId="21157" xr:uid="{A75BE069-A8E8-4E80-8D3E-270F8984C7A2}"/>
    <cellStyle name="Vnos 3 4 4 3" xfId="23216" xr:uid="{04FFD3C6-6DF0-4CE5-91A3-AD7EE743DDE5}"/>
    <cellStyle name="Vnos 3 4 4 4" xfId="19507" xr:uid="{CD7D96B6-8E2C-48FC-87D9-25E09185D2C6}"/>
    <cellStyle name="Vnos 3 4 5" xfId="13765" xr:uid="{5C280910-7A98-4CD5-9E7C-C2520FCBC69B}"/>
    <cellStyle name="Vnos 3 4 5 2" xfId="24964" xr:uid="{AABB6175-4119-46D2-9190-884895D31D33}"/>
    <cellStyle name="Vnos 3 4 5 3" xfId="21400" xr:uid="{613D6DAD-D732-439A-ACD9-CEB32B0FBCF6}"/>
    <cellStyle name="Vnos 3 4 5 4" xfId="22725" xr:uid="{96EE835B-9F0F-4CA2-9AB3-F4C472717325}"/>
    <cellStyle name="Vnos 3 5" xfId="9283" xr:uid="{00000000-0005-0000-0000-00006E240000}"/>
    <cellStyle name="Vnos 3 5 2" xfId="15098" xr:uid="{BE8C8266-82B1-41F2-9544-51421DDA34BF}"/>
    <cellStyle name="Vnos 3 5 2 2" xfId="19506" xr:uid="{BD9EB552-EF11-45FD-8647-AD2A79E87F6C}"/>
    <cellStyle name="Vnos 3 6" xfId="9284" xr:uid="{00000000-0005-0000-0000-00006F240000}"/>
    <cellStyle name="Vnos 3 6 2" xfId="9285" xr:uid="{00000000-0005-0000-0000-000070240000}"/>
    <cellStyle name="Vnos 3 6 3" xfId="14469" xr:uid="{BAA0AC78-0B77-4B5E-BDC6-CCD919E3DBDC}"/>
    <cellStyle name="Vnos 3 6 3 2" xfId="21415" xr:uid="{C472ABA5-FDC6-48BB-871E-00FC654CE818}"/>
    <cellStyle name="Vnos 3 6 4" xfId="26400" xr:uid="{225B93C4-BA76-4AA2-9E7E-76E1C2BB8104}"/>
    <cellStyle name="Vnos 3 6 5" xfId="18912" xr:uid="{6086B584-564A-4C64-A44A-4EEC4C6E8D9F}"/>
    <cellStyle name="Vnos 3 7" xfId="9286" xr:uid="{00000000-0005-0000-0000-000071240000}"/>
    <cellStyle name="Vnos 3 7 2" xfId="9287" xr:uid="{00000000-0005-0000-0000-000072240000}"/>
    <cellStyle name="Vnos 3 7 3" xfId="15650" xr:uid="{B7B3226D-653D-4440-8F67-4D8652562AEB}"/>
    <cellStyle name="Vnos 3 7 3 2" xfId="23535" xr:uid="{0EF69D3A-F6F8-4D11-B826-45AF0EC09E39}"/>
    <cellStyle name="Vnos 3 7 3 3" xfId="17444" xr:uid="{46DF95E6-92AB-4F8B-8032-B2E381B6460E}"/>
    <cellStyle name="Vnos 3 7 4" xfId="26699" xr:uid="{E46FFD8E-63DD-41D4-8266-473A91D07DA5}"/>
    <cellStyle name="Vnos 3 7 5" xfId="22584" xr:uid="{F4A83DE9-FAA4-4146-843A-D84EAF05E7DC}"/>
    <cellStyle name="Vnos 3 8" xfId="9288" xr:uid="{00000000-0005-0000-0000-000073240000}"/>
    <cellStyle name="Vnos 3 8 2" xfId="15229" xr:uid="{ACAF21C8-F6C1-4658-9AA0-ABA973796E34}"/>
    <cellStyle name="Vnos 3 8 2 2" xfId="20827" xr:uid="{F4246642-9FDC-436A-8ABE-D8FB5B9CDE83}"/>
    <cellStyle name="Vnos 3 9" xfId="9289" xr:uid="{00000000-0005-0000-0000-000074240000}"/>
    <cellStyle name="Vnos 3 9 2" xfId="15329" xr:uid="{1836A240-7894-4D62-AD42-6A7D34429F52}"/>
    <cellStyle name="Vnos 3 9 2 2" xfId="23038" xr:uid="{000C638D-0538-40B3-8170-19757E336EE1}"/>
    <cellStyle name="Vnos 4" xfId="9290" xr:uid="{00000000-0005-0000-0000-000075240000}"/>
    <cellStyle name="Vnos 4 2" xfId="9291" xr:uid="{00000000-0005-0000-0000-000076240000}"/>
    <cellStyle name="Vnos 4 2 2" xfId="15230" xr:uid="{C92F3BDB-1F8F-45B2-8CA0-7EFE3BC2A005}"/>
    <cellStyle name="Vnos 4 2 2 2" xfId="20828" xr:uid="{751A2A73-5616-4E74-935E-88931665DDC6}"/>
    <cellStyle name="Vnos 4 3" xfId="9292" xr:uid="{00000000-0005-0000-0000-000077240000}"/>
    <cellStyle name="Vnos 4 3 2" xfId="10248" xr:uid="{4CDA8E96-B6A9-47AB-8CF8-68224753CA25}"/>
    <cellStyle name="Vnos 4 3 2 2" xfId="26223" xr:uid="{DD69F7D3-104C-4557-8B67-838B16E14E16}"/>
    <cellStyle name="Vnos 4 4" xfId="9736" xr:uid="{B23121AD-B83B-4B7F-92C1-1B13578A3DD3}"/>
    <cellStyle name="Vnos 4 4 2" xfId="26356" xr:uid="{8373C748-E8B9-414D-81C5-7EE39604B116}"/>
    <cellStyle name="Vnos 4 4 3" xfId="23590" xr:uid="{6D73D726-C15A-4A84-8C1C-A5F2C653B01F}"/>
    <cellStyle name="Vnos 5" xfId="9293" xr:uid="{00000000-0005-0000-0000-000078240000}"/>
    <cellStyle name="Vnos 5 2" xfId="9294" xr:uid="{00000000-0005-0000-0000-000079240000}"/>
    <cellStyle name="Vnos 5 2 2" xfId="15231" xr:uid="{2E884575-96C1-41D4-BAA0-03AFBBFECB11}"/>
    <cellStyle name="Vnos 5 2 2 2" xfId="20829" xr:uid="{41749305-2EB4-476A-A85B-A65BFC43254B}"/>
    <cellStyle name="Vnos 5 3" xfId="9295" xr:uid="{00000000-0005-0000-0000-00007A240000}"/>
    <cellStyle name="Vnos 5 4" xfId="9737" xr:uid="{6049C940-632D-49C9-9F2F-BC87582EECC6}"/>
    <cellStyle name="Vnos 5 4 2" xfId="26216" xr:uid="{437E851D-FEFE-453C-8783-3FE87956E651}"/>
    <cellStyle name="Vnos 5 4 3" xfId="17815" xr:uid="{1D513840-8664-442F-BF5E-63279186CCCC}"/>
    <cellStyle name="Vnos 6" xfId="9296" xr:uid="{00000000-0005-0000-0000-00007B240000}"/>
    <cellStyle name="Vnos 6 2" xfId="9297" xr:uid="{00000000-0005-0000-0000-00007C240000}"/>
    <cellStyle name="Vnos 6 2 2" xfId="15232" xr:uid="{63D20311-CA98-4877-8357-C1ED85A9AD97}"/>
    <cellStyle name="Vnos 6 2 2 2" xfId="16946" xr:uid="{49703652-EEC4-44C3-8B26-FF4DB286CC43}"/>
    <cellStyle name="Vnos 6 3" xfId="9298" xr:uid="{00000000-0005-0000-0000-00007D240000}"/>
    <cellStyle name="Vnos 6 4" xfId="9738" xr:uid="{D5253861-D370-4CB3-B3C8-01AE55E88677}"/>
    <cellStyle name="Vnos 6 4 2" xfId="26384" xr:uid="{72B2F7F2-5C32-418B-841B-8FD57AEC69EC}"/>
    <cellStyle name="Vnos 6 4 3" xfId="20958" xr:uid="{40F2F36A-1B2F-48E0-A6E6-CFF61DCF4352}"/>
    <cellStyle name="Vnos 7" xfId="9299" xr:uid="{00000000-0005-0000-0000-00007E240000}"/>
    <cellStyle name="Vnos 7 2" xfId="9300" xr:uid="{00000000-0005-0000-0000-00007F240000}"/>
    <cellStyle name="Vnos 7 2 2" xfId="15233" xr:uid="{DCEFE539-AAFA-4B5A-AD1B-CC66840FE2E4}"/>
    <cellStyle name="Vnos 7 2 2 2" xfId="23522" xr:uid="{05AE4886-7300-4A59-9A91-0BB6D2E0409C}"/>
    <cellStyle name="Vnos 7 3" xfId="9301" xr:uid="{00000000-0005-0000-0000-000080240000}"/>
    <cellStyle name="Vnos 7 4" xfId="9739" xr:uid="{185A51FD-D38E-4A02-B756-6F30665E496F}"/>
    <cellStyle name="Vnos 7 4 2" xfId="22136" xr:uid="{BA60802C-819A-4305-8244-B6CC2B94798B}"/>
    <cellStyle name="Vnos 7 4 3" xfId="26025" xr:uid="{20B1908E-2F74-418F-9D98-EAD6CFEB1DB8}"/>
    <cellStyle name="Vnos 8" xfId="9302" xr:uid="{00000000-0005-0000-0000-000081240000}"/>
    <cellStyle name="Vnos 8 2" xfId="9303" xr:uid="{00000000-0005-0000-0000-000082240000}"/>
    <cellStyle name="Vnos 8 2 2" xfId="15253" xr:uid="{36F71A02-6A55-4A7E-8A0B-DCE69EF11EC2}"/>
    <cellStyle name="Vnos 8 2 2 2" xfId="20833" xr:uid="{D317ECE3-F2F1-4BEE-B7D9-20D7A18364B1}"/>
    <cellStyle name="Vnos 8 3" xfId="9304" xr:uid="{00000000-0005-0000-0000-000083240000}"/>
    <cellStyle name="Vnos 8 4" xfId="9740" xr:uid="{FFE8BA64-9779-43DC-AEDB-B403A55DCF25}"/>
    <cellStyle name="Vnos 8 4 2" xfId="26249" xr:uid="{F4ECCD8C-D3CB-42E7-8B77-56B2461C3D84}"/>
    <cellStyle name="Vnos 8 4 3" xfId="17442" xr:uid="{BACBF72F-6536-4202-9A38-3D35184F972A}"/>
    <cellStyle name="Vnos 9" xfId="9305" xr:uid="{00000000-0005-0000-0000-000084240000}"/>
    <cellStyle name="Vnos 9 2" xfId="9306" xr:uid="{00000000-0005-0000-0000-000085240000}"/>
    <cellStyle name="Vnos 9 2 2" xfId="15332" xr:uid="{54294D09-7B61-4E55-9E44-7A7F3DDC6395}"/>
    <cellStyle name="Vnos 9 3" xfId="9307" xr:uid="{00000000-0005-0000-0000-000086240000}"/>
    <cellStyle name="Vnos 9 4" xfId="9741" xr:uid="{057024CF-5A1F-480F-AC80-9E11999A11CF}"/>
    <cellStyle name="Vnos 9 4 2" xfId="26416" xr:uid="{1A1E1C33-868B-4CFD-8736-D8323E19009E}"/>
    <cellStyle name="Vnos 9 4 3" xfId="17057" xr:uid="{CC6435E0-B0C1-4EF8-9721-992656F72E30}"/>
    <cellStyle name="Vsota 1" xfId="9308" xr:uid="{00000000-0005-0000-0000-000087240000}"/>
    <cellStyle name="Vsota 1 2" xfId="9309" xr:uid="{00000000-0005-0000-0000-000088240000}"/>
    <cellStyle name="Vsota 1 3" xfId="9310" xr:uid="{00000000-0005-0000-0000-000089240000}"/>
    <cellStyle name="Vsota 1 4" xfId="9743" xr:uid="{6877EE4E-27FB-4D78-A73E-EA4B7B6B900F}"/>
    <cellStyle name="Vsota 1 4 2" xfId="21973" xr:uid="{EC384E47-6FE3-4E6B-93F7-4818EFA7625B}"/>
    <cellStyle name="Vsota 1 4 3" xfId="17443" xr:uid="{76DFD4FE-D754-4291-9F97-CBF90A7FF294}"/>
    <cellStyle name="Vsota 10" xfId="9311" xr:uid="{00000000-0005-0000-0000-00008A240000}"/>
    <cellStyle name="Vsota 10 2" xfId="9312" xr:uid="{00000000-0005-0000-0000-00008B240000}"/>
    <cellStyle name="Vsota 10 3" xfId="9313" xr:uid="{00000000-0005-0000-0000-00008C240000}"/>
    <cellStyle name="Vsota 10 4" xfId="9744" xr:uid="{64858771-D704-4CEC-8AF5-0BBA5618E9DC}"/>
    <cellStyle name="Vsota 10 4 2" xfId="26344" xr:uid="{FF396592-F4C6-4203-9713-DB5C17D59778}"/>
    <cellStyle name="Vsota 10 4 3" xfId="23944" xr:uid="{F955DA45-BEEE-434A-B64A-A09B8179A3F7}"/>
    <cellStyle name="Vsota 11" xfId="9314" xr:uid="{00000000-0005-0000-0000-00008D240000}"/>
    <cellStyle name="Vsota 11 2" xfId="9315" xr:uid="{00000000-0005-0000-0000-00008E240000}"/>
    <cellStyle name="Vsota 11 3" xfId="9316" xr:uid="{00000000-0005-0000-0000-00008F240000}"/>
    <cellStyle name="Vsota 11 4" xfId="9745" xr:uid="{78E58FF8-9EF4-44FC-8D10-761B873F6FC1}"/>
    <cellStyle name="Vsota 11 4 2" xfId="26172" xr:uid="{6C09E88B-A3EF-478C-9446-39D9D493676E}"/>
    <cellStyle name="Vsota 11 4 3" xfId="22800" xr:uid="{86BABB2C-0F69-487B-A361-AD00F2448E65}"/>
    <cellStyle name="Vsota 12" xfId="9317" xr:uid="{00000000-0005-0000-0000-000090240000}"/>
    <cellStyle name="Vsota 12 2" xfId="15256" xr:uid="{15617A7D-E3A7-4634-AFF7-0EEAD3782872}"/>
    <cellStyle name="Vsota 12 2 2" xfId="23285" xr:uid="{AFAA88ED-B6D9-4ACD-8D42-D8075171F06B}"/>
    <cellStyle name="Vsota 13" xfId="9742" xr:uid="{89E6116E-885E-4CB1-92F6-8DBD907B7E2D}"/>
    <cellStyle name="Vsota 13 2" xfId="18963" xr:uid="{F668B5A1-4AC4-4F15-A5D2-56DC090A7E5D}"/>
    <cellStyle name="Vsota 2" xfId="9318" xr:uid="{00000000-0005-0000-0000-000091240000}"/>
    <cellStyle name="Vsota 2 2" xfId="9319" xr:uid="{00000000-0005-0000-0000-000092240000}"/>
    <cellStyle name="Vsota 2 2 2" xfId="9320" xr:uid="{00000000-0005-0000-0000-000093240000}"/>
    <cellStyle name="Vsota 2 2 2 2" xfId="9321" xr:uid="{00000000-0005-0000-0000-000094240000}"/>
    <cellStyle name="Vsota 2 2 2 3" xfId="15103" xr:uid="{8C50DC0D-AEE8-43F7-8ACB-404A3E2DF0CA}"/>
    <cellStyle name="Vsota 2 2 2 3 2" xfId="24613" xr:uid="{C56F4133-4C58-4A99-8ECF-A170ABBBD107}"/>
    <cellStyle name="Vsota 2 2 3" xfId="9322" xr:uid="{00000000-0005-0000-0000-000095240000}"/>
    <cellStyle name="Vsota 2 2 3 2" xfId="14474" xr:uid="{730F49DA-CBFD-4591-9EBF-24C696DD068E}"/>
    <cellStyle name="Vsota 2 2 4" xfId="15654" xr:uid="{F531DC53-E949-43D1-8D99-06011D702E1D}"/>
    <cellStyle name="Vsota 2 2 4 2" xfId="26701" xr:uid="{094034D8-F204-45D4-9A42-DA6ABA90622B}"/>
    <cellStyle name="Vsota 2 2 4 3" xfId="21414" xr:uid="{0752CB5C-AE07-4C08-A092-525E8E994D0E}"/>
    <cellStyle name="Vsota 2 2 5" xfId="13767" xr:uid="{0DF487AF-4B1F-48CF-9016-C5C573AC4838}"/>
    <cellStyle name="Vsota 2 2 6" xfId="9783" xr:uid="{035CD3FE-D716-4165-8F17-E6578443E01F}"/>
    <cellStyle name="Vsota 2 2 6 2" xfId="20417" xr:uid="{7E032BBE-5059-4821-B926-DA3F4EFEA946}"/>
    <cellStyle name="Vsota 2 3" xfId="9323" xr:uid="{00000000-0005-0000-0000-000096240000}"/>
    <cellStyle name="Vsota 2 3 2" xfId="9324" xr:uid="{00000000-0005-0000-0000-000097240000}"/>
    <cellStyle name="Vsota 2 3 2 2" xfId="16833" xr:uid="{7501D37B-A1E2-4E5B-B853-F37F3E129D3E}"/>
    <cellStyle name="Vsota 2 3 2 2 2" xfId="23684" xr:uid="{26B64E21-3910-4BC7-8D45-38FBA99B9C6A}"/>
    <cellStyle name="Vsota 2 3 3" xfId="15102" xr:uid="{A8EBEC01-F865-4D7C-BF7F-7D69B49525B8}"/>
    <cellStyle name="Vsota 2 3 3 2" xfId="24064" xr:uid="{340DDAFC-9952-4B11-84D2-2B535170E110}"/>
    <cellStyle name="Vsota 2 3 4" xfId="21696" xr:uid="{6249FE0B-43FC-4D50-BB96-DCF3B25D62CC}"/>
    <cellStyle name="Vsota 2 3 4 2" xfId="26213" xr:uid="{733C80E6-FA2D-447B-98B5-260C934D6358}"/>
    <cellStyle name="Vsota 2 4" xfId="9325" xr:uid="{00000000-0005-0000-0000-000098240000}"/>
    <cellStyle name="Vsota 2 4 2" xfId="9326" xr:uid="{00000000-0005-0000-0000-000099240000}"/>
    <cellStyle name="Vsota 2 4 3" xfId="14473" xr:uid="{AF5BDE27-1D99-4489-947E-58FF86D45250}"/>
    <cellStyle name="Vsota 2 4 3 2" xfId="21021" xr:uid="{44A890B8-F71A-41C6-A60C-DFA1E39C6FA1}"/>
    <cellStyle name="Vsota 2 4 4" xfId="22248" xr:uid="{DE1E3BFB-92D6-4493-9A9F-5AE1D1DDA06F}"/>
    <cellStyle name="Vsota 2 4 5" xfId="22917" xr:uid="{9CEC97F3-8A6A-4475-8ED4-67570A52C274}"/>
    <cellStyle name="Vsota 2 5" xfId="9327" xr:uid="{00000000-0005-0000-0000-00009A240000}"/>
    <cellStyle name="Vsota 2 5 2" xfId="15653" xr:uid="{C07C3486-86D5-4F97-B944-4BB17DD0AEE0}"/>
    <cellStyle name="Vsota 2 5 2 2" xfId="17073" xr:uid="{B775345F-0F4A-4168-832F-05E95C0CE0D9}"/>
    <cellStyle name="Vsota 2 6" xfId="9328" xr:uid="{00000000-0005-0000-0000-00009B240000}"/>
    <cellStyle name="Vsota 2 6 2" xfId="15234" xr:uid="{825ECAB6-18B0-43EF-92B8-4BD21EF2C01F}"/>
    <cellStyle name="Vsota 2 6 2 2" xfId="23284" xr:uid="{CEC3E72D-D878-4AD5-974A-6E4544FACE4A}"/>
    <cellStyle name="Vsota 2 7" xfId="13766" xr:uid="{175C140A-EE12-4473-BE27-AFC0E3559F9D}"/>
    <cellStyle name="Vsota 2 7 2" xfId="23878" xr:uid="{F24BCA89-5E0D-4B7D-AAA3-CEFA7C80334D}"/>
    <cellStyle name="Vsota 2 7 3" xfId="19505" xr:uid="{9010A998-6B57-4A2E-9C6C-E616C43A8873}"/>
    <cellStyle name="Vsota 2 8" xfId="9746" xr:uid="{D1145C59-0188-4196-8C81-8D0D40564D66}"/>
    <cellStyle name="Vsota 2 8 2" xfId="19319" xr:uid="{60E05657-2943-4F0A-A86B-F1B953815E66}"/>
    <cellStyle name="Vsota 3" xfId="9329" xr:uid="{00000000-0005-0000-0000-00009C240000}"/>
    <cellStyle name="Vsota 3 2" xfId="9330" xr:uid="{00000000-0005-0000-0000-00009D240000}"/>
    <cellStyle name="Vsota 3 2 2" xfId="15847" xr:uid="{0DA77845-0CAC-4BD5-88D7-3A123637EC1F}"/>
    <cellStyle name="Vsota 3 2 2 2" xfId="25990" xr:uid="{8E305698-0567-47A9-8BCA-5CFD17A442F7}"/>
    <cellStyle name="Vsota 3 3" xfId="9331" xr:uid="{00000000-0005-0000-0000-00009E240000}"/>
    <cellStyle name="Vsota 3 4" xfId="9747" xr:uid="{E7EFE6DB-7093-4AAF-94FC-F5332E3DDA9C}"/>
    <cellStyle name="Vsota 3 4 2" xfId="26207" xr:uid="{1696B6F9-0E9C-401A-94E5-B8B5A80DF3A8}"/>
    <cellStyle name="Vsota 3 4 3" xfId="24355" xr:uid="{8CC4E34C-DAAD-4752-B2DD-ED3AEBCA733B}"/>
    <cellStyle name="Vsota 4" xfId="9332" xr:uid="{00000000-0005-0000-0000-00009F240000}"/>
    <cellStyle name="Vsota 4 2" xfId="9333" xr:uid="{00000000-0005-0000-0000-0000A0240000}"/>
    <cellStyle name="Vsota 4 2 2" xfId="15235" xr:uid="{04E47D8B-2C17-45AA-B21B-957B2AB8D1F6}"/>
    <cellStyle name="Vsota 4 2 2 2" xfId="23031" xr:uid="{9A64EBF0-4421-4CE1-8E33-B058CDD59164}"/>
    <cellStyle name="Vsota 4 3" xfId="9334" xr:uid="{00000000-0005-0000-0000-0000A1240000}"/>
    <cellStyle name="Vsota 4 4" xfId="9748" xr:uid="{2587DAAB-52BA-40F4-96DF-FA262B0D39C3}"/>
    <cellStyle name="Vsota 4 4 2" xfId="26375" xr:uid="{82A57CC9-24C3-47AC-B1C4-425A34C3DD48}"/>
    <cellStyle name="Vsota 4 4 3" xfId="19504" xr:uid="{E70E65C8-D865-48DE-8E99-5BEBA746712C}"/>
    <cellStyle name="Vsota 5" xfId="9335" xr:uid="{00000000-0005-0000-0000-0000A2240000}"/>
    <cellStyle name="Vsota 5 2" xfId="9336" xr:uid="{00000000-0005-0000-0000-0000A3240000}"/>
    <cellStyle name="Vsota 5 2 2" xfId="15236" xr:uid="{48BFA2CE-8221-4819-A36A-9A2C6BE3A9C1}"/>
    <cellStyle name="Vsota 5 2 2 2" xfId="19010" xr:uid="{1C41DBD9-736C-446A-B9E5-BC7CAD3A1403}"/>
    <cellStyle name="Vsota 5 3" xfId="9337" xr:uid="{00000000-0005-0000-0000-0000A4240000}"/>
    <cellStyle name="Vsota 5 4" xfId="9749" xr:uid="{224E6163-5469-42FF-8E1D-BD3EEAE3ED63}"/>
    <cellStyle name="Vsota 5 4 2" xfId="19269" xr:uid="{E3E50638-8904-47FD-8EAC-03C4F54A7249}"/>
    <cellStyle name="Vsota 5 4 3" xfId="23124" xr:uid="{12950403-1475-497F-B66F-EAEE0B250EC4}"/>
    <cellStyle name="Vsota 6" xfId="9338" xr:uid="{00000000-0005-0000-0000-0000A5240000}"/>
    <cellStyle name="Vsota 6 2" xfId="9339" xr:uid="{00000000-0005-0000-0000-0000A6240000}"/>
    <cellStyle name="Vsota 6 3" xfId="9340" xr:uid="{00000000-0005-0000-0000-0000A7240000}"/>
    <cellStyle name="Vsota 6 4" xfId="9750" xr:uid="{5B53011A-8657-4B2E-B4C9-BFD797EE80C6}"/>
    <cellStyle name="Vsota 6 4 2" xfId="23802" xr:uid="{64E911D0-C823-49F8-AC5C-4D1485A2BBFE}"/>
    <cellStyle name="Vsota 6 4 3" xfId="17814" xr:uid="{05941E25-9A59-45C9-9C80-1A5E9A9AABF3}"/>
    <cellStyle name="Vsota 7" xfId="9341" xr:uid="{00000000-0005-0000-0000-0000A8240000}"/>
    <cellStyle name="Vsota 7 2" xfId="9342" xr:uid="{00000000-0005-0000-0000-0000A9240000}"/>
    <cellStyle name="Vsota 7 3" xfId="9343" xr:uid="{00000000-0005-0000-0000-0000AA240000}"/>
    <cellStyle name="Vsota 7 4" xfId="9751" xr:uid="{EDA2A4B3-40BF-424A-80C3-ED21C43C7D52}"/>
    <cellStyle name="Vsota 7 4 2" xfId="26196" xr:uid="{ED5CAA59-885A-405B-B8D3-136C13C704DB}"/>
    <cellStyle name="Vsota 7 4 3" xfId="17440" xr:uid="{244B4AC9-CC72-4892-A56A-4F363990F05F}"/>
    <cellStyle name="Vsota 8" xfId="9344" xr:uid="{00000000-0005-0000-0000-0000AB240000}"/>
    <cellStyle name="Vsota 8 2" xfId="9345" xr:uid="{00000000-0005-0000-0000-0000AC240000}"/>
    <cellStyle name="Vsota 8 3" xfId="9346" xr:uid="{00000000-0005-0000-0000-0000AD240000}"/>
    <cellStyle name="Vsota 8 4" xfId="9752" xr:uid="{C22B6705-9566-406C-B71C-F03BD636E9E3}"/>
    <cellStyle name="Vsota 8 4 2" xfId="26366" xr:uid="{2A6B498F-0CC3-44E5-ACE2-8EFB3885B09D}"/>
    <cellStyle name="Vsota 8 4 3" xfId="21019" xr:uid="{51A2EB27-FE77-424C-A844-C9EC34F50900}"/>
    <cellStyle name="Vsota 9" xfId="9347" xr:uid="{00000000-0005-0000-0000-0000AE240000}"/>
    <cellStyle name="Vsota 9 2" xfId="9348" xr:uid="{00000000-0005-0000-0000-0000AF240000}"/>
    <cellStyle name="Vsota 9 2 2" xfId="15328" xr:uid="{BBB76426-6355-4DDB-AF9D-36BC5AEF8261}"/>
    <cellStyle name="Vsota 9 3" xfId="9349" xr:uid="{00000000-0005-0000-0000-0000B0240000}"/>
    <cellStyle name="Vsota 9 4" xfId="9753" xr:uid="{F854CCD2-70DC-4B6F-9C1A-E64B9AEE2FA8}"/>
    <cellStyle name="Vsota 9 4 2" xfId="26236" xr:uid="{AC17A0D5-95DF-4ECB-B074-2CB7C03EDA94}"/>
    <cellStyle name="Vsota 9 4 3" xfId="24275" xr:uid="{8F25A5E9-2580-4E0F-A2C4-5DF83E0BC036}"/>
    <cellStyle name="Warning Text 1" xfId="9350" xr:uid="{00000000-0005-0000-0000-0000B1240000}"/>
    <cellStyle name="Warning Text 1 1" xfId="9351" xr:uid="{00000000-0005-0000-0000-0000B2240000}"/>
    <cellStyle name="Warning Text 1 1 2" xfId="10120" xr:uid="{5BA4D39E-1BDB-40ED-BCC8-B4F185A32EC8}"/>
    <cellStyle name="Warning Text 1 1 2 2" xfId="22459" xr:uid="{17415894-D775-4B32-8FB4-636836E8C908}"/>
    <cellStyle name="Warning Text 1 2" xfId="9352" xr:uid="{00000000-0005-0000-0000-0000B3240000}"/>
    <cellStyle name="Warning Text 1 2 2" xfId="9353" xr:uid="{00000000-0005-0000-0000-0000B4240000}"/>
    <cellStyle name="Warning Text 1 2 2 2" xfId="15105" xr:uid="{6EA0CD31-2453-46B3-A4D5-0C5020C6BF1E}"/>
    <cellStyle name="Warning Text 1 2 2 2 2" xfId="17439" xr:uid="{3E67773B-E611-4D85-AB36-338B876ABF5F}"/>
    <cellStyle name="Warning Text 1 2 3" xfId="9354" xr:uid="{00000000-0005-0000-0000-0000B5240000}"/>
    <cellStyle name="Warning Text 1 2 3 2" xfId="14476" xr:uid="{62D5912D-08E5-4396-BA36-9F47B61E9407}"/>
    <cellStyle name="Warning Text 1 2 3 2 2" xfId="17813" xr:uid="{D6EEF5BD-F2FE-4F97-9A73-0D1F19C51F6E}"/>
    <cellStyle name="Warning Text 1 2 3 3" xfId="18818" xr:uid="{8A1ABC95-A8DE-46D7-B895-9BFF3DF60AE5}"/>
    <cellStyle name="Warning Text 1 2 3 4" xfId="20246" xr:uid="{1DB3675A-C7AF-49E6-8EAD-4F367EFDE206}"/>
    <cellStyle name="Warning Text 1 2 4" xfId="9355" xr:uid="{00000000-0005-0000-0000-0000B6240000}"/>
    <cellStyle name="Warning Text 1 2 4 2" xfId="16372" xr:uid="{EE980842-5DED-44F0-A6B0-4D7B41EBD65D}"/>
    <cellStyle name="Warning Text 1 2 5" xfId="13769" xr:uid="{49A74CCC-2190-4EF0-BBDA-7C5935F9B616}"/>
    <cellStyle name="Warning Text 1 2 5 2" xfId="20963" xr:uid="{BB159B05-AE32-45AE-A0BE-886A8AB51591}"/>
    <cellStyle name="Warning Text 1 2 5 3" xfId="19503" xr:uid="{DBA4A06F-369F-4533-AD55-3B8E7F07964B}"/>
    <cellStyle name="Warning Text 1 2 6" xfId="10247" xr:uid="{8C8185B7-0B45-47BC-B523-FA7786AE4EFE}"/>
    <cellStyle name="Warning Text 1 2 7" xfId="10121" xr:uid="{59C71DB9-1077-4033-9BC9-CA91ACDF4ECD}"/>
    <cellStyle name="Warning Text 1 3" xfId="9356" xr:uid="{00000000-0005-0000-0000-0000B7240000}"/>
    <cellStyle name="Warning Text 1 3 2" xfId="9357" xr:uid="{00000000-0005-0000-0000-0000B8240000}"/>
    <cellStyle name="Warning Text 1 3 2 2" xfId="16371" xr:uid="{41FC973C-0885-4EC5-9E0A-44C12E1A753E}"/>
    <cellStyle name="Warning Text 1 3 3" xfId="15104" xr:uid="{BB01FF5C-C535-44C9-BB3E-5657F04FD636}"/>
    <cellStyle name="Warning Text 1 3 3 2" xfId="21413" xr:uid="{470B09F5-0AEA-4103-8853-AF1A4C291CC1}"/>
    <cellStyle name="Warning Text 1 4" xfId="9358" xr:uid="{00000000-0005-0000-0000-0000B9240000}"/>
    <cellStyle name="Warning Text 1 4 2" xfId="16904" xr:uid="{B3CA3726-E36D-4CBA-8AAA-C69720FBE10C}"/>
    <cellStyle name="Warning Text 1 4 2 2" xfId="25106" xr:uid="{19D94F5A-B296-4B38-B329-096AF19A07AB}"/>
    <cellStyle name="Warning Text 1 4 2 3" xfId="23483" xr:uid="{674CA4A7-1CDF-46C1-A5F2-2529A602C12D}"/>
    <cellStyle name="Warning Text 1 4 2 4" xfId="17438" xr:uid="{F46890E6-6F1F-404D-A6A5-F9D701D83A28}"/>
    <cellStyle name="Warning Text 1 4 3" xfId="14475" xr:uid="{26B20E0C-A109-4C76-B47B-4F34ABB1ABCC}"/>
    <cellStyle name="Warning Text 1 4 3 2" xfId="24966" xr:uid="{BE0B34F3-9AC8-4326-B2CD-F303F7FFEDD3}"/>
    <cellStyle name="Warning Text 1 4 3 3" xfId="21688" xr:uid="{8A7814F8-45C7-49B1-BCFD-2B7690072278}"/>
    <cellStyle name="Warning Text 1 5" xfId="15257" xr:uid="{868C5FF4-EA80-48AD-9E3C-A64FAE9BCEA4}"/>
    <cellStyle name="Warning Text 1 5 2" xfId="26634" xr:uid="{5A27BB34-ADEB-40B3-AFEB-4A38471D5B58}"/>
    <cellStyle name="Warning Text 1 5 3" xfId="17812" xr:uid="{E20A3C34-C036-4FEA-A0B7-1A2125FB7A8C}"/>
    <cellStyle name="Warning Text 1 6" xfId="15655" xr:uid="{787028BA-4661-464B-9D39-68191711C892}"/>
    <cellStyle name="Warning Text 1 7" xfId="16373" xr:uid="{A5A5474C-0EE0-42E5-9540-86DA978399A8}"/>
    <cellStyle name="Warning Text 1 8" xfId="13768" xr:uid="{895C2A2C-70D3-49C6-BDFD-6503C892781B}"/>
    <cellStyle name="Warning Text 1 9" xfId="10119" xr:uid="{281540EE-3430-4297-9644-A2312C0EC1D4}"/>
    <cellStyle name="Warning Text 10" xfId="9359" xr:uid="{00000000-0005-0000-0000-0000BA240000}"/>
    <cellStyle name="Warning Text 10 2" xfId="10122" xr:uid="{75790A36-5DB6-4380-9331-FB60BCD9DC7D}"/>
    <cellStyle name="Warning Text 10 2 2" xfId="26267" xr:uid="{C87B460D-8E8D-45CB-A903-45EF244E56AF}"/>
    <cellStyle name="Warning Text 11" xfId="9360" xr:uid="{00000000-0005-0000-0000-0000BB240000}"/>
    <cellStyle name="Warning Text 11 2" xfId="10123" xr:uid="{630B927F-8980-42E4-99DC-6096E682916D}"/>
    <cellStyle name="Warning Text 11 2 2" xfId="23324" xr:uid="{C935BAD5-7E07-4D1C-9E20-16F8FC3D6775}"/>
    <cellStyle name="Warning Text 12" xfId="9361" xr:uid="{00000000-0005-0000-0000-0000BC240000}"/>
    <cellStyle name="Warning Text 12 2" xfId="10124" xr:uid="{412C2519-B53F-4FAD-AD38-C41C11231C57}"/>
    <cellStyle name="Warning Text 12 2 2" xfId="22060" xr:uid="{B3F6D281-7EFC-4E22-A609-BC4C17D6AC11}"/>
    <cellStyle name="Warning Text 13" xfId="9362" xr:uid="{00000000-0005-0000-0000-0000BD240000}"/>
    <cellStyle name="Warning Text 13 2" xfId="10125" xr:uid="{9AB9D72B-C07B-41E3-86E9-5AF29226B143}"/>
    <cellStyle name="Warning Text 13 2 2" xfId="18217" xr:uid="{FE904FF7-859C-4EB7-8237-4A4950B21A40}"/>
    <cellStyle name="Warning Text 2" xfId="9363" xr:uid="{00000000-0005-0000-0000-0000BE240000}"/>
    <cellStyle name="Warning Text 2 1" xfId="9364" xr:uid="{00000000-0005-0000-0000-0000BF240000}"/>
    <cellStyle name="Warning Text 2 1 2" xfId="10127" xr:uid="{0762D4E5-74FE-4905-BB71-13A7252F1BCC}"/>
    <cellStyle name="Warning Text 2 1 2 2" xfId="17441" xr:uid="{C9C7634B-7165-4901-9A38-C1A03687D638}"/>
    <cellStyle name="Warning Text 2 2" xfId="9365" xr:uid="{00000000-0005-0000-0000-0000C0240000}"/>
    <cellStyle name="Warning Text 2 2 2" xfId="9366" xr:uid="{00000000-0005-0000-0000-0000C1240000}"/>
    <cellStyle name="Warning Text 2 2 2 2" xfId="15107" xr:uid="{70CE320D-3923-47F8-A4D7-D6A1E104A706}"/>
    <cellStyle name="Warning Text 2 2 2 2 2" xfId="24553" xr:uid="{E5C0C326-9EC4-40F4-8476-36B24C966067}"/>
    <cellStyle name="Warning Text 2 2 3" xfId="9367" xr:uid="{00000000-0005-0000-0000-0000C2240000}"/>
    <cellStyle name="Warning Text 2 2 3 2" xfId="14478" xr:uid="{88A5E293-D7A1-4191-89EF-DC2554A8D0E7}"/>
    <cellStyle name="Warning Text 2 2 3 2 2" xfId="24276" xr:uid="{97931594-FB9A-4964-9751-E5ACA8FF7522}"/>
    <cellStyle name="Warning Text 2 2 3 3" xfId="18208" xr:uid="{A22592D4-1C83-4D4C-A7B4-C5CF2DBC9B31}"/>
    <cellStyle name="Warning Text 2 2 3 4" xfId="22127" xr:uid="{2343572C-872E-4302-A5A3-DA3FC6193B50}"/>
    <cellStyle name="Warning Text 2 2 4" xfId="9368" xr:uid="{00000000-0005-0000-0000-0000C3240000}"/>
    <cellStyle name="Warning Text 2 2 4 2" xfId="16369" xr:uid="{3CA51E17-F9C9-4C95-8D17-3CC56CBD4BE6}"/>
    <cellStyle name="Warning Text 2 2 5" xfId="13771" xr:uid="{ACBB47F3-3805-499F-86A8-814C166920C8}"/>
    <cellStyle name="Warning Text 2 2 5 2" xfId="21149" xr:uid="{00002C67-23D1-46AD-B57F-354AEBF1F0D3}"/>
    <cellStyle name="Warning Text 2 2 5 3" xfId="19502" xr:uid="{5FBB4DD5-7593-430F-A39C-AC04BC21DA9F}"/>
    <cellStyle name="Warning Text 2 2 6" xfId="10246" xr:uid="{59C310D0-B538-44CE-B0FA-03306DDA165F}"/>
    <cellStyle name="Warning Text 2 2 7" xfId="10128" xr:uid="{6B8E53D7-A91F-4472-BA29-5BA9545AE488}"/>
    <cellStyle name="Warning Text 2 3" xfId="9369" xr:uid="{00000000-0005-0000-0000-0000C4240000}"/>
    <cellStyle name="Warning Text 2 3 2" xfId="9370" xr:uid="{00000000-0005-0000-0000-0000C5240000}"/>
    <cellStyle name="Warning Text 2 3 2 2" xfId="16368" xr:uid="{49486773-B1C3-42DC-B4F0-02FDF75336B9}"/>
    <cellStyle name="Warning Text 2 3 3" xfId="15106" xr:uid="{A2603859-78D8-4442-A2A2-810E0C4D64FC}"/>
    <cellStyle name="Warning Text 2 3 3 2" xfId="21921" xr:uid="{2134E122-395C-4BAB-B9B4-4FFA574CABDA}"/>
    <cellStyle name="Warning Text 2 3 3 3" xfId="19501" xr:uid="{32F27FCB-794B-4F4D-BA17-0D44E644E270}"/>
    <cellStyle name="Warning Text 2 3 4" xfId="10126" xr:uid="{6CA4FCEC-A070-416A-9927-77A79CC48AC1}"/>
    <cellStyle name="Warning Text 2 4" xfId="9371" xr:uid="{00000000-0005-0000-0000-0000C6240000}"/>
    <cellStyle name="Warning Text 2 4 2" xfId="9372" xr:uid="{00000000-0005-0000-0000-0000C7240000}"/>
    <cellStyle name="Warning Text 2 4 2 2" xfId="16905" xr:uid="{1DF4771A-0992-45AE-8C57-AB0710CD23D4}"/>
    <cellStyle name="Warning Text 2 4 3" xfId="14477" xr:uid="{CA09A1FD-7EA1-44BE-85A7-63595F5F11A9}"/>
    <cellStyle name="Warning Text 2 4 3 2" xfId="24517" xr:uid="{CA555E14-C6DB-47B4-9D83-26BCE5855EC9}"/>
    <cellStyle name="Warning Text 2 4 4" xfId="22125" xr:uid="{BE08B43E-A37E-4920-8E53-852C07F8E80C}"/>
    <cellStyle name="Warning Text 2 4 4 2" xfId="19487" xr:uid="{49032B3C-5137-4243-947F-D2EB95282848}"/>
    <cellStyle name="Warning Text 2 5" xfId="15258" xr:uid="{61ECE9DE-0DBE-45CE-92C6-5D3A2A13026A}"/>
    <cellStyle name="Warning Text 2 5 2" xfId="26635" xr:uid="{36493876-273D-4F9D-ADE0-998851903A14}"/>
    <cellStyle name="Warning Text 2 5 3" xfId="23945" xr:uid="{DFD04838-A976-4998-80E0-4766748AE5AE}"/>
    <cellStyle name="Warning Text 2 6" xfId="15656" xr:uid="{91D28352-FF54-4D02-892E-198EA1BF0EFE}"/>
    <cellStyle name="Warning Text 2 7" xfId="16370" xr:uid="{9E59C2C6-98C8-4238-AF88-6BDAAC05BA8F}"/>
    <cellStyle name="Warning Text 2 8" xfId="13770" xr:uid="{E7DE7EF3-A868-4F9F-BEB3-5E91269AF37B}"/>
    <cellStyle name="Warning Text 2 9" xfId="9800" xr:uid="{F14D3F6A-F29A-418C-AF8A-A6E6E884594C}"/>
    <cellStyle name="Warning Text 3" xfId="9373" xr:uid="{00000000-0005-0000-0000-0000C8240000}"/>
    <cellStyle name="Warning Text 3 1" xfId="9374" xr:uid="{00000000-0005-0000-0000-0000C9240000}"/>
    <cellStyle name="Warning Text 3 1 2" xfId="10130" xr:uid="{3BAF0B3C-A1A9-4FE9-8D28-C67F84CD8E6D}"/>
    <cellStyle name="Warning Text 3 1 2 2" xfId="25987" xr:uid="{4E1B694D-94E1-48DF-849F-4BAE4E2AC73D}"/>
    <cellStyle name="Warning Text 3 2" xfId="9375" xr:uid="{00000000-0005-0000-0000-0000CA240000}"/>
    <cellStyle name="Warning Text 3 2 2" xfId="9376" xr:uid="{00000000-0005-0000-0000-0000CB240000}"/>
    <cellStyle name="Warning Text 3 2 2 2" xfId="15109" xr:uid="{572681CD-2FE9-45C9-AE43-8655A36F3FC1}"/>
    <cellStyle name="Warning Text 3 2 2 2 2" xfId="18216" xr:uid="{F312238A-DE73-4651-A8D6-3B3E679D253F}"/>
    <cellStyle name="Warning Text 3 2 3" xfId="9377" xr:uid="{00000000-0005-0000-0000-0000CC240000}"/>
    <cellStyle name="Warning Text 3 2 3 2" xfId="14480" xr:uid="{CCD8761C-0690-411D-AFCD-E738B0810E1B}"/>
    <cellStyle name="Warning Text 3 2 3 2 2" xfId="21412" xr:uid="{7B8AB5AB-91C9-488F-8EC1-8AE0B16D8787}"/>
    <cellStyle name="Warning Text 3 2 3 3" xfId="24040" xr:uid="{42A16233-7164-43AD-9029-168C906E74F0}"/>
    <cellStyle name="Warning Text 3 2 3 4" xfId="21737" xr:uid="{F06B4DA0-1484-4080-BB50-633687E4AAFC}"/>
    <cellStyle name="Warning Text 3 2 4" xfId="9378" xr:uid="{00000000-0005-0000-0000-0000CD240000}"/>
    <cellStyle name="Warning Text 3 2 4 2" xfId="16366" xr:uid="{9013E00E-C2FF-4F20-920D-86BC7A39934E}"/>
    <cellStyle name="Warning Text 3 2 5" xfId="13773" xr:uid="{E6AD1E9D-5525-43CE-918B-7BCC82AABCBD}"/>
    <cellStyle name="Warning Text 3 2 5 2" xfId="18134" xr:uid="{6E73DF41-CB3F-4A3A-A748-9914AB7790F7}"/>
    <cellStyle name="Warning Text 3 2 5 3" xfId="17201" xr:uid="{31207934-7683-4246-90BD-4DDB3DC35A18}"/>
    <cellStyle name="Warning Text 3 2 6" xfId="10245" xr:uid="{4396E702-4DA3-4150-BA1F-AADA6E4B79DD}"/>
    <cellStyle name="Warning Text 3 2 7" xfId="10131" xr:uid="{EBE30044-48DB-401F-9B86-B09EEA8EF7DC}"/>
    <cellStyle name="Warning Text 3 3" xfId="9379" xr:uid="{00000000-0005-0000-0000-0000CE240000}"/>
    <cellStyle name="Warning Text 3 3 2" xfId="9380" xr:uid="{00000000-0005-0000-0000-0000CF240000}"/>
    <cellStyle name="Warning Text 3 3 2 2" xfId="16365" xr:uid="{D571C9FA-53DB-4A10-ADAC-CC74CE21CD0F}"/>
    <cellStyle name="Warning Text 3 3 3" xfId="15108" xr:uid="{CE1DCDCA-8079-46F2-B8E8-BEFAAF2A8849}"/>
    <cellStyle name="Warning Text 3 3 3 2" xfId="23312" xr:uid="{AF200068-4871-409D-9866-9ED8E9B6AB38}"/>
    <cellStyle name="Warning Text 3 4" xfId="9381" xr:uid="{00000000-0005-0000-0000-0000D0240000}"/>
    <cellStyle name="Warning Text 3 4 2" xfId="16906" xr:uid="{E54EBAB8-01CF-468D-812D-E7A4FDB0735B}"/>
    <cellStyle name="Warning Text 3 4 2 2" xfId="25107" xr:uid="{79DA106C-03BB-4E39-B4E8-F855F4B32697}"/>
    <cellStyle name="Warning Text 3 4 2 3" xfId="23486" xr:uid="{02631D12-7FF2-4830-8951-2B7C310C638A}"/>
    <cellStyle name="Warning Text 3 4 2 4" xfId="20959" xr:uid="{EC0C5E71-B9B6-44DA-A68E-3AB8C884B213}"/>
    <cellStyle name="Warning Text 3 4 3" xfId="14479" xr:uid="{D9C6F677-193F-41A5-BC94-7252035393DF}"/>
    <cellStyle name="Warning Text 3 4 3 2" xfId="24967" xr:uid="{1B51FC61-C189-4F92-AE1A-E666B08732E0}"/>
    <cellStyle name="Warning Text 3 4 3 3" xfId="21689" xr:uid="{5E497F30-3757-4BBD-8537-24D7A3D738E2}"/>
    <cellStyle name="Warning Text 3 5" xfId="15259" xr:uid="{F19BBA17-C68A-4BC4-BB3E-42E8BB88C6FF}"/>
    <cellStyle name="Warning Text 3 5 2" xfId="26636" xr:uid="{4AB1CD58-B3EF-46D3-A2FE-53F1AFFB7EEC}"/>
    <cellStyle name="Warning Text 3 5 3" xfId="23350" xr:uid="{190520BC-3899-4AE0-8D03-6BEAE8B875D0}"/>
    <cellStyle name="Warning Text 3 6" xfId="15657" xr:uid="{96D03373-F92C-4C7F-9789-205BEC7AB6B2}"/>
    <cellStyle name="Warning Text 3 7" xfId="16367" xr:uid="{8830FEA8-52F6-4998-BE64-DAE7796F049A}"/>
    <cellStyle name="Warning Text 3 8" xfId="13772" xr:uid="{B7F1F21F-5E43-4798-8EBC-D3BAD620013C}"/>
    <cellStyle name="Warning Text 3 9" xfId="10129" xr:uid="{E2F4E7B3-3BC4-4044-9EB7-957EF8699D28}"/>
    <cellStyle name="Warning Text 4" xfId="9382" xr:uid="{00000000-0005-0000-0000-0000D1240000}"/>
    <cellStyle name="Warning Text 4 1" xfId="9383" xr:uid="{00000000-0005-0000-0000-0000D2240000}"/>
    <cellStyle name="Warning Text 4 1 2" xfId="10133" xr:uid="{0C5D4280-245B-4539-9AC8-696FCBFB1B75}"/>
    <cellStyle name="Warning Text 4 1 2 2" xfId="17437" xr:uid="{53A6F83C-B0FD-43EA-B0BD-0E9DBA67A03A}"/>
    <cellStyle name="Warning Text 4 2" xfId="9384" xr:uid="{00000000-0005-0000-0000-0000D3240000}"/>
    <cellStyle name="Warning Text 4 2 2" xfId="9385" xr:uid="{00000000-0005-0000-0000-0000D4240000}"/>
    <cellStyle name="Warning Text 4 2 2 2" xfId="15111" xr:uid="{14D8A087-C15E-4C86-87ED-5F86AE0FDB13}"/>
    <cellStyle name="Warning Text 4 2 2 2 2" xfId="19220" xr:uid="{ECE4AF90-EA12-4C3B-9CCF-BEC76C8FB8C9}"/>
    <cellStyle name="Warning Text 4 2 3" xfId="9386" xr:uid="{00000000-0005-0000-0000-0000D5240000}"/>
    <cellStyle name="Warning Text 4 2 3 2" xfId="14482" xr:uid="{FEF91D54-AA23-4472-9EB6-20A3AC5E173A}"/>
    <cellStyle name="Warning Text 4 2 3 2 2" xfId="24552" xr:uid="{CB5AFCB4-A2B0-42E1-B64E-BABC2C94FA52}"/>
    <cellStyle name="Warning Text 4 2 3 3" xfId="23238" xr:uid="{6D3F1979-313F-4EAD-8133-BF9EBDF4391F}"/>
    <cellStyle name="Warning Text 4 2 3 4" xfId="23337" xr:uid="{87D4795B-E714-4183-9008-D9EBA9B5BA7B}"/>
    <cellStyle name="Warning Text 4 2 4" xfId="9387" xr:uid="{00000000-0005-0000-0000-0000D6240000}"/>
    <cellStyle name="Warning Text 4 2 4 2" xfId="16363" xr:uid="{0EA2D284-9362-4BCE-BA10-FACDFB5BB495}"/>
    <cellStyle name="Warning Text 4 2 5" xfId="13775" xr:uid="{CDA146FC-6509-4CDA-8122-C4A7027CCA5F}"/>
    <cellStyle name="Warning Text 4 2 5 2" xfId="17776" xr:uid="{6AA2CD29-2D37-44C3-A1D4-9B442CBE6B9B}"/>
    <cellStyle name="Warning Text 4 2 5 3" xfId="23874" xr:uid="{5C95594A-B9AD-45DA-9296-9F6AC76DBF2B}"/>
    <cellStyle name="Warning Text 4 2 6" xfId="10244" xr:uid="{3540B073-FD7A-4E0F-8D50-B86DE10076B4}"/>
    <cellStyle name="Warning Text 4 2 7" xfId="10134" xr:uid="{E8A98A10-C15C-4DE3-A2AB-6588124C296E}"/>
    <cellStyle name="Warning Text 4 3" xfId="9388" xr:uid="{00000000-0005-0000-0000-0000D7240000}"/>
    <cellStyle name="Warning Text 4 3 2" xfId="9389" xr:uid="{00000000-0005-0000-0000-0000D8240000}"/>
    <cellStyle name="Warning Text 4 3 2 2" xfId="16362" xr:uid="{D4E9D73D-F96C-4C63-9ABA-BE2383DB5ACB}"/>
    <cellStyle name="Warning Text 4 3 3" xfId="15110" xr:uid="{6DE7B69F-6E4C-45D0-BEC6-A108C8B1C79D}"/>
    <cellStyle name="Warning Text 4 3 3 2" xfId="18215" xr:uid="{65A7862D-8CEA-4149-8B2C-52F71EEF66D7}"/>
    <cellStyle name="Warning Text 4 4" xfId="9390" xr:uid="{00000000-0005-0000-0000-0000D9240000}"/>
    <cellStyle name="Warning Text 4 4 2" xfId="16907" xr:uid="{F5366808-0729-41D1-9E30-4473E71E56AB}"/>
    <cellStyle name="Warning Text 4 4 2 2" xfId="25108" xr:uid="{6D064E9F-B524-4EB8-945A-AB1A466CF798}"/>
    <cellStyle name="Warning Text 4 4 2 3" xfId="23488" xr:uid="{60B1C77A-C02E-4971-ACD3-74922928F402}"/>
    <cellStyle name="Warning Text 4 4 2 4" xfId="22247" xr:uid="{ABC8335C-8D61-44B1-BAD0-C7B3DFADD451}"/>
    <cellStyle name="Warning Text 4 4 3" xfId="14481" xr:uid="{8AC4575F-76C3-441F-A483-717FDF5E12E0}"/>
    <cellStyle name="Warning Text 4 4 3 2" xfId="24968" xr:uid="{081A7174-CB79-486F-8817-D7F459D89E8B}"/>
    <cellStyle name="Warning Text 4 4 3 3" xfId="24652" xr:uid="{F8F05DF7-9C4D-437D-A43D-1E1D2C41127D}"/>
    <cellStyle name="Warning Text 4 5" xfId="15260" xr:uid="{BEAAC8D8-1136-41C2-BF62-A36D5CF64470}"/>
    <cellStyle name="Warning Text 4 5 2" xfId="26637" xr:uid="{DA450B8C-E163-4901-A9EB-CAFAD28C2941}"/>
    <cellStyle name="Warning Text 4 5 3" xfId="25986" xr:uid="{4B6B1ABF-CF1B-4535-A7F0-F5D013354D40}"/>
    <cellStyle name="Warning Text 4 6" xfId="15658" xr:uid="{022216CF-ED52-4F3A-AD58-9BEE0ACE1DFB}"/>
    <cellStyle name="Warning Text 4 7" xfId="16364" xr:uid="{B72D609E-C58A-426A-9DE3-350F4B5BFB2C}"/>
    <cellStyle name="Warning Text 4 8" xfId="13774" xr:uid="{1EDB94A7-13FC-454A-AE1E-3F13E4329D2A}"/>
    <cellStyle name="Warning Text 4 9" xfId="10132" xr:uid="{A20E6F42-2933-4C31-8FEC-A2D10582745E}"/>
    <cellStyle name="Warning Text 5" xfId="9391" xr:uid="{00000000-0005-0000-0000-0000DA240000}"/>
    <cellStyle name="Warning Text 5 1" xfId="9392" xr:uid="{00000000-0005-0000-0000-0000DB240000}"/>
    <cellStyle name="Warning Text 5 1 2" xfId="10136" xr:uid="{D4D07260-BB9B-47E0-B2EA-CBF17C1D28D6}"/>
    <cellStyle name="Warning Text 5 1 2 2" xfId="19500" xr:uid="{FED8CA5F-4494-4A16-A609-CE88831F45A6}"/>
    <cellStyle name="Warning Text 5 2" xfId="9393" xr:uid="{00000000-0005-0000-0000-0000DC240000}"/>
    <cellStyle name="Warning Text 5 2 2" xfId="9394" xr:uid="{00000000-0005-0000-0000-0000DD240000}"/>
    <cellStyle name="Warning Text 5 2 2 2" xfId="15113" xr:uid="{FD4A77A5-A7A0-4008-A32C-A385FF1D5E6F}"/>
    <cellStyle name="Warning Text 5 2 2 2 2" xfId="17435" xr:uid="{9D55471B-B49F-4897-9B34-9BB913809F55}"/>
    <cellStyle name="Warning Text 5 2 3" xfId="9395" xr:uid="{00000000-0005-0000-0000-0000DE240000}"/>
    <cellStyle name="Warning Text 5 2 3 2" xfId="14484" xr:uid="{88808532-1C7F-49C6-BD06-B2EDAA368533}"/>
    <cellStyle name="Warning Text 5 2 3 2 2" xfId="17810" xr:uid="{1A82C0C2-6D41-4BFE-B7CF-D0C3739FE3A1}"/>
    <cellStyle name="Warning Text 5 2 3 3" xfId="24281" xr:uid="{E98F39D0-805C-4773-A2A3-70EBE1D4AC03}"/>
    <cellStyle name="Warning Text 5 2 3 4" xfId="20452" xr:uid="{763BBAF8-48D2-4333-B66E-0E0BA45A9FC4}"/>
    <cellStyle name="Warning Text 5 2 4" xfId="9396" xr:uid="{00000000-0005-0000-0000-0000DF240000}"/>
    <cellStyle name="Warning Text 5 2 4 2" xfId="16360" xr:uid="{C1BF074F-D80D-464C-BD14-D8743509767F}"/>
    <cellStyle name="Warning Text 5 2 5" xfId="13777" xr:uid="{F1243F50-1228-40EB-8D58-D17AC48F1200}"/>
    <cellStyle name="Warning Text 5 2 5 2" xfId="24356" xr:uid="{0346DE3D-BE2B-455E-80AC-BCC9A6283A7A}"/>
    <cellStyle name="Warning Text 5 2 5 3" xfId="24277" xr:uid="{F4FB6CB5-D0F8-45EE-A3BD-6457F2B31BAC}"/>
    <cellStyle name="Warning Text 5 2 6" xfId="10243" xr:uid="{FA1BB391-8887-40FF-8A90-867719A7A913}"/>
    <cellStyle name="Warning Text 5 2 7" xfId="10137" xr:uid="{519D8959-2B02-44DF-B29B-5D299F1F4177}"/>
    <cellStyle name="Warning Text 5 3" xfId="9397" xr:uid="{00000000-0005-0000-0000-0000E0240000}"/>
    <cellStyle name="Warning Text 5 3 2" xfId="9398" xr:uid="{00000000-0005-0000-0000-0000E1240000}"/>
    <cellStyle name="Warning Text 5 3 2 2" xfId="16359" xr:uid="{0EB0FABF-AD4E-498A-B96A-7F9B376D81F3}"/>
    <cellStyle name="Warning Text 5 3 3" xfId="15112" xr:uid="{48FBCAC9-CCC2-417A-9814-8419A5B60A2B}"/>
    <cellStyle name="Warning Text 5 3 3 2" xfId="22907" xr:uid="{16D90474-E01F-4278-9394-ED9873B475C7}"/>
    <cellStyle name="Warning Text 5 4" xfId="9399" xr:uid="{00000000-0005-0000-0000-0000E2240000}"/>
    <cellStyle name="Warning Text 5 4 2" xfId="16908" xr:uid="{172CAD6A-C4C8-458E-AA6D-2DBDA60896E1}"/>
    <cellStyle name="Warning Text 5 4 2 2" xfId="25109" xr:uid="{58552A4E-D8F2-4D62-997C-AFB4A5C8A2EA}"/>
    <cellStyle name="Warning Text 5 4 2 3" xfId="23489" xr:uid="{3358C1C8-9CA3-4A7D-87CE-E96B847559FF}"/>
    <cellStyle name="Warning Text 5 4 2 4" xfId="23144" xr:uid="{9A73D919-3737-4961-92C8-122BC73CF34A}"/>
    <cellStyle name="Warning Text 5 4 3" xfId="14483" xr:uid="{CA1C1320-9075-433C-88F4-683D769E48AF}"/>
    <cellStyle name="Warning Text 5 4 3 2" xfId="24969" xr:uid="{398F5E08-27CD-46D8-A589-00DF0B5E4CE5}"/>
    <cellStyle name="Warning Text 5 4 3 3" xfId="24647" xr:uid="{1EE629F2-2EF5-45B6-8064-D22B488A87C0}"/>
    <cellStyle name="Warning Text 5 5" xfId="15261" xr:uid="{DCC7B0B5-9F72-4056-8F5B-4DCB74B89F0F}"/>
    <cellStyle name="Warning Text 5 5 2" xfId="26638" xr:uid="{97CE4603-973B-4B6B-AD26-996DD2BCB74B}"/>
    <cellStyle name="Warning Text 5 5 3" xfId="20889" xr:uid="{ED6B9A0C-2CDA-40C6-BD16-B3D60A02AF16}"/>
    <cellStyle name="Warning Text 5 6" xfId="15659" xr:uid="{64432094-4C7B-4CB3-B195-A3A6D24C9F7A}"/>
    <cellStyle name="Warning Text 5 7" xfId="16361" xr:uid="{DFE5D437-670A-432D-9DEB-4CC612288A42}"/>
    <cellStyle name="Warning Text 5 8" xfId="13776" xr:uid="{41E3E1AF-3BEF-41BA-B5A5-DB2BCD68AF32}"/>
    <cellStyle name="Warning Text 5 9" xfId="10135" xr:uid="{C7EF37B6-88EC-46FF-B4B1-BA07FF14D150}"/>
    <cellStyle name="Warning Text 6" xfId="9400" xr:uid="{00000000-0005-0000-0000-0000E3240000}"/>
    <cellStyle name="Warning Text 6 1" xfId="9401" xr:uid="{00000000-0005-0000-0000-0000E4240000}"/>
    <cellStyle name="Warning Text 6 1 2" xfId="10139" xr:uid="{469C69AB-424E-456D-9DF3-2BBED2DA6E14}"/>
    <cellStyle name="Warning Text 6 1 2 2" xfId="17811" xr:uid="{6B45ED07-E8E9-46C1-A7FA-CD03982062C1}"/>
    <cellStyle name="Warning Text 6 2" xfId="9402" xr:uid="{00000000-0005-0000-0000-0000E5240000}"/>
    <cellStyle name="Warning Text 6 2 2" xfId="9403" xr:uid="{00000000-0005-0000-0000-0000E6240000}"/>
    <cellStyle name="Warning Text 6 2 2 2" xfId="15115" xr:uid="{E322C71C-2517-4620-9145-B29E748700B3}"/>
    <cellStyle name="Warning Text 6 2 2 2 2" xfId="18214" xr:uid="{7D6901E4-C0E2-4FEC-AF1B-258B99DBEF27}"/>
    <cellStyle name="Warning Text 6 2 3" xfId="9404" xr:uid="{00000000-0005-0000-0000-0000E7240000}"/>
    <cellStyle name="Warning Text 6 2 3 2" xfId="14486" xr:uid="{A33CF8AD-622A-4CCB-92B8-E2F47908ABB7}"/>
    <cellStyle name="Warning Text 6 2 3 2 2" xfId="20520" xr:uid="{05599817-E3ED-4DCA-9C28-F087DAE80820}"/>
    <cellStyle name="Warning Text 6 2 3 3" xfId="23602" xr:uid="{668EFF52-668A-4E00-B86A-6F9C076018EB}"/>
    <cellStyle name="Warning Text 6 2 3 4" xfId="20513" xr:uid="{E3CC1BFD-2159-49D3-9212-4AAFDE7BD64C}"/>
    <cellStyle name="Warning Text 6 2 4" xfId="9405" xr:uid="{00000000-0005-0000-0000-0000E8240000}"/>
    <cellStyle name="Warning Text 6 2 4 2" xfId="16357" xr:uid="{1991E029-7097-4C8C-A172-B764560A538A}"/>
    <cellStyle name="Warning Text 6 2 5" xfId="13779" xr:uid="{DDE63C74-9B7C-4E20-B25B-41B96C95D699}"/>
    <cellStyle name="Warning Text 6 2 5 2" xfId="17392" xr:uid="{CFE208FE-238C-4DCF-AB71-4ED3152A9C8D}"/>
    <cellStyle name="Warning Text 6 2 5 3" xfId="24018" xr:uid="{DA87EEBB-BD91-4F6C-A797-6E92387A979C}"/>
    <cellStyle name="Warning Text 6 2 6" xfId="10242" xr:uid="{EEEC1B4D-6F79-4CF5-9BAF-E582B1076B63}"/>
    <cellStyle name="Warning Text 6 2 7" xfId="10140" xr:uid="{C58F2B48-DA88-4B3A-A21B-5EA40175F3C7}"/>
    <cellStyle name="Warning Text 6 3" xfId="9406" xr:uid="{00000000-0005-0000-0000-0000E9240000}"/>
    <cellStyle name="Warning Text 6 3 2" xfId="9407" xr:uid="{00000000-0005-0000-0000-0000EA240000}"/>
    <cellStyle name="Warning Text 6 3 2 2" xfId="16356" xr:uid="{3B0D445B-3279-4318-8883-DE158FE3C2C3}"/>
    <cellStyle name="Warning Text 6 3 3" xfId="15114" xr:uid="{7F0A0254-0A38-48BF-B7D1-CF55114BC1EA}"/>
    <cellStyle name="Warning Text 6 3 3 2" xfId="20888" xr:uid="{812F0519-9782-4B17-853E-4309E5594DE9}"/>
    <cellStyle name="Warning Text 6 4" xfId="9408" xr:uid="{00000000-0005-0000-0000-0000EB240000}"/>
    <cellStyle name="Warning Text 6 4 2" xfId="16909" xr:uid="{CE45E181-56FF-43A7-8EA1-9148B8F90088}"/>
    <cellStyle name="Warning Text 6 4 2 2" xfId="25110" xr:uid="{ADFF4128-D88B-4CB2-9F2B-6590BB908204}"/>
    <cellStyle name="Warning Text 6 4 2 3" xfId="23490" xr:uid="{FD5968C6-B251-4FF3-8C52-4332010CF94A}"/>
    <cellStyle name="Warning Text 6 4 2 4" xfId="19499" xr:uid="{10D8803F-B80F-4EB7-A8D5-E1779BF339BF}"/>
    <cellStyle name="Warning Text 6 4 3" xfId="14485" xr:uid="{A78E34A2-5562-448D-821F-460F9B40067E}"/>
    <cellStyle name="Warning Text 6 4 3 2" xfId="24970" xr:uid="{21B73A76-8E60-4061-9417-C5A0FA9CAB09}"/>
    <cellStyle name="Warning Text 6 4 3 3" xfId="24650" xr:uid="{26562DD4-70D3-4A3F-B640-5E67AB33FF88}"/>
    <cellStyle name="Warning Text 6 5" xfId="15262" xr:uid="{2A455841-6A32-4817-B4E2-F86740803DD1}"/>
    <cellStyle name="Warning Text 6 5 2" xfId="26639" xr:uid="{CB51940D-0A45-43B3-9C21-43B61E3038A6}"/>
    <cellStyle name="Warning Text 6 5 3" xfId="17436" xr:uid="{C0679B01-497B-4186-AFAA-D7DCDDB3D9E1}"/>
    <cellStyle name="Warning Text 6 6" xfId="15660" xr:uid="{050CB1AB-E31B-40F9-BDB0-69ED7767F5B6}"/>
    <cellStyle name="Warning Text 6 7" xfId="16358" xr:uid="{FE1445BD-FC3B-45D8-B858-EA970A5908BA}"/>
    <cellStyle name="Warning Text 6 8" xfId="13778" xr:uid="{947E0E54-73B0-4A2C-8F9E-9BE78B35BA25}"/>
    <cellStyle name="Warning Text 6 9" xfId="10138" xr:uid="{58E2C404-C14D-4F4E-84EA-2F9FD5F5C533}"/>
    <cellStyle name="Warning Text 7" xfId="9409" xr:uid="{00000000-0005-0000-0000-0000EC240000}"/>
    <cellStyle name="Warning Text 7 1" xfId="9410" xr:uid="{00000000-0005-0000-0000-0000ED240000}"/>
    <cellStyle name="Warning Text 7 1 2" xfId="10142" xr:uid="{050F30C0-C88F-4E5B-8F5F-E255E7BAB132}"/>
    <cellStyle name="Warning Text 7 1 2 2" xfId="17808" xr:uid="{D6774EBD-2827-4B52-8029-648678F3097E}"/>
    <cellStyle name="Warning Text 7 2" xfId="9411" xr:uid="{00000000-0005-0000-0000-0000EE240000}"/>
    <cellStyle name="Warning Text 7 2 2" xfId="10143" xr:uid="{441F1277-6854-4D3E-8EB3-B96642D27F93}"/>
    <cellStyle name="Warning Text 7 2 2 2" xfId="24063" xr:uid="{F63BA9BE-F826-45AC-AEDD-4680999D8CE8}"/>
    <cellStyle name="Warning Text 7 3" xfId="10141" xr:uid="{F383EC59-FACA-4259-AFC2-691D8F1B44C6}"/>
    <cellStyle name="Warning Text 7 3 2" xfId="17433" xr:uid="{6AF6E14D-9D90-465D-8F64-8F9C07410594}"/>
    <cellStyle name="Warning Text 8" xfId="9412" xr:uid="{00000000-0005-0000-0000-0000EF240000}"/>
    <cellStyle name="Warning Text 8 1" xfId="9413" xr:uid="{00000000-0005-0000-0000-0000F0240000}"/>
    <cellStyle name="Warning Text 8 1 2" xfId="10145" xr:uid="{FC368E4D-8BAD-4136-87EC-03C44AF9B671}"/>
    <cellStyle name="Warning Text 8 1 2 2" xfId="25050" xr:uid="{311B8DF3-793E-4B00-AAB3-531387ED3DCF}"/>
    <cellStyle name="Warning Text 8 2" xfId="9414" xr:uid="{00000000-0005-0000-0000-0000F1240000}"/>
    <cellStyle name="Warning Text 8 2 2" xfId="10146" xr:uid="{812F77B9-3BE8-49C4-9EED-B501D3168AC5}"/>
    <cellStyle name="Warning Text 8 2 2 2" xfId="20849" xr:uid="{AE6DEA02-15B6-4925-8D0D-5F995A790595}"/>
    <cellStyle name="Warning Text 8 3" xfId="10144" xr:uid="{C6F57E24-7C31-4D62-BB84-FE36D8D803EB}"/>
    <cellStyle name="Warning Text 8 3 2" xfId="18158" xr:uid="{61707ED7-5E62-4B99-8DA1-2D8F432CC965}"/>
    <cellStyle name="Warning Text 9" xfId="9415" xr:uid="{00000000-0005-0000-0000-0000F2240000}"/>
    <cellStyle name="Warning Text 9 1" xfId="9416" xr:uid="{00000000-0005-0000-0000-0000F3240000}"/>
    <cellStyle name="Warning Text 9 1 2" xfId="10148" xr:uid="{BAB51DE4-ADCE-41FB-925B-5DF1F741EFDD}"/>
    <cellStyle name="Warning Text 9 1 2 2" xfId="17809" xr:uid="{234422EF-43B7-4753-AD1E-07F5C14B582E}"/>
    <cellStyle name="Warning Text 9 2" xfId="9417" xr:uid="{00000000-0005-0000-0000-0000F4240000}"/>
    <cellStyle name="Warning Text 9 2 2" xfId="10149" xr:uid="{6FBA4F87-E718-4179-87B3-4E54A064D63E}"/>
    <cellStyle name="Warning Text 9 2 2 2" xfId="22460" xr:uid="{B464029C-C8CA-4F7E-B5AE-E180A0A8B4A4}"/>
    <cellStyle name="Warning Text 9 3" xfId="10147" xr:uid="{AFF751DE-A5B1-4729-962B-AAECF7DD7469}"/>
    <cellStyle name="Warning Text 9 3 2" xfId="17434" xr:uid="{244445A1-03F5-4104-B90B-FCAAFC38AAF9}"/>
    <cellStyle name="Zuza" xfId="9418" xr:uid="{00000000-0005-0000-0000-0000F5240000}"/>
    <cellStyle name="Zuza 2" xfId="9784" xr:uid="{A785E5D3-EF6F-4FE4-B016-8CE5D796EEB4}"/>
  </cellStyles>
  <dxfs count="1">
    <dxf>
      <border diagonalDown="1">
        <left/>
        <right/>
        <top style="thin">
          <color auto="1"/>
        </top>
        <diagonal style="hair">
          <color auto="1"/>
        </diagonal>
        <vertical style="hair">
          <color auto="1"/>
        </vertical>
        <horizontal style="hair">
          <color auto="1"/>
        </horizontal>
      </border>
    </dxf>
  </dxfs>
  <tableStyles count="1" defaultTableStyle="TableStyleMedium2" defaultPivotStyle="PivotStyleLight16">
    <tableStyle name="Samo črte" pivot="0" count="1" xr9:uid="{816F7142-449A-44C3-BBEC-A08D6C5331C5}">
      <tableStyleElement type="wholeTable" dxfId="0"/>
    </tableStyle>
  </tableStyles>
  <colors>
    <indexedColors>
      <rgbColor rgb="FF000000"/>
      <rgbColor rgb="FFFFFFFF"/>
      <rgbColor rgb="FFFF0000"/>
      <rgbColor rgb="FF00FF00"/>
      <rgbColor rgb="FF0000FF"/>
      <rgbColor rgb="FFFFFF00"/>
      <rgbColor rgb="FFFF00FF"/>
      <rgbColor rgb="FF00FFFF"/>
      <rgbColor rgb="FF800000"/>
      <rgbColor rgb="FF006600"/>
      <rgbColor rgb="FF002060"/>
      <rgbColor rgb="FF808000"/>
      <rgbColor rgb="FF800080"/>
      <rgbColor rgb="FF008080"/>
      <rgbColor rgb="FFBFBFBF"/>
      <rgbColor rgb="FF808080"/>
      <rgbColor rgb="FF9999FF"/>
      <rgbColor rgb="FF993366"/>
      <rgbColor rgb="FFFDEADA"/>
      <rgbColor rgb="FFDCE6F2"/>
      <rgbColor rgb="FF660066"/>
      <rgbColor rgb="FFFF8080"/>
      <rgbColor rgb="FF0066CC"/>
      <rgbColor rgb="FFC3D69B"/>
      <rgbColor rgb="FF000080"/>
      <rgbColor rgb="FFFF00FF"/>
      <rgbColor rgb="FFFFFF00"/>
      <rgbColor rgb="FF00FFFF"/>
      <rgbColor rgb="FF800080"/>
      <rgbColor rgb="FF800000"/>
      <rgbColor rgb="FF008080"/>
      <rgbColor rgb="FF0000FF"/>
      <rgbColor rgb="FF00CCFF"/>
      <rgbColor rgb="FFCCFFFF"/>
      <rgbColor rgb="FFD7E4BD"/>
      <rgbColor rgb="FFFFFF99"/>
      <rgbColor rgb="FF93CDDD"/>
      <rgbColor rgb="FFFF99CC"/>
      <rgbColor rgb="FFCC99FF"/>
      <rgbColor rgb="FFFFCC66"/>
      <rgbColor rgb="FF3366FF"/>
      <rgbColor rgb="FF33CCCC"/>
      <rgbColor rgb="FF92D050"/>
      <rgbColor rgb="FFFFCC00"/>
      <rgbColor rgb="FFFF9900"/>
      <rgbColor rgb="FFFF6600"/>
      <rgbColor rgb="FF604A7B"/>
      <rgbColor rgb="FFC4BD97"/>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5</xdr:col>
      <xdr:colOff>27000</xdr:colOff>
      <xdr:row>251</xdr:row>
      <xdr:rowOff>154440</xdr:rowOff>
    </xdr:from>
    <xdr:to>
      <xdr:col>5</xdr:col>
      <xdr:colOff>102960</xdr:colOff>
      <xdr:row>252</xdr:row>
      <xdr:rowOff>133920</xdr:rowOff>
    </xdr:to>
    <xdr:sp macro="" textlink="">
      <xdr:nvSpPr>
        <xdr:cNvPr id="2" name="CustomShape 1">
          <a:extLst>
            <a:ext uri="{FF2B5EF4-FFF2-40B4-BE49-F238E27FC236}">
              <a16:creationId xmlns:a16="http://schemas.microsoft.com/office/drawing/2014/main" id="{00000000-0008-0000-0400-000002000000}"/>
            </a:ext>
          </a:extLst>
        </xdr:cNvPr>
        <xdr:cNvSpPr/>
      </xdr:nvSpPr>
      <xdr:spPr>
        <a:xfrm>
          <a:off x="6308280" y="45132480"/>
          <a:ext cx="75960" cy="158040"/>
        </a:xfrm>
        <a:prstGeom prst="rect">
          <a:avLst/>
        </a:prstGeom>
        <a:noFill/>
        <a:ln>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A7000-31C2-4173-B7E6-14BF18142AE1}">
  <sheetPr>
    <tabColor rgb="FF604A7B"/>
    <pageSetUpPr fitToPage="1"/>
  </sheetPr>
  <dimension ref="A1:AMK433"/>
  <sheetViews>
    <sheetView tabSelected="1" view="pageBreakPreview" topLeftCell="A354" zoomScaleNormal="100" zoomScaleSheetLayoutView="100" workbookViewId="0">
      <selection activeCell="G400" sqref="G400"/>
    </sheetView>
  </sheetViews>
  <sheetFormatPr defaultRowHeight="12.75"/>
  <cols>
    <col min="1" max="1" width="5.5703125" style="456" customWidth="1"/>
    <col min="2" max="2" width="4.85546875" style="458" bestFit="1" customWidth="1"/>
    <col min="3" max="3" width="58.42578125" style="575" bestFit="1" customWidth="1"/>
    <col min="4" max="5" width="9.140625" style="456"/>
    <col min="6" max="6" width="14.42578125" style="456" customWidth="1"/>
    <col min="7" max="7" width="15.85546875" style="456" customWidth="1"/>
    <col min="8" max="8" width="19" style="513" bestFit="1" customWidth="1"/>
    <col min="9" max="9" width="10" style="514" bestFit="1" customWidth="1"/>
    <col min="10" max="10" width="21.42578125" style="463" bestFit="1" customWidth="1"/>
    <col min="11" max="11" width="11.7109375" style="456" customWidth="1"/>
    <col min="12" max="1025" width="9.140625" style="456"/>
    <col min="1026" max="16384" width="9.140625" style="457"/>
  </cols>
  <sheetData>
    <row r="1" spans="1:11" s="448" customFormat="1" ht="14.25" thickTop="1" thickBot="1">
      <c r="A1" s="441" t="s">
        <v>0</v>
      </c>
      <c r="B1" s="442"/>
      <c r="C1" s="566" t="s">
        <v>1</v>
      </c>
      <c r="D1" s="443"/>
      <c r="E1" s="443"/>
      <c r="F1" s="444"/>
      <c r="G1" s="445"/>
      <c r="H1" s="445"/>
      <c r="I1" s="445"/>
      <c r="J1" s="446"/>
      <c r="K1" s="447"/>
    </row>
    <row r="2" spans="1:11" ht="13.5" thickTop="1">
      <c r="A2" s="449"/>
      <c r="B2" s="450"/>
      <c r="C2" s="567"/>
      <c r="D2" s="451"/>
      <c r="E2" s="452"/>
      <c r="F2" s="453"/>
      <c r="G2" s="454"/>
      <c r="H2" s="454"/>
      <c r="I2" s="454"/>
      <c r="J2" s="455"/>
      <c r="K2" s="454"/>
    </row>
    <row r="3" spans="1:11">
      <c r="C3" s="611" t="s">
        <v>2</v>
      </c>
      <c r="D3" s="611"/>
      <c r="E3" s="611"/>
      <c r="F3" s="611"/>
      <c r="G3" s="611"/>
      <c r="H3" s="428"/>
      <c r="I3" s="428"/>
      <c r="J3" s="459"/>
      <c r="K3" s="428"/>
    </row>
    <row r="4" spans="1:11">
      <c r="C4" s="612" t="s">
        <v>3</v>
      </c>
      <c r="D4" s="612"/>
      <c r="E4" s="612"/>
      <c r="F4" s="612"/>
      <c r="G4" s="612"/>
      <c r="H4" s="612"/>
      <c r="I4" s="612"/>
      <c r="J4" s="460"/>
      <c r="K4" s="429"/>
    </row>
    <row r="5" spans="1:11">
      <c r="C5" s="612" t="s">
        <v>4</v>
      </c>
      <c r="D5" s="612"/>
      <c r="E5" s="612"/>
      <c r="F5" s="612"/>
      <c r="G5" s="612"/>
      <c r="H5" s="612"/>
      <c r="I5" s="612"/>
      <c r="J5" s="460"/>
      <c r="K5" s="429"/>
    </row>
    <row r="6" spans="1:11">
      <c r="C6" s="612" t="s">
        <v>5</v>
      </c>
      <c r="D6" s="612"/>
      <c r="E6" s="612"/>
      <c r="F6" s="612"/>
      <c r="G6" s="612"/>
      <c r="H6" s="612"/>
      <c r="I6" s="612"/>
      <c r="J6" s="460"/>
      <c r="K6" s="429"/>
    </row>
    <row r="7" spans="1:11">
      <c r="C7" s="568" t="s">
        <v>9</v>
      </c>
      <c r="D7" s="461"/>
      <c r="E7" s="462"/>
      <c r="F7" s="462"/>
      <c r="H7" s="456"/>
      <c r="I7" s="456"/>
    </row>
    <row r="8" spans="1:11">
      <c r="C8" s="568"/>
      <c r="D8" s="461"/>
      <c r="E8" s="462"/>
      <c r="F8" s="462"/>
      <c r="H8" s="456"/>
      <c r="I8" s="456"/>
    </row>
    <row r="9" spans="1:11">
      <c r="C9" s="565" t="s">
        <v>10</v>
      </c>
      <c r="D9" s="461"/>
      <c r="E9" s="462"/>
      <c r="F9" s="462"/>
      <c r="H9" s="456"/>
      <c r="I9" s="456"/>
    </row>
    <row r="10" spans="1:11">
      <c r="C10" s="613" t="s">
        <v>11</v>
      </c>
      <c r="D10" s="613"/>
      <c r="E10" s="613"/>
      <c r="F10" s="613"/>
      <c r="G10" s="613"/>
      <c r="H10" s="613"/>
      <c r="I10" s="613"/>
    </row>
    <row r="11" spans="1:11" ht="13.5" thickBot="1">
      <c r="C11" s="568"/>
      <c r="D11" s="461"/>
      <c r="E11" s="462"/>
      <c r="F11" s="462"/>
      <c r="G11" s="464"/>
      <c r="H11" s="464"/>
      <c r="I11" s="464"/>
      <c r="J11" s="465"/>
      <c r="K11" s="464"/>
    </row>
    <row r="12" spans="1:11" ht="13.5" thickTop="1">
      <c r="A12" s="466"/>
      <c r="B12" s="467"/>
      <c r="C12" s="569"/>
      <c r="D12" s="468"/>
      <c r="E12" s="469"/>
      <c r="F12" s="469"/>
      <c r="G12" s="470"/>
      <c r="H12" s="471"/>
      <c r="I12" s="472"/>
      <c r="J12" s="473"/>
      <c r="K12" s="474"/>
    </row>
    <row r="13" spans="1:11" s="456" customFormat="1" ht="13.5" thickBot="1">
      <c r="A13" s="475"/>
      <c r="B13" s="475" t="s">
        <v>0</v>
      </c>
      <c r="C13" s="570" t="s">
        <v>12</v>
      </c>
      <c r="D13" s="476"/>
      <c r="E13" s="476"/>
      <c r="F13" s="477"/>
      <c r="G13" s="478" t="s">
        <v>13</v>
      </c>
      <c r="H13" s="479"/>
      <c r="I13" s="480"/>
      <c r="J13" s="479"/>
      <c r="K13" s="481"/>
    </row>
    <row r="14" spans="1:11" s="456" customFormat="1" ht="13.5" thickTop="1">
      <c r="A14" s="482"/>
      <c r="B14" s="482"/>
      <c r="C14" s="571"/>
      <c r="D14" s="483"/>
      <c r="E14" s="483"/>
      <c r="F14" s="484"/>
      <c r="G14" s="485"/>
      <c r="H14" s="486"/>
      <c r="I14" s="487"/>
      <c r="J14" s="488"/>
      <c r="K14" s="489"/>
    </row>
    <row r="15" spans="1:11">
      <c r="A15" s="490"/>
      <c r="B15" s="450" t="s">
        <v>1777</v>
      </c>
      <c r="C15" s="568" t="s">
        <v>1776</v>
      </c>
      <c r="D15" s="491"/>
      <c r="E15" s="492"/>
      <c r="F15" s="492"/>
      <c r="G15" s="493">
        <f>G151</f>
        <v>0</v>
      </c>
      <c r="H15" s="494"/>
      <c r="I15" s="493"/>
      <c r="J15" s="494"/>
      <c r="K15" s="493"/>
    </row>
    <row r="16" spans="1:11">
      <c r="A16" s="490"/>
      <c r="B16" s="450" t="s">
        <v>1789</v>
      </c>
      <c r="C16" s="568" t="s">
        <v>2061</v>
      </c>
      <c r="D16" s="491"/>
      <c r="E16" s="492"/>
      <c r="F16" s="492"/>
      <c r="G16" s="493">
        <f>G415</f>
        <v>0</v>
      </c>
      <c r="H16" s="494"/>
      <c r="I16" s="493"/>
      <c r="J16" s="494"/>
      <c r="K16" s="493"/>
    </row>
    <row r="17" spans="1:11">
      <c r="A17" s="490"/>
      <c r="B17" s="450" t="s">
        <v>1847</v>
      </c>
      <c r="C17" s="572" t="s">
        <v>1844</v>
      </c>
      <c r="D17" s="491"/>
      <c r="E17" s="492"/>
      <c r="F17" s="492"/>
      <c r="G17" s="493">
        <f>G433</f>
        <v>0</v>
      </c>
      <c r="H17" s="494"/>
      <c r="I17" s="493"/>
      <c r="J17" s="494"/>
      <c r="K17" s="493"/>
    </row>
    <row r="18" spans="1:11">
      <c r="B18" s="450"/>
      <c r="C18" s="568"/>
      <c r="D18" s="491"/>
      <c r="E18" s="492"/>
      <c r="F18" s="492"/>
      <c r="G18" s="493"/>
      <c r="H18" s="495"/>
      <c r="I18" s="496"/>
      <c r="J18" s="497"/>
      <c r="K18" s="496"/>
    </row>
    <row r="19" spans="1:11">
      <c r="A19" s="430"/>
      <c r="B19" s="498"/>
      <c r="C19" s="573" t="s">
        <v>16</v>
      </c>
      <c r="D19" s="499"/>
      <c r="E19" s="500"/>
      <c r="F19" s="500"/>
      <c r="G19" s="501">
        <f>SUM(G15:G18)</f>
        <v>0</v>
      </c>
      <c r="H19" s="502"/>
      <c r="I19" s="501"/>
      <c r="J19" s="503"/>
      <c r="K19" s="501"/>
    </row>
    <row r="20" spans="1:11" ht="13.5" thickBot="1">
      <c r="A20" s="504"/>
      <c r="B20" s="505"/>
      <c r="C20" s="574"/>
      <c r="D20" s="506"/>
      <c r="E20" s="507"/>
      <c r="F20" s="507"/>
      <c r="G20" s="508"/>
      <c r="H20" s="509"/>
      <c r="I20" s="510"/>
      <c r="J20" s="511"/>
      <c r="K20" s="512"/>
    </row>
    <row r="21" spans="1:11" ht="13.5" thickTop="1">
      <c r="K21" s="514"/>
    </row>
    <row r="22" spans="1:11">
      <c r="A22" s="431"/>
      <c r="B22" s="515" t="s">
        <v>17</v>
      </c>
      <c r="C22" s="576" t="s">
        <v>18</v>
      </c>
      <c r="D22" s="516" t="s">
        <v>19</v>
      </c>
      <c r="E22" s="517" t="s">
        <v>20</v>
      </c>
      <c r="F22" s="517" t="s">
        <v>21</v>
      </c>
      <c r="G22" s="518" t="s">
        <v>22</v>
      </c>
      <c r="H22" s="519"/>
      <c r="I22" s="520"/>
      <c r="J22" s="521"/>
      <c r="K22" s="522"/>
    </row>
    <row r="23" spans="1:11" ht="13.5" thickBot="1">
      <c r="A23" s="523"/>
      <c r="B23" s="475" t="s">
        <v>0</v>
      </c>
      <c r="C23" s="570" t="s">
        <v>1</v>
      </c>
      <c r="D23" s="476"/>
      <c r="E23" s="476"/>
      <c r="F23" s="477"/>
      <c r="G23" s="478"/>
      <c r="H23" s="479"/>
      <c r="I23" s="480"/>
      <c r="J23" s="479"/>
      <c r="K23" s="524"/>
    </row>
    <row r="24" spans="1:11" s="456" customFormat="1" ht="13.5" thickTop="1">
      <c r="A24" s="525"/>
      <c r="B24" s="482" t="s">
        <v>23</v>
      </c>
      <c r="C24" s="571"/>
      <c r="D24" s="483"/>
      <c r="E24" s="483"/>
      <c r="F24" s="484"/>
      <c r="G24" s="485"/>
      <c r="H24" s="486"/>
      <c r="I24" s="487"/>
      <c r="J24" s="488"/>
      <c r="K24" s="487"/>
    </row>
    <row r="25" spans="1:11">
      <c r="A25" s="526"/>
      <c r="B25" s="527" t="s">
        <v>1777</v>
      </c>
      <c r="C25" s="577" t="str">
        <f>C15</f>
        <v>OGREVALNI SISTEMI:</v>
      </c>
      <c r="D25" s="528"/>
      <c r="E25" s="529"/>
      <c r="F25" s="529"/>
      <c r="G25" s="530"/>
      <c r="H25" s="531"/>
      <c r="I25" s="532"/>
      <c r="J25" s="533"/>
      <c r="K25" s="532"/>
    </row>
    <row r="26" spans="1:11" s="456" customFormat="1">
      <c r="A26" s="525"/>
      <c r="B26" s="482"/>
      <c r="C26" s="571"/>
      <c r="D26" s="483"/>
      <c r="E26" s="483"/>
      <c r="F26" s="484"/>
      <c r="G26" s="485"/>
      <c r="H26" s="486"/>
      <c r="I26" s="487"/>
      <c r="J26" s="488"/>
      <c r="K26" s="487"/>
    </row>
    <row r="27" spans="1:11" s="456" customFormat="1">
      <c r="B27" s="427"/>
      <c r="C27" s="578"/>
      <c r="D27" s="432"/>
      <c r="E27" s="534"/>
      <c r="F27" s="484"/>
      <c r="G27" s="493"/>
      <c r="H27" s="536"/>
      <c r="I27" s="537"/>
      <c r="J27" s="538"/>
      <c r="K27" s="537"/>
    </row>
    <row r="28" spans="1:11" s="456" customFormat="1">
      <c r="B28" s="427">
        <f>COUNT($A$1:B27)+1</f>
        <v>1</v>
      </c>
      <c r="C28" s="582" t="s">
        <v>1809</v>
      </c>
      <c r="D28" s="432"/>
      <c r="E28" s="534"/>
      <c r="F28" s="534"/>
      <c r="G28" s="493"/>
      <c r="H28" s="536"/>
      <c r="I28" s="537"/>
      <c r="J28" s="538"/>
      <c r="K28" s="537"/>
    </row>
    <row r="29" spans="1:11" s="456" customFormat="1" ht="51">
      <c r="B29" s="427"/>
      <c r="C29" s="583" t="s">
        <v>1870</v>
      </c>
      <c r="D29" s="432"/>
      <c r="E29" s="534"/>
      <c r="F29" s="484"/>
      <c r="G29" s="493"/>
      <c r="H29" s="536"/>
      <c r="I29" s="537"/>
      <c r="J29" s="538"/>
      <c r="K29" s="537"/>
    </row>
    <row r="30" spans="1:11" s="456" customFormat="1">
      <c r="B30" s="427"/>
      <c r="C30" s="584" t="s">
        <v>1810</v>
      </c>
      <c r="D30" s="432"/>
      <c r="E30" s="534"/>
      <c r="F30" s="484"/>
      <c r="G30" s="493"/>
      <c r="H30" s="536"/>
      <c r="I30" s="537"/>
      <c r="J30" s="538"/>
      <c r="K30" s="537"/>
    </row>
    <row r="31" spans="1:11" s="456" customFormat="1">
      <c r="B31" s="427"/>
      <c r="C31" s="584" t="s">
        <v>1811</v>
      </c>
      <c r="D31" s="432"/>
      <c r="E31" s="534"/>
      <c r="F31" s="484"/>
      <c r="G31" s="493"/>
      <c r="H31" s="536"/>
      <c r="I31" s="537"/>
      <c r="J31" s="538"/>
      <c r="K31" s="537"/>
    </row>
    <row r="32" spans="1:11" s="456" customFormat="1" ht="25.5">
      <c r="B32" s="427"/>
      <c r="C32" s="585" t="s">
        <v>1812</v>
      </c>
      <c r="D32" s="432"/>
      <c r="E32" s="534"/>
      <c r="F32" s="484"/>
      <c r="G32" s="493"/>
      <c r="H32" s="536"/>
      <c r="I32" s="537"/>
      <c r="J32" s="538"/>
      <c r="K32" s="537"/>
    </row>
    <row r="33" spans="2:11" s="456" customFormat="1">
      <c r="B33" s="427"/>
      <c r="C33" s="586" t="s">
        <v>1813</v>
      </c>
      <c r="D33" s="432"/>
      <c r="E33" s="534"/>
      <c r="F33" s="484"/>
      <c r="G33" s="493"/>
      <c r="H33" s="536"/>
      <c r="I33" s="537"/>
      <c r="J33" s="538"/>
      <c r="K33" s="537"/>
    </row>
    <row r="34" spans="2:11" s="456" customFormat="1">
      <c r="B34" s="427"/>
      <c r="C34" s="584" t="s">
        <v>1814</v>
      </c>
      <c r="D34" s="432"/>
      <c r="E34" s="534"/>
      <c r="F34" s="484"/>
      <c r="G34" s="493"/>
      <c r="H34" s="536"/>
      <c r="I34" s="537"/>
      <c r="J34" s="538"/>
      <c r="K34" s="537"/>
    </row>
    <row r="35" spans="2:11" s="456" customFormat="1">
      <c r="B35" s="482"/>
      <c r="C35" s="587"/>
      <c r="D35" s="483"/>
      <c r="E35" s="483"/>
      <c r="F35" s="484"/>
      <c r="G35" s="485"/>
      <c r="H35" s="486"/>
      <c r="I35" s="487"/>
      <c r="J35" s="488"/>
      <c r="K35" s="487"/>
    </row>
    <row r="36" spans="2:11">
      <c r="B36" s="427"/>
      <c r="C36" s="588" t="s">
        <v>2062</v>
      </c>
      <c r="D36" s="432" t="s">
        <v>24</v>
      </c>
      <c r="E36" s="534">
        <v>1</v>
      </c>
      <c r="F36" s="535"/>
      <c r="G36" s="493">
        <f>E36*F36</f>
        <v>0</v>
      </c>
      <c r="H36" s="536"/>
      <c r="I36" s="537"/>
      <c r="J36" s="538"/>
      <c r="K36" s="537"/>
    </row>
    <row r="37" spans="2:11">
      <c r="B37" s="450"/>
      <c r="C37" s="581" t="s">
        <v>2063</v>
      </c>
      <c r="D37" s="432"/>
      <c r="E37" s="534"/>
      <c r="F37" s="492"/>
      <c r="G37" s="493"/>
      <c r="H37" s="494"/>
      <c r="I37" s="537"/>
      <c r="J37" s="539"/>
      <c r="K37" s="537"/>
    </row>
    <row r="38" spans="2:11">
      <c r="B38" s="450"/>
      <c r="C38" s="581" t="s">
        <v>2064</v>
      </c>
      <c r="D38" s="432"/>
      <c r="E38" s="534"/>
      <c r="F38" s="492"/>
      <c r="G38" s="493"/>
      <c r="H38" s="494"/>
      <c r="I38" s="537"/>
      <c r="J38" s="539"/>
      <c r="K38" s="537"/>
    </row>
    <row r="39" spans="2:11">
      <c r="B39" s="450"/>
      <c r="C39" s="589" t="s">
        <v>1829</v>
      </c>
      <c r="D39" s="432"/>
      <c r="E39" s="543"/>
      <c r="F39" s="492"/>
      <c r="G39" s="493"/>
      <c r="H39" s="494"/>
      <c r="I39" s="537"/>
      <c r="J39" s="539"/>
      <c r="K39" s="537"/>
    </row>
    <row r="40" spans="2:11">
      <c r="B40" s="450"/>
      <c r="C40" s="589" t="s">
        <v>1816</v>
      </c>
      <c r="D40" s="432"/>
      <c r="E40" s="534"/>
      <c r="F40" s="492"/>
      <c r="G40" s="493"/>
      <c r="H40" s="536"/>
      <c r="I40" s="537"/>
      <c r="J40" s="538"/>
      <c r="K40" s="537"/>
    </row>
    <row r="41" spans="2:11">
      <c r="B41" s="450"/>
      <c r="C41" s="589"/>
      <c r="D41" s="432"/>
      <c r="E41" s="534"/>
      <c r="F41" s="492"/>
      <c r="G41" s="493"/>
      <c r="H41" s="536"/>
      <c r="I41" s="537"/>
      <c r="J41" s="538"/>
      <c r="K41" s="537"/>
    </row>
    <row r="42" spans="2:11">
      <c r="B42" s="427">
        <f>COUNT($A$1:B41)+1</f>
        <v>2</v>
      </c>
      <c r="C42" s="588" t="s">
        <v>1815</v>
      </c>
      <c r="D42" s="432" t="s">
        <v>24</v>
      </c>
      <c r="E42" s="534">
        <v>1</v>
      </c>
      <c r="F42" s="535"/>
      <c r="G42" s="493">
        <f>E42*F42</f>
        <v>0</v>
      </c>
      <c r="H42" s="536"/>
      <c r="I42" s="537"/>
      <c r="J42" s="538"/>
      <c r="K42" s="537"/>
    </row>
    <row r="43" spans="2:11">
      <c r="B43" s="450"/>
      <c r="C43" s="581" t="s">
        <v>1828</v>
      </c>
      <c r="D43" s="432"/>
      <c r="E43" s="534"/>
      <c r="F43" s="492"/>
      <c r="G43" s="493"/>
      <c r="H43" s="494"/>
      <c r="I43" s="537"/>
      <c r="J43" s="539"/>
      <c r="K43" s="537"/>
    </row>
    <row r="44" spans="2:11">
      <c r="B44" s="450"/>
      <c r="C44" s="581" t="s">
        <v>1826</v>
      </c>
      <c r="D44" s="432"/>
      <c r="E44" s="534"/>
      <c r="F44" s="492"/>
      <c r="G44" s="493"/>
      <c r="H44" s="494"/>
      <c r="I44" s="537"/>
      <c r="J44" s="539"/>
      <c r="K44" s="537"/>
    </row>
    <row r="45" spans="2:11">
      <c r="B45" s="450"/>
      <c r="C45" s="589" t="s">
        <v>1829</v>
      </c>
      <c r="D45" s="432"/>
      <c r="E45" s="543"/>
      <c r="F45" s="492"/>
      <c r="G45" s="493"/>
      <c r="H45" s="494"/>
      <c r="I45" s="537"/>
      <c r="J45" s="539"/>
      <c r="K45" s="537"/>
    </row>
    <row r="46" spans="2:11">
      <c r="B46" s="450"/>
      <c r="C46" s="589" t="s">
        <v>1827</v>
      </c>
      <c r="D46" s="432"/>
      <c r="E46" s="534"/>
      <c r="F46" s="492"/>
      <c r="G46" s="493"/>
      <c r="H46" s="536"/>
      <c r="I46" s="537"/>
      <c r="J46" s="538"/>
      <c r="K46" s="537"/>
    </row>
    <row r="47" spans="2:11">
      <c r="B47" s="450"/>
      <c r="C47" s="589"/>
      <c r="D47" s="432"/>
      <c r="E47" s="534"/>
      <c r="F47" s="492"/>
      <c r="G47" s="493"/>
      <c r="H47" s="536"/>
      <c r="I47" s="537"/>
      <c r="J47" s="538"/>
      <c r="K47" s="537"/>
    </row>
    <row r="48" spans="2:11">
      <c r="B48" s="427">
        <f>COUNT($A$1:B47)+1</f>
        <v>3</v>
      </c>
      <c r="C48" s="588" t="s">
        <v>1830</v>
      </c>
      <c r="D48" s="432"/>
      <c r="E48" s="534"/>
      <c r="F48" s="492"/>
      <c r="G48" s="493"/>
      <c r="H48" s="536"/>
      <c r="I48" s="537"/>
      <c r="J48" s="538"/>
      <c r="K48" s="537"/>
    </row>
    <row r="49" spans="2:11">
      <c r="B49" s="450"/>
      <c r="C49" s="588" t="s">
        <v>1831</v>
      </c>
      <c r="D49" s="432"/>
      <c r="E49" s="534"/>
      <c r="F49" s="492"/>
      <c r="G49" s="493"/>
      <c r="H49" s="536"/>
      <c r="I49" s="537"/>
      <c r="J49" s="538"/>
      <c r="K49" s="537"/>
    </row>
    <row r="50" spans="2:11">
      <c r="B50" s="450"/>
      <c r="C50" s="581" t="s">
        <v>1832</v>
      </c>
      <c r="D50" s="432"/>
      <c r="E50" s="534"/>
      <c r="F50" s="492"/>
      <c r="G50" s="493"/>
      <c r="H50" s="536"/>
      <c r="I50" s="537"/>
      <c r="J50" s="538"/>
      <c r="K50" s="537"/>
    </row>
    <row r="51" spans="2:11">
      <c r="B51" s="450"/>
      <c r="C51" s="589" t="s">
        <v>2035</v>
      </c>
      <c r="D51" s="432" t="s">
        <v>24</v>
      </c>
      <c r="E51" s="534">
        <v>1</v>
      </c>
      <c r="F51" s="535"/>
      <c r="G51" s="493">
        <f>E51*F51</f>
        <v>0</v>
      </c>
      <c r="H51" s="536"/>
      <c r="I51" s="537"/>
      <c r="J51" s="538"/>
      <c r="K51" s="537"/>
    </row>
    <row r="52" spans="2:11">
      <c r="B52" s="450"/>
      <c r="C52" s="581"/>
      <c r="D52" s="432"/>
      <c r="E52" s="534"/>
      <c r="F52" s="492"/>
      <c r="G52" s="493"/>
      <c r="H52" s="536"/>
      <c r="I52" s="537"/>
      <c r="J52" s="538"/>
      <c r="K52" s="537"/>
    </row>
    <row r="53" spans="2:11">
      <c r="B53" s="427">
        <f>COUNT($A$1:B52)+1</f>
        <v>4</v>
      </c>
      <c r="C53" s="588" t="s">
        <v>1971</v>
      </c>
      <c r="D53" s="432" t="s">
        <v>26</v>
      </c>
      <c r="E53" s="534">
        <v>1</v>
      </c>
      <c r="F53" s="535"/>
      <c r="G53" s="493">
        <f>E53*F53</f>
        <v>0</v>
      </c>
      <c r="H53" s="536"/>
      <c r="I53" s="537"/>
      <c r="J53" s="538"/>
      <c r="K53" s="537"/>
    </row>
    <row r="54" spans="2:11">
      <c r="B54" s="450"/>
      <c r="C54" s="581" t="s">
        <v>1822</v>
      </c>
      <c r="D54" s="432"/>
      <c r="E54" s="534"/>
      <c r="F54" s="492"/>
      <c r="G54" s="493"/>
      <c r="H54" s="494"/>
      <c r="I54" s="537"/>
      <c r="J54" s="539"/>
      <c r="K54" s="537"/>
    </row>
    <row r="55" spans="2:11">
      <c r="B55" s="450"/>
      <c r="C55" s="581" t="s">
        <v>1833</v>
      </c>
      <c r="D55" s="432"/>
      <c r="E55" s="534"/>
      <c r="F55" s="492"/>
      <c r="G55" s="493"/>
      <c r="H55" s="494"/>
      <c r="I55" s="537"/>
      <c r="J55" s="539"/>
      <c r="K55" s="537"/>
    </row>
    <row r="56" spans="2:11">
      <c r="B56" s="450"/>
      <c r="C56" s="581" t="s">
        <v>1834</v>
      </c>
      <c r="D56" s="432"/>
      <c r="E56" s="534"/>
      <c r="F56" s="492"/>
      <c r="G56" s="493"/>
      <c r="H56" s="494"/>
      <c r="I56" s="537"/>
      <c r="J56" s="539"/>
      <c r="K56" s="537"/>
    </row>
    <row r="57" spans="2:11">
      <c r="B57" s="450"/>
      <c r="C57" s="581" t="s">
        <v>1823</v>
      </c>
      <c r="D57" s="432"/>
      <c r="E57" s="534"/>
      <c r="F57" s="492"/>
      <c r="G57" s="493"/>
      <c r="H57" s="494"/>
      <c r="I57" s="537"/>
      <c r="J57" s="539"/>
      <c r="K57" s="537"/>
    </row>
    <row r="58" spans="2:11">
      <c r="B58" s="450"/>
      <c r="C58" s="581" t="s">
        <v>1835</v>
      </c>
      <c r="D58" s="432"/>
      <c r="E58" s="534"/>
      <c r="F58" s="492"/>
      <c r="G58" s="493"/>
      <c r="H58" s="494"/>
      <c r="I58" s="537"/>
      <c r="J58" s="539"/>
      <c r="K58" s="537"/>
    </row>
    <row r="59" spans="2:11">
      <c r="B59" s="450"/>
      <c r="C59" s="578"/>
      <c r="D59" s="432"/>
      <c r="E59" s="534"/>
      <c r="G59" s="493"/>
      <c r="H59" s="536"/>
      <c r="I59" s="537"/>
      <c r="J59" s="538"/>
      <c r="K59" s="537"/>
    </row>
    <row r="60" spans="2:11">
      <c r="B60" s="427">
        <f>COUNT($A$1:B52)+1</f>
        <v>4</v>
      </c>
      <c r="C60" s="588" t="s">
        <v>1780</v>
      </c>
      <c r="D60" s="432"/>
      <c r="E60" s="534"/>
      <c r="F60" s="492"/>
      <c r="G60" s="493"/>
      <c r="H60" s="536"/>
      <c r="I60" s="537"/>
      <c r="J60" s="538"/>
      <c r="K60" s="537"/>
    </row>
    <row r="61" spans="2:11">
      <c r="B61" s="450"/>
      <c r="C61" s="581" t="s">
        <v>27</v>
      </c>
      <c r="D61" s="432" t="s">
        <v>24</v>
      </c>
      <c r="E61" s="534">
        <v>1</v>
      </c>
      <c r="F61" s="535"/>
      <c r="G61" s="493">
        <f>E61*F61</f>
        <v>0</v>
      </c>
      <c r="H61" s="536"/>
      <c r="I61" s="537"/>
      <c r="J61" s="538"/>
      <c r="K61" s="537"/>
    </row>
    <row r="62" spans="2:11">
      <c r="B62" s="450"/>
      <c r="C62" s="581" t="s">
        <v>1836</v>
      </c>
      <c r="D62" s="432" t="s">
        <v>24</v>
      </c>
      <c r="E62" s="534">
        <v>1</v>
      </c>
      <c r="F62" s="535"/>
      <c r="G62" s="493">
        <f>E62*F62</f>
        <v>0</v>
      </c>
      <c r="H62" s="536"/>
      <c r="I62" s="537"/>
      <c r="J62" s="538"/>
      <c r="K62" s="537"/>
    </row>
    <row r="63" spans="2:11">
      <c r="B63" s="450"/>
      <c r="C63" s="581"/>
      <c r="D63" s="432"/>
      <c r="E63" s="534"/>
      <c r="F63" s="492"/>
      <c r="G63" s="493"/>
      <c r="H63" s="536"/>
      <c r="I63" s="537"/>
      <c r="J63" s="538"/>
      <c r="K63" s="537"/>
    </row>
    <row r="64" spans="2:11">
      <c r="B64" s="427">
        <f>COUNT($A$1:B63)+1</f>
        <v>6</v>
      </c>
      <c r="C64" s="588" t="s">
        <v>1781</v>
      </c>
      <c r="D64" s="432"/>
      <c r="E64" s="534"/>
      <c r="F64" s="492"/>
      <c r="G64" s="493"/>
      <c r="H64" s="536"/>
      <c r="I64" s="537"/>
      <c r="J64" s="538"/>
      <c r="K64" s="537"/>
    </row>
    <row r="65" spans="2:11">
      <c r="B65" s="427"/>
      <c r="C65" s="575" t="s">
        <v>1783</v>
      </c>
      <c r="D65" s="432"/>
      <c r="E65" s="534"/>
      <c r="F65" s="492"/>
      <c r="G65" s="493"/>
      <c r="H65" s="536"/>
      <c r="I65" s="537"/>
      <c r="J65" s="538"/>
      <c r="K65" s="537"/>
    </row>
    <row r="66" spans="2:11">
      <c r="B66" s="450"/>
      <c r="C66" s="581" t="s">
        <v>27</v>
      </c>
      <c r="D66" s="432" t="s">
        <v>24</v>
      </c>
      <c r="E66" s="534">
        <v>1</v>
      </c>
      <c r="F66" s="535"/>
      <c r="G66" s="493">
        <f>E66*F66</f>
        <v>0</v>
      </c>
      <c r="H66" s="536"/>
      <c r="I66" s="537"/>
      <c r="J66" s="538"/>
      <c r="K66" s="537"/>
    </row>
    <row r="67" spans="2:11">
      <c r="B67" s="450"/>
      <c r="C67" s="581" t="s">
        <v>1836</v>
      </c>
      <c r="D67" s="432" t="s">
        <v>24</v>
      </c>
      <c r="E67" s="534">
        <v>1</v>
      </c>
      <c r="F67" s="535"/>
      <c r="G67" s="493">
        <f>E67*F67</f>
        <v>0</v>
      </c>
      <c r="H67" s="536"/>
      <c r="I67" s="537"/>
      <c r="J67" s="538"/>
      <c r="K67" s="537"/>
    </row>
    <row r="68" spans="2:11">
      <c r="B68" s="450"/>
      <c r="C68" s="581"/>
      <c r="D68" s="432"/>
      <c r="E68" s="534"/>
      <c r="F68" s="492"/>
      <c r="G68" s="493"/>
      <c r="H68" s="536"/>
      <c r="I68" s="537"/>
      <c r="J68" s="538"/>
      <c r="K68" s="537"/>
    </row>
    <row r="69" spans="2:11">
      <c r="B69" s="427">
        <f>COUNT($A$1:B68)+1</f>
        <v>7</v>
      </c>
      <c r="C69" s="588" t="s">
        <v>1782</v>
      </c>
      <c r="D69" s="432"/>
      <c r="E69" s="534"/>
      <c r="F69" s="492"/>
      <c r="G69" s="493"/>
      <c r="H69" s="494"/>
      <c r="I69" s="537"/>
      <c r="J69" s="539"/>
      <c r="K69" s="537"/>
    </row>
    <row r="70" spans="2:11">
      <c r="B70" s="450"/>
      <c r="C70" s="581" t="s">
        <v>1791</v>
      </c>
      <c r="D70" s="432" t="s">
        <v>24</v>
      </c>
      <c r="E70" s="534">
        <v>3</v>
      </c>
      <c r="F70" s="535"/>
      <c r="G70" s="493">
        <f>E70*F70</f>
        <v>0</v>
      </c>
      <c r="H70" s="536"/>
      <c r="I70" s="537"/>
      <c r="J70" s="538"/>
      <c r="K70" s="537"/>
    </row>
    <row r="71" spans="2:11">
      <c r="B71" s="450"/>
      <c r="C71" s="581" t="s">
        <v>1837</v>
      </c>
      <c r="D71" s="432" t="s">
        <v>24</v>
      </c>
      <c r="E71" s="534">
        <v>6</v>
      </c>
      <c r="F71" s="535"/>
      <c r="G71" s="493">
        <f>E71*F71</f>
        <v>0</v>
      </c>
      <c r="H71" s="536"/>
      <c r="I71" s="537"/>
      <c r="J71" s="538"/>
      <c r="K71" s="537"/>
    </row>
    <row r="72" spans="2:11">
      <c r="B72" s="450"/>
      <c r="C72" s="581"/>
      <c r="D72" s="432"/>
      <c r="E72" s="534"/>
      <c r="F72" s="492"/>
      <c r="G72" s="493"/>
      <c r="H72" s="536"/>
      <c r="I72" s="537"/>
      <c r="J72" s="538"/>
      <c r="K72" s="537"/>
    </row>
    <row r="73" spans="2:11">
      <c r="B73" s="427">
        <f>COUNT($A$1:B72)+1</f>
        <v>8</v>
      </c>
      <c r="C73" s="588" t="s">
        <v>29</v>
      </c>
      <c r="D73" s="432" t="s">
        <v>24</v>
      </c>
      <c r="E73" s="534">
        <v>4</v>
      </c>
      <c r="F73" s="535"/>
      <c r="G73" s="493">
        <f>E73*F73</f>
        <v>0</v>
      </c>
      <c r="H73" s="536"/>
      <c r="I73" s="537"/>
      <c r="J73" s="538"/>
      <c r="K73" s="537"/>
    </row>
    <row r="74" spans="2:11">
      <c r="B74" s="450"/>
      <c r="C74" s="581"/>
      <c r="D74" s="432"/>
      <c r="E74" s="534"/>
      <c r="F74" s="492"/>
      <c r="G74" s="493"/>
      <c r="H74" s="494"/>
      <c r="I74" s="537"/>
      <c r="J74" s="539"/>
      <c r="K74" s="537"/>
    </row>
    <row r="75" spans="2:11">
      <c r="B75" s="427">
        <f>COUNT($A$1:B74)+1</f>
        <v>9</v>
      </c>
      <c r="C75" s="588" t="s">
        <v>30</v>
      </c>
      <c r="D75" s="432" t="s">
        <v>24</v>
      </c>
      <c r="E75" s="534">
        <v>4</v>
      </c>
      <c r="F75" s="535"/>
      <c r="G75" s="493">
        <f>E75*F75</f>
        <v>0</v>
      </c>
      <c r="H75" s="536"/>
      <c r="I75" s="537"/>
      <c r="J75" s="538"/>
      <c r="K75" s="537"/>
    </row>
    <row r="76" spans="2:11">
      <c r="B76" s="450"/>
      <c r="C76" s="581"/>
      <c r="D76" s="432"/>
      <c r="E76" s="534"/>
      <c r="F76" s="492"/>
      <c r="G76" s="493"/>
      <c r="H76" s="536"/>
      <c r="I76" s="537"/>
      <c r="J76" s="538"/>
      <c r="K76" s="537"/>
    </row>
    <row r="77" spans="2:11">
      <c r="B77" s="427">
        <f>COUNT($A$1:B76)+1</f>
        <v>10</v>
      </c>
      <c r="C77" s="579" t="s">
        <v>1817</v>
      </c>
      <c r="D77" s="432" t="s">
        <v>24</v>
      </c>
      <c r="E77" s="534">
        <v>2</v>
      </c>
      <c r="F77" s="535"/>
      <c r="G77" s="493">
        <f>E77*F77</f>
        <v>0</v>
      </c>
      <c r="H77" s="536"/>
      <c r="I77" s="537"/>
      <c r="J77" s="538"/>
      <c r="K77" s="537"/>
    </row>
    <row r="78" spans="2:11">
      <c r="B78" s="450"/>
      <c r="C78" s="589" t="s">
        <v>1818</v>
      </c>
      <c r="D78" s="432"/>
      <c r="E78" s="534"/>
      <c r="F78" s="492"/>
      <c r="G78" s="493"/>
      <c r="H78" s="536"/>
      <c r="I78" s="537"/>
      <c r="J78" s="538"/>
      <c r="K78" s="537"/>
    </row>
    <row r="79" spans="2:11">
      <c r="B79" s="450"/>
      <c r="C79" s="590"/>
      <c r="D79" s="544"/>
      <c r="E79" s="544"/>
      <c r="F79" s="492"/>
      <c r="G79" s="493"/>
      <c r="H79" s="536"/>
      <c r="I79" s="537"/>
      <c r="J79" s="538"/>
      <c r="K79" s="537"/>
    </row>
    <row r="80" spans="2:11">
      <c r="B80" s="427">
        <f>COUNT($A$1:B79)+1</f>
        <v>11</v>
      </c>
      <c r="C80" s="588" t="s">
        <v>1778</v>
      </c>
      <c r="D80" s="432"/>
      <c r="E80" s="534"/>
      <c r="F80" s="492"/>
      <c r="G80" s="493"/>
      <c r="H80" s="494"/>
      <c r="I80" s="537"/>
      <c r="J80" s="539"/>
      <c r="K80" s="537"/>
    </row>
    <row r="81" spans="2:11">
      <c r="B81" s="450"/>
      <c r="C81" s="581" t="s">
        <v>1773</v>
      </c>
      <c r="D81" s="432" t="s">
        <v>24</v>
      </c>
      <c r="E81" s="534">
        <v>4</v>
      </c>
      <c r="F81" s="535"/>
      <c r="G81" s="493">
        <f>E81*F81</f>
        <v>0</v>
      </c>
      <c r="H81" s="536"/>
      <c r="I81" s="537"/>
      <c r="J81" s="538"/>
      <c r="K81" s="537"/>
    </row>
    <row r="82" spans="2:11">
      <c r="B82" s="450"/>
      <c r="C82" s="588"/>
      <c r="D82" s="433"/>
      <c r="E82" s="534"/>
      <c r="F82" s="492"/>
      <c r="G82" s="493"/>
      <c r="H82" s="536"/>
      <c r="I82" s="537"/>
      <c r="J82" s="538"/>
      <c r="K82" s="537"/>
    </row>
    <row r="83" spans="2:11">
      <c r="B83" s="427">
        <f>COUNT($A$1:B82)+1</f>
        <v>12</v>
      </c>
      <c r="C83" s="588" t="s">
        <v>1787</v>
      </c>
      <c r="D83" s="432"/>
      <c r="E83" s="534"/>
      <c r="F83" s="492"/>
      <c r="G83" s="493"/>
      <c r="H83" s="494"/>
      <c r="I83" s="537"/>
      <c r="J83" s="539"/>
      <c r="K83" s="537"/>
    </row>
    <row r="84" spans="2:11" ht="25.5">
      <c r="B84" s="450"/>
      <c r="C84" s="575" t="s">
        <v>1774</v>
      </c>
      <c r="D84" s="432"/>
      <c r="E84" s="534"/>
      <c r="F84" s="492"/>
      <c r="G84" s="493"/>
      <c r="H84" s="494"/>
      <c r="I84" s="537"/>
      <c r="J84" s="539"/>
      <c r="K84" s="537"/>
    </row>
    <row r="85" spans="2:11" ht="38.25">
      <c r="B85" s="450"/>
      <c r="C85" s="575" t="s">
        <v>1779</v>
      </c>
      <c r="D85" s="432"/>
      <c r="E85" s="534"/>
      <c r="F85" s="492"/>
      <c r="G85" s="493"/>
      <c r="H85" s="494"/>
      <c r="I85" s="537"/>
      <c r="J85" s="539"/>
      <c r="K85" s="537"/>
    </row>
    <row r="86" spans="2:11">
      <c r="B86" s="450"/>
      <c r="C86" s="581" t="s">
        <v>1836</v>
      </c>
      <c r="D86" s="432" t="s">
        <v>28</v>
      </c>
      <c r="E86" s="534">
        <v>6</v>
      </c>
      <c r="F86" s="535"/>
      <c r="G86" s="493">
        <f>E86*F86</f>
        <v>0</v>
      </c>
      <c r="H86" s="536"/>
      <c r="I86" s="537"/>
      <c r="J86" s="538"/>
      <c r="K86" s="537"/>
    </row>
    <row r="87" spans="2:11">
      <c r="B87" s="450"/>
      <c r="C87" s="581" t="s">
        <v>27</v>
      </c>
      <c r="D87" s="432" t="s">
        <v>28</v>
      </c>
      <c r="E87" s="534">
        <v>35</v>
      </c>
      <c r="F87" s="535"/>
      <c r="G87" s="493">
        <f t="shared" ref="G86:G87" si="0">E87*F87</f>
        <v>0</v>
      </c>
      <c r="H87" s="536"/>
      <c r="I87" s="537"/>
      <c r="J87" s="538"/>
      <c r="K87" s="537"/>
    </row>
    <row r="88" spans="2:11">
      <c r="B88" s="450"/>
      <c r="C88" s="581"/>
      <c r="D88" s="432"/>
      <c r="E88" s="534"/>
      <c r="F88" s="492"/>
      <c r="G88" s="493"/>
      <c r="H88" s="536"/>
      <c r="I88" s="537"/>
      <c r="J88" s="538"/>
      <c r="K88" s="537"/>
    </row>
    <row r="89" spans="2:11" ht="38.25">
      <c r="B89" s="427">
        <f>COUNT($A$1:B88)+1</f>
        <v>13</v>
      </c>
      <c r="C89" s="575" t="s">
        <v>2036</v>
      </c>
      <c r="D89" s="432"/>
      <c r="E89" s="534"/>
      <c r="F89" s="492"/>
      <c r="G89" s="493"/>
      <c r="H89" s="536"/>
      <c r="I89" s="537"/>
      <c r="J89" s="538"/>
      <c r="K89" s="537"/>
    </row>
    <row r="90" spans="2:11">
      <c r="B90" s="450"/>
      <c r="C90" s="589" t="s">
        <v>1838</v>
      </c>
      <c r="D90" s="432" t="s">
        <v>28</v>
      </c>
      <c r="E90" s="534">
        <v>6</v>
      </c>
      <c r="F90" s="535"/>
      <c r="G90" s="493">
        <f t="shared" ref="G90:G91" si="1">E90*F90</f>
        <v>0</v>
      </c>
      <c r="H90" s="536"/>
      <c r="I90" s="537"/>
      <c r="J90" s="538"/>
      <c r="K90" s="537"/>
    </row>
    <row r="91" spans="2:11">
      <c r="B91" s="450"/>
      <c r="C91" s="589" t="s">
        <v>1792</v>
      </c>
      <c r="D91" s="432" t="s">
        <v>28</v>
      </c>
      <c r="E91" s="534">
        <v>35</v>
      </c>
      <c r="F91" s="535"/>
      <c r="G91" s="493">
        <f t="shared" si="1"/>
        <v>0</v>
      </c>
      <c r="H91" s="536"/>
      <c r="I91" s="537"/>
      <c r="J91" s="538"/>
      <c r="K91" s="537"/>
    </row>
    <row r="92" spans="2:11">
      <c r="B92" s="450"/>
      <c r="C92" s="589"/>
      <c r="D92" s="432"/>
      <c r="E92" s="534"/>
      <c r="F92" s="542"/>
      <c r="G92" s="493"/>
      <c r="H92" s="536"/>
      <c r="I92" s="537"/>
      <c r="J92" s="538"/>
      <c r="K92" s="537"/>
    </row>
    <row r="93" spans="2:11">
      <c r="B93" s="427">
        <f>COUNT($A$1:B92)+1</f>
        <v>14</v>
      </c>
      <c r="C93" s="579" t="s">
        <v>1821</v>
      </c>
      <c r="D93" s="432" t="s">
        <v>91</v>
      </c>
      <c r="E93" s="534">
        <v>20</v>
      </c>
      <c r="F93" s="535"/>
      <c r="G93" s="493">
        <f t="shared" ref="G93" si="2">E93*F93</f>
        <v>0</v>
      </c>
      <c r="H93" s="536"/>
      <c r="I93" s="537"/>
      <c r="J93" s="538"/>
      <c r="K93" s="537"/>
    </row>
    <row r="94" spans="2:11">
      <c r="B94" s="450"/>
      <c r="C94" s="581"/>
      <c r="D94" s="432"/>
      <c r="E94" s="534"/>
      <c r="F94" s="542"/>
      <c r="G94" s="493"/>
      <c r="H94" s="536"/>
      <c r="I94" s="537"/>
      <c r="J94" s="538"/>
      <c r="K94" s="537"/>
    </row>
    <row r="95" spans="2:11">
      <c r="B95" s="427">
        <f>COUNT($A$1:B94)+1</f>
        <v>15</v>
      </c>
      <c r="C95" s="588" t="s">
        <v>1784</v>
      </c>
      <c r="D95" s="432" t="s">
        <v>24</v>
      </c>
      <c r="E95" s="534">
        <v>6</v>
      </c>
      <c r="F95" s="535"/>
      <c r="G95" s="493">
        <f>E95*F95</f>
        <v>0</v>
      </c>
      <c r="H95" s="536"/>
      <c r="I95" s="537"/>
      <c r="J95" s="538"/>
      <c r="K95" s="537"/>
    </row>
    <row r="96" spans="2:11">
      <c r="B96" s="450"/>
      <c r="C96" s="439" t="s">
        <v>1785</v>
      </c>
      <c r="D96" s="432"/>
      <c r="E96" s="534"/>
      <c r="G96" s="493"/>
      <c r="H96" s="536"/>
      <c r="I96" s="537"/>
      <c r="J96" s="538"/>
      <c r="K96" s="537"/>
    </row>
    <row r="97" spans="2:11" ht="25.5">
      <c r="B97" s="450"/>
      <c r="C97" s="575" t="s">
        <v>1775</v>
      </c>
      <c r="D97" s="432"/>
      <c r="E97" s="534"/>
      <c r="G97" s="493"/>
      <c r="H97" s="536"/>
      <c r="I97" s="537"/>
      <c r="J97" s="538"/>
      <c r="K97" s="537"/>
    </row>
    <row r="98" spans="2:11">
      <c r="B98" s="450"/>
      <c r="D98" s="432"/>
      <c r="E98" s="534"/>
      <c r="G98" s="493"/>
      <c r="H98" s="536"/>
      <c r="I98" s="537"/>
      <c r="J98" s="538"/>
      <c r="K98" s="537"/>
    </row>
    <row r="99" spans="2:11" ht="25.5">
      <c r="B99" s="427">
        <f>COUNT($A$1:B98)+1</f>
        <v>16</v>
      </c>
      <c r="C99" s="588" t="s">
        <v>1840</v>
      </c>
      <c r="D99" s="545" t="s">
        <v>24</v>
      </c>
      <c r="E99" s="541">
        <v>1</v>
      </c>
      <c r="F99" s="535"/>
      <c r="G99" s="493">
        <f>E99*F99</f>
        <v>0</v>
      </c>
      <c r="H99" s="536"/>
      <c r="I99" s="537"/>
      <c r="J99" s="538"/>
      <c r="K99" s="537"/>
    </row>
    <row r="100" spans="2:11" ht="38.25">
      <c r="B100" s="450"/>
      <c r="C100" s="575" t="s">
        <v>1839</v>
      </c>
      <c r="D100" s="432"/>
      <c r="E100" s="534"/>
      <c r="G100" s="493"/>
      <c r="H100" s="536"/>
      <c r="I100" s="537"/>
      <c r="J100" s="538"/>
      <c r="K100" s="537"/>
    </row>
    <row r="101" spans="2:11">
      <c r="B101" s="450"/>
      <c r="C101" s="589" t="s">
        <v>1798</v>
      </c>
      <c r="D101" s="432"/>
      <c r="E101" s="534"/>
      <c r="G101" s="493"/>
      <c r="H101" s="536"/>
      <c r="I101" s="537"/>
      <c r="J101" s="538"/>
      <c r="K101" s="537"/>
    </row>
    <row r="102" spans="2:11">
      <c r="B102" s="450"/>
      <c r="C102" s="581" t="s">
        <v>1825</v>
      </c>
      <c r="D102" s="432"/>
      <c r="E102" s="534"/>
      <c r="G102" s="493"/>
      <c r="H102" s="536"/>
      <c r="I102" s="537"/>
      <c r="J102" s="538"/>
      <c r="K102" s="537"/>
    </row>
    <row r="103" spans="2:11">
      <c r="B103" s="450"/>
      <c r="D103" s="432"/>
      <c r="E103" s="534"/>
      <c r="G103" s="493"/>
      <c r="H103" s="536"/>
      <c r="I103" s="537"/>
      <c r="J103" s="538"/>
      <c r="K103" s="537"/>
    </row>
    <row r="104" spans="2:11" ht="13.5" customHeight="1">
      <c r="B104" s="427">
        <f>COUNT($A$1:B103)+1</f>
        <v>17</v>
      </c>
      <c r="C104" s="588" t="s">
        <v>1842</v>
      </c>
      <c r="D104" s="545" t="s">
        <v>24</v>
      </c>
      <c r="E104" s="541">
        <v>1</v>
      </c>
      <c r="F104" s="535"/>
      <c r="G104" s="493">
        <f>E104*F104</f>
        <v>0</v>
      </c>
      <c r="H104" s="536"/>
      <c r="I104" s="537"/>
      <c r="J104" s="538"/>
      <c r="K104" s="537"/>
    </row>
    <row r="105" spans="2:11" ht="38.25">
      <c r="B105" s="450"/>
      <c r="C105" s="575" t="s">
        <v>1841</v>
      </c>
      <c r="D105" s="432"/>
      <c r="E105" s="534"/>
      <c r="G105" s="493"/>
      <c r="H105" s="536"/>
      <c r="I105" s="537"/>
      <c r="J105" s="538"/>
      <c r="K105" s="537"/>
    </row>
    <row r="106" spans="2:11">
      <c r="B106" s="450"/>
      <c r="C106" s="589" t="s">
        <v>1798</v>
      </c>
      <c r="D106" s="432"/>
      <c r="E106" s="534"/>
      <c r="G106" s="493"/>
      <c r="H106" s="536"/>
      <c r="I106" s="537"/>
      <c r="J106" s="538"/>
      <c r="K106" s="537"/>
    </row>
    <row r="107" spans="2:11">
      <c r="B107" s="450"/>
      <c r="C107" s="589" t="s">
        <v>1786</v>
      </c>
      <c r="D107" s="432"/>
      <c r="E107" s="534"/>
      <c r="G107" s="493"/>
      <c r="H107" s="536"/>
      <c r="I107" s="537"/>
      <c r="J107" s="538"/>
      <c r="K107" s="537"/>
    </row>
    <row r="108" spans="2:11">
      <c r="B108" s="450"/>
      <c r="C108" s="581"/>
      <c r="D108" s="432"/>
      <c r="E108" s="534"/>
      <c r="G108" s="493"/>
      <c r="H108" s="536"/>
      <c r="I108" s="537"/>
      <c r="J108" s="538"/>
      <c r="K108" s="537"/>
    </row>
    <row r="109" spans="2:11">
      <c r="B109" s="427">
        <f>COUNT($A$1:B108)+1</f>
        <v>18</v>
      </c>
      <c r="C109" s="588" t="s">
        <v>2037</v>
      </c>
      <c r="D109" s="433" t="s">
        <v>24</v>
      </c>
      <c r="E109" s="534">
        <v>1</v>
      </c>
      <c r="F109" s="535"/>
      <c r="G109" s="493">
        <f>E109*F109</f>
        <v>0</v>
      </c>
      <c r="H109" s="536"/>
      <c r="I109" s="537"/>
      <c r="J109" s="538"/>
      <c r="K109" s="537"/>
    </row>
    <row r="110" spans="2:11">
      <c r="B110" s="427"/>
      <c r="D110" s="433"/>
      <c r="E110" s="534"/>
      <c r="F110" s="492"/>
      <c r="G110" s="493"/>
      <c r="H110" s="536"/>
      <c r="I110" s="537"/>
      <c r="J110" s="538"/>
      <c r="K110" s="537"/>
    </row>
    <row r="111" spans="2:11">
      <c r="B111" s="427">
        <f>COUNT($A$1:B110)+1</f>
        <v>19</v>
      </c>
      <c r="C111" s="591" t="s">
        <v>2038</v>
      </c>
      <c r="D111" s="432" t="s">
        <v>24</v>
      </c>
      <c r="E111" s="534">
        <v>1</v>
      </c>
      <c r="F111" s="535"/>
      <c r="G111" s="493">
        <f>E111*F111</f>
        <v>0</v>
      </c>
      <c r="H111" s="536"/>
      <c r="I111" s="537"/>
      <c r="J111" s="538"/>
      <c r="K111" s="537"/>
    </row>
    <row r="112" spans="2:11">
      <c r="B112" s="427"/>
      <c r="C112" s="591" t="s">
        <v>1824</v>
      </c>
      <c r="D112" s="432"/>
      <c r="E112" s="534"/>
      <c r="F112" s="492"/>
      <c r="G112" s="493"/>
      <c r="H112" s="536"/>
      <c r="I112" s="537"/>
      <c r="J112" s="538"/>
      <c r="K112" s="537"/>
    </row>
    <row r="113" spans="2:11">
      <c r="B113" s="427"/>
      <c r="C113" s="575" t="s">
        <v>1843</v>
      </c>
      <c r="D113" s="433"/>
      <c r="E113" s="534"/>
      <c r="F113" s="492"/>
      <c r="G113" s="493"/>
      <c r="H113" s="536"/>
      <c r="I113" s="537"/>
      <c r="J113" s="538"/>
      <c r="K113" s="537"/>
    </row>
    <row r="114" spans="2:11">
      <c r="B114" s="427"/>
      <c r="D114" s="433"/>
      <c r="E114" s="534"/>
      <c r="F114" s="492"/>
      <c r="G114" s="493"/>
      <c r="H114" s="536"/>
      <c r="I114" s="537"/>
      <c r="J114" s="538"/>
      <c r="K114" s="537"/>
    </row>
    <row r="115" spans="2:11">
      <c r="B115" s="427">
        <f>COUNT($A$1:B114)+1</f>
        <v>20</v>
      </c>
      <c r="C115" s="588" t="s">
        <v>1819</v>
      </c>
      <c r="D115" s="432" t="s">
        <v>24</v>
      </c>
      <c r="E115" s="534">
        <v>1</v>
      </c>
      <c r="F115" s="535"/>
      <c r="G115" s="493">
        <f>E115*F115</f>
        <v>0</v>
      </c>
      <c r="H115" s="536"/>
      <c r="I115" s="537"/>
      <c r="J115" s="538"/>
      <c r="K115" s="537"/>
    </row>
    <row r="116" spans="2:11">
      <c r="B116" s="427"/>
      <c r="C116" s="575" t="s">
        <v>1790</v>
      </c>
      <c r="D116" s="432"/>
      <c r="E116" s="534"/>
      <c r="F116" s="492"/>
      <c r="G116" s="493"/>
      <c r="H116" s="536"/>
      <c r="I116" s="537"/>
      <c r="J116" s="538"/>
      <c r="K116" s="537"/>
    </row>
    <row r="117" spans="2:11">
      <c r="B117" s="427"/>
      <c r="C117" s="575" t="s">
        <v>1820</v>
      </c>
      <c r="D117" s="432"/>
      <c r="E117" s="534"/>
      <c r="F117" s="492"/>
      <c r="G117" s="493"/>
      <c r="H117" s="536"/>
      <c r="I117" s="537"/>
      <c r="J117" s="538"/>
      <c r="K117" s="537"/>
    </row>
    <row r="118" spans="2:11">
      <c r="B118" s="427"/>
      <c r="D118" s="432"/>
      <c r="E118" s="534"/>
      <c r="F118" s="492"/>
      <c r="G118" s="493"/>
      <c r="H118" s="536"/>
      <c r="I118" s="537"/>
      <c r="J118" s="538"/>
      <c r="K118" s="537"/>
    </row>
    <row r="119" spans="2:11">
      <c r="B119" s="427">
        <f>COUNT($A$1:B118)+1</f>
        <v>21</v>
      </c>
      <c r="C119" s="592" t="s">
        <v>1788</v>
      </c>
      <c r="D119" s="540" t="s">
        <v>26</v>
      </c>
      <c r="E119" s="541">
        <v>1</v>
      </c>
      <c r="F119" s="535"/>
      <c r="G119" s="493">
        <f>E119*F119</f>
        <v>0</v>
      </c>
      <c r="H119" s="536"/>
      <c r="I119" s="537"/>
      <c r="J119" s="538"/>
      <c r="K119" s="537"/>
    </row>
    <row r="120" spans="2:11">
      <c r="B120" s="450"/>
      <c r="C120" s="588"/>
      <c r="D120" s="433"/>
      <c r="E120" s="534"/>
      <c r="F120" s="492"/>
      <c r="G120" s="493"/>
      <c r="H120" s="536"/>
      <c r="I120" s="537"/>
      <c r="J120" s="538"/>
      <c r="K120" s="537"/>
    </row>
    <row r="121" spans="2:11">
      <c r="B121" s="427">
        <f>COUNT($A$1:B120)+1</f>
        <v>22</v>
      </c>
      <c r="C121" s="588" t="s">
        <v>31</v>
      </c>
      <c r="D121" s="432" t="s">
        <v>32</v>
      </c>
      <c r="E121" s="534">
        <v>20</v>
      </c>
      <c r="F121" s="535"/>
      <c r="G121" s="493">
        <f>E121*F121</f>
        <v>0</v>
      </c>
      <c r="H121" s="536"/>
      <c r="I121" s="537"/>
      <c r="J121" s="538"/>
      <c r="K121" s="537"/>
    </row>
    <row r="122" spans="2:11">
      <c r="B122" s="450"/>
      <c r="C122" s="581"/>
      <c r="D122" s="432"/>
      <c r="E122" s="534"/>
      <c r="F122" s="492"/>
      <c r="G122" s="493"/>
      <c r="H122" s="494"/>
      <c r="I122" s="537"/>
      <c r="J122" s="539"/>
      <c r="K122" s="537"/>
    </row>
    <row r="123" spans="2:11">
      <c r="B123" s="427">
        <f>COUNT($A$1:B122)+1</f>
        <v>23</v>
      </c>
      <c r="C123" s="588" t="s">
        <v>34</v>
      </c>
      <c r="D123" s="432" t="s">
        <v>33</v>
      </c>
      <c r="E123" s="534">
        <v>6</v>
      </c>
      <c r="F123" s="535"/>
      <c r="G123" s="493">
        <f>E123*F123</f>
        <v>0</v>
      </c>
      <c r="H123" s="536"/>
      <c r="I123" s="537"/>
      <c r="J123" s="538"/>
      <c r="K123" s="537"/>
    </row>
    <row r="124" spans="2:11">
      <c r="B124" s="450"/>
      <c r="C124" s="581"/>
      <c r="D124" s="432"/>
      <c r="E124" s="534"/>
      <c r="F124" s="492"/>
      <c r="G124" s="493"/>
      <c r="H124" s="536"/>
      <c r="I124" s="537"/>
      <c r="J124" s="538"/>
      <c r="K124" s="537"/>
    </row>
    <row r="125" spans="2:11">
      <c r="B125" s="427">
        <f>COUNT($A$1:B123)+1</f>
        <v>24</v>
      </c>
      <c r="C125" s="588" t="s">
        <v>1801</v>
      </c>
      <c r="D125" s="432" t="s">
        <v>26</v>
      </c>
      <c r="E125" s="534">
        <v>1</v>
      </c>
      <c r="F125" s="535"/>
      <c r="G125" s="493">
        <f>E125*F125</f>
        <v>0</v>
      </c>
      <c r="H125" s="536"/>
      <c r="I125" s="537"/>
      <c r="J125" s="538"/>
      <c r="K125" s="537"/>
    </row>
    <row r="126" spans="2:11">
      <c r="B126" s="427"/>
      <c r="C126" s="578" t="s">
        <v>1799</v>
      </c>
      <c r="D126" s="432"/>
      <c r="E126" s="534"/>
      <c r="F126" s="492"/>
      <c r="G126" s="493"/>
      <c r="H126" s="536"/>
      <c r="I126" s="537"/>
      <c r="J126" s="538"/>
      <c r="K126" s="537"/>
    </row>
    <row r="127" spans="2:11">
      <c r="B127" s="427"/>
      <c r="C127" s="578" t="s">
        <v>1800</v>
      </c>
      <c r="D127" s="432"/>
      <c r="E127" s="534"/>
      <c r="F127" s="492"/>
      <c r="G127" s="493"/>
      <c r="H127" s="536"/>
      <c r="I127" s="537"/>
      <c r="J127" s="538"/>
      <c r="K127" s="537"/>
    </row>
    <row r="128" spans="2:11">
      <c r="B128" s="427"/>
      <c r="C128" s="578" t="s">
        <v>1803</v>
      </c>
      <c r="D128" s="432"/>
      <c r="E128" s="534"/>
      <c r="F128" s="492"/>
      <c r="G128" s="493"/>
      <c r="H128" s="536"/>
      <c r="I128" s="537"/>
      <c r="J128" s="538"/>
      <c r="K128" s="537"/>
    </row>
    <row r="129" spans="2:11">
      <c r="B129" s="427"/>
      <c r="C129" s="578" t="s">
        <v>1802</v>
      </c>
      <c r="D129" s="432"/>
      <c r="E129" s="534"/>
      <c r="F129" s="492"/>
      <c r="G129" s="493"/>
      <c r="H129" s="536"/>
      <c r="I129" s="537"/>
      <c r="J129" s="538"/>
      <c r="K129" s="537"/>
    </row>
    <row r="130" spans="2:11">
      <c r="B130" s="427"/>
      <c r="C130" s="578"/>
      <c r="D130" s="432"/>
      <c r="E130" s="534"/>
      <c r="F130" s="492"/>
      <c r="G130" s="493"/>
      <c r="H130" s="536"/>
      <c r="I130" s="537"/>
      <c r="J130" s="538"/>
      <c r="K130" s="537"/>
    </row>
    <row r="131" spans="2:11">
      <c r="B131" s="427">
        <f>COUNT($A$1:B129)+1</f>
        <v>25</v>
      </c>
      <c r="C131" s="580" t="s">
        <v>1972</v>
      </c>
      <c r="D131" s="432" t="s">
        <v>26</v>
      </c>
      <c r="E131" s="534">
        <v>1</v>
      </c>
      <c r="F131" s="535"/>
      <c r="G131" s="493">
        <f>E131*F131</f>
        <v>0</v>
      </c>
      <c r="H131" s="536"/>
      <c r="I131" s="537"/>
      <c r="J131" s="538"/>
      <c r="K131" s="537"/>
    </row>
    <row r="132" spans="2:11">
      <c r="B132" s="427"/>
      <c r="C132" s="578" t="s">
        <v>1973</v>
      </c>
      <c r="D132" s="432"/>
      <c r="E132" s="534"/>
      <c r="F132" s="492"/>
      <c r="G132" s="493"/>
      <c r="H132" s="536"/>
      <c r="I132" s="537"/>
      <c r="J132" s="538"/>
      <c r="K132" s="537"/>
    </row>
    <row r="133" spans="2:11">
      <c r="B133" s="427"/>
      <c r="C133" s="578" t="s">
        <v>1975</v>
      </c>
      <c r="D133" s="432"/>
      <c r="E133" s="534"/>
      <c r="F133" s="492"/>
      <c r="G133" s="493"/>
      <c r="H133" s="536"/>
      <c r="I133" s="537"/>
      <c r="J133" s="538"/>
      <c r="K133" s="537"/>
    </row>
    <row r="134" spans="2:11">
      <c r="B134" s="427"/>
      <c r="C134" s="578" t="s">
        <v>1974</v>
      </c>
      <c r="D134" s="432"/>
      <c r="E134" s="534"/>
      <c r="F134" s="492"/>
      <c r="G134" s="493"/>
      <c r="H134" s="536"/>
      <c r="I134" s="537"/>
      <c r="J134" s="538"/>
      <c r="K134" s="537"/>
    </row>
    <row r="135" spans="2:11">
      <c r="B135" s="427"/>
      <c r="C135" s="578" t="s">
        <v>1803</v>
      </c>
      <c r="D135" s="432"/>
      <c r="E135" s="534"/>
      <c r="F135" s="492"/>
      <c r="G135" s="493"/>
      <c r="H135" s="536"/>
      <c r="I135" s="537"/>
      <c r="J135" s="538"/>
      <c r="K135" s="537"/>
    </row>
    <row r="136" spans="2:11">
      <c r="B136" s="427"/>
      <c r="C136" s="578" t="s">
        <v>1802</v>
      </c>
      <c r="D136" s="432"/>
      <c r="E136" s="534"/>
      <c r="F136" s="492"/>
      <c r="G136" s="493"/>
      <c r="H136" s="536"/>
      <c r="I136" s="537"/>
      <c r="J136" s="538"/>
      <c r="K136" s="537"/>
    </row>
    <row r="137" spans="2:11">
      <c r="B137" s="450"/>
      <c r="C137" s="581"/>
      <c r="D137" s="432"/>
      <c r="E137" s="534"/>
      <c r="F137" s="492"/>
      <c r="G137" s="493"/>
      <c r="H137" s="536"/>
      <c r="I137" s="537"/>
      <c r="J137" s="538"/>
      <c r="K137" s="537"/>
    </row>
    <row r="138" spans="2:11">
      <c r="B138" s="427">
        <f>COUNT($A$1:B137)+1</f>
        <v>26</v>
      </c>
      <c r="C138" s="578" t="s">
        <v>2039</v>
      </c>
      <c r="D138" s="540" t="s">
        <v>24</v>
      </c>
      <c r="E138" s="541">
        <v>6</v>
      </c>
      <c r="F138" s="535"/>
      <c r="G138" s="493">
        <f t="shared" ref="G138" si="3">E138*F138</f>
        <v>0</v>
      </c>
      <c r="H138" s="536"/>
      <c r="I138" s="537"/>
      <c r="J138" s="538"/>
      <c r="K138" s="537"/>
    </row>
    <row r="139" spans="2:11">
      <c r="B139" s="450"/>
      <c r="D139" s="432"/>
      <c r="E139" s="534"/>
      <c r="F139" s="492"/>
      <c r="G139" s="493"/>
      <c r="H139" s="536"/>
      <c r="I139" s="537"/>
      <c r="J139" s="538"/>
      <c r="K139" s="537"/>
    </row>
    <row r="140" spans="2:11">
      <c r="B140" s="427">
        <f>COUNT($A$1:B139)+1</f>
        <v>27</v>
      </c>
      <c r="C140" s="580" t="s">
        <v>1968</v>
      </c>
      <c r="D140" s="540" t="s">
        <v>24</v>
      </c>
      <c r="E140" s="541">
        <v>4</v>
      </c>
      <c r="F140" s="535"/>
      <c r="G140" s="493">
        <f t="shared" ref="G140" si="4">E140*F140</f>
        <v>0</v>
      </c>
      <c r="H140" s="536"/>
      <c r="I140" s="537"/>
      <c r="J140" s="538"/>
      <c r="K140" s="537"/>
    </row>
    <row r="141" spans="2:11">
      <c r="B141" s="450"/>
      <c r="C141" s="578" t="s">
        <v>1970</v>
      </c>
      <c r="D141" s="540"/>
      <c r="E141" s="541"/>
      <c r="F141" s="492"/>
      <c r="G141" s="493"/>
      <c r="H141" s="536"/>
      <c r="I141" s="537"/>
      <c r="J141" s="538"/>
      <c r="K141" s="537"/>
    </row>
    <row r="142" spans="2:11">
      <c r="B142" s="450"/>
      <c r="C142" s="578" t="s">
        <v>1969</v>
      </c>
      <c r="D142" s="432"/>
      <c r="E142" s="534"/>
      <c r="F142" s="492"/>
      <c r="G142" s="493"/>
      <c r="H142" s="536"/>
      <c r="I142" s="537"/>
      <c r="J142" s="538"/>
      <c r="K142" s="537"/>
    </row>
    <row r="143" spans="2:11">
      <c r="B143" s="450"/>
      <c r="C143" s="578"/>
      <c r="D143" s="432"/>
      <c r="E143" s="534"/>
      <c r="F143" s="492"/>
      <c r="G143" s="493"/>
      <c r="H143" s="536"/>
      <c r="I143" s="537"/>
      <c r="J143" s="538"/>
      <c r="K143" s="537"/>
    </row>
    <row r="144" spans="2:11" ht="38.25">
      <c r="B144" s="427">
        <f>COUNT($A$1:B143)+1</f>
        <v>28</v>
      </c>
      <c r="C144" s="593" t="s">
        <v>2040</v>
      </c>
      <c r="D144" s="540" t="s">
        <v>28</v>
      </c>
      <c r="E144" s="541">
        <v>5</v>
      </c>
      <c r="F144" s="535"/>
      <c r="G144" s="493">
        <f t="shared" ref="G144" si="5">E144*F144</f>
        <v>0</v>
      </c>
      <c r="H144" s="536"/>
      <c r="I144" s="537"/>
      <c r="J144" s="538"/>
      <c r="K144" s="537"/>
    </row>
    <row r="145" spans="1:1025">
      <c r="B145" s="450"/>
      <c r="C145" s="593" t="s">
        <v>27</v>
      </c>
      <c r="D145" s="432"/>
      <c r="E145" s="534"/>
      <c r="F145" s="492"/>
      <c r="G145" s="493"/>
      <c r="H145" s="536"/>
      <c r="I145" s="537"/>
      <c r="J145" s="538"/>
      <c r="K145" s="537"/>
    </row>
    <row r="146" spans="1:1025">
      <c r="B146" s="450"/>
      <c r="C146" s="594"/>
      <c r="D146" s="540"/>
      <c r="E146" s="541"/>
      <c r="F146" s="492"/>
      <c r="G146" s="493"/>
      <c r="H146" s="536"/>
      <c r="I146" s="537"/>
      <c r="J146" s="538"/>
      <c r="K146" s="537"/>
    </row>
    <row r="147" spans="1:1025">
      <c r="B147" s="427">
        <f>COUNT($A$1:B146)+1</f>
        <v>29</v>
      </c>
      <c r="C147" s="580" t="s">
        <v>1987</v>
      </c>
      <c r="D147" s="432" t="s">
        <v>26</v>
      </c>
      <c r="E147" s="534">
        <v>1</v>
      </c>
      <c r="F147" s="535"/>
      <c r="G147" s="493">
        <f>E147*F147</f>
        <v>0</v>
      </c>
      <c r="H147" s="536"/>
      <c r="I147" s="537"/>
      <c r="J147" s="538"/>
      <c r="K147" s="537"/>
    </row>
    <row r="148" spans="1:1025">
      <c r="B148" s="450"/>
      <c r="C148" s="594"/>
      <c r="D148" s="540"/>
      <c r="E148" s="541"/>
      <c r="F148" s="492"/>
      <c r="G148" s="493"/>
      <c r="H148" s="536"/>
      <c r="I148" s="537"/>
      <c r="J148" s="538"/>
      <c r="K148" s="537"/>
    </row>
    <row r="149" spans="1:1025" ht="38.25">
      <c r="B149" s="427">
        <f>COUNT($A$1:B148)+1</f>
        <v>30</v>
      </c>
      <c r="C149" s="578" t="s">
        <v>2041</v>
      </c>
      <c r="D149" s="545" t="s">
        <v>26</v>
      </c>
      <c r="E149" s="541">
        <v>1</v>
      </c>
      <c r="F149" s="535"/>
      <c r="G149" s="493">
        <f>E149*F149</f>
        <v>0</v>
      </c>
      <c r="H149" s="536"/>
      <c r="I149" s="537"/>
      <c r="J149" s="538"/>
      <c r="K149" s="537"/>
    </row>
    <row r="150" spans="1:1025">
      <c r="B150" s="450"/>
      <c r="C150" s="588"/>
      <c r="D150" s="432"/>
      <c r="E150" s="534"/>
      <c r="F150" s="492"/>
      <c r="G150" s="493"/>
      <c r="H150" s="536"/>
      <c r="I150" s="537"/>
      <c r="J150" s="538"/>
      <c r="K150" s="537"/>
    </row>
    <row r="151" spans="1:1025">
      <c r="A151" s="546"/>
      <c r="B151" s="547" t="s">
        <v>1777</v>
      </c>
      <c r="C151" s="595" t="str">
        <f>C15</f>
        <v>OGREVALNI SISTEMI:</v>
      </c>
      <c r="D151" s="548" t="s">
        <v>22</v>
      </c>
      <c r="E151" s="549"/>
      <c r="F151" s="549"/>
      <c r="G151" s="550">
        <f>SUM(G26:G150)</f>
        <v>0</v>
      </c>
      <c r="H151" s="551"/>
      <c r="I151" s="550"/>
      <c r="J151" s="552"/>
      <c r="K151" s="550"/>
    </row>
    <row r="152" spans="1:1025">
      <c r="B152" s="450"/>
      <c r="C152" s="568"/>
      <c r="D152" s="491"/>
      <c r="E152" s="492"/>
      <c r="F152" s="492"/>
      <c r="G152" s="493"/>
      <c r="H152" s="494"/>
      <c r="I152" s="537"/>
      <c r="J152" s="539"/>
      <c r="K152" s="537"/>
    </row>
    <row r="153" spans="1:1025">
      <c r="B153" s="450"/>
      <c r="C153" s="568"/>
      <c r="D153" s="491"/>
      <c r="E153" s="492"/>
      <c r="F153" s="492"/>
      <c r="G153" s="493"/>
      <c r="H153" s="494"/>
      <c r="I153" s="537"/>
      <c r="J153" s="539"/>
      <c r="K153" s="537"/>
    </row>
    <row r="154" spans="1:1025">
      <c r="A154" s="553"/>
      <c r="B154" s="554" t="s">
        <v>1789</v>
      </c>
      <c r="C154" s="596" t="str">
        <f>C16</f>
        <v>PREZRAČEVALNI SISTEMI KUHINJA</v>
      </c>
      <c r="D154" s="548"/>
      <c r="E154" s="549"/>
      <c r="F154" s="549"/>
      <c r="G154" s="555"/>
      <c r="H154" s="555"/>
      <c r="I154" s="555"/>
      <c r="J154" s="555"/>
      <c r="K154" s="555"/>
      <c r="AMH154" s="457"/>
      <c r="AMI154" s="457"/>
      <c r="AMJ154" s="457"/>
      <c r="AMK154" s="457"/>
    </row>
    <row r="155" spans="1:1025">
      <c r="B155" s="450"/>
      <c r="C155" s="568"/>
      <c r="D155" s="491"/>
      <c r="E155" s="492"/>
      <c r="F155" s="492"/>
      <c r="G155" s="493"/>
      <c r="H155" s="494"/>
      <c r="I155" s="537"/>
      <c r="J155" s="539"/>
      <c r="K155" s="537"/>
    </row>
    <row r="156" spans="1:1025" s="456" customFormat="1">
      <c r="B156" s="427">
        <f>COUNT($A$1:B155)+1</f>
        <v>31</v>
      </c>
      <c r="C156" s="565" t="s">
        <v>1848</v>
      </c>
      <c r="D156" s="544"/>
      <c r="E156" s="544"/>
      <c r="F156" s="544"/>
      <c r="G156" s="493"/>
      <c r="H156" s="536"/>
      <c r="I156" s="537"/>
      <c r="J156" s="538"/>
      <c r="K156" s="537"/>
    </row>
    <row r="157" spans="1:1025" s="456" customFormat="1">
      <c r="B157" s="427"/>
      <c r="C157" s="597" t="s">
        <v>1992</v>
      </c>
      <c r="D157" s="544"/>
      <c r="E157" s="544"/>
      <c r="F157" s="544"/>
      <c r="G157" s="493"/>
      <c r="H157" s="556"/>
      <c r="I157" s="537"/>
      <c r="J157" s="538"/>
      <c r="K157" s="537"/>
    </row>
    <row r="158" spans="1:1025" s="456" customFormat="1" ht="25.5">
      <c r="B158" s="427"/>
      <c r="C158" s="568" t="s">
        <v>1849</v>
      </c>
      <c r="D158" s="544"/>
      <c r="E158" s="544"/>
      <c r="F158" s="544"/>
      <c r="G158" s="493"/>
      <c r="H158" s="536"/>
      <c r="I158" s="537"/>
      <c r="J158" s="538"/>
      <c r="K158" s="537"/>
    </row>
    <row r="159" spans="1:1025" s="456" customFormat="1">
      <c r="B159" s="427"/>
      <c r="C159" s="568"/>
      <c r="D159" s="544"/>
      <c r="E159" s="544"/>
      <c r="F159" s="544"/>
      <c r="G159" s="493"/>
      <c r="H159" s="536"/>
      <c r="I159" s="537"/>
      <c r="J159" s="538"/>
      <c r="K159" s="537"/>
    </row>
    <row r="160" spans="1:1025" s="456" customFormat="1">
      <c r="B160" s="427"/>
      <c r="C160" s="565" t="s">
        <v>1850</v>
      </c>
      <c r="D160" s="544"/>
      <c r="E160" s="544"/>
      <c r="F160" s="544"/>
      <c r="G160" s="493"/>
      <c r="H160" s="536"/>
      <c r="I160" s="537"/>
      <c r="J160" s="538"/>
      <c r="K160" s="537"/>
    </row>
    <row r="161" spans="2:11" s="456" customFormat="1" ht="165.75">
      <c r="B161" s="427"/>
      <c r="C161" s="568" t="s">
        <v>1851</v>
      </c>
      <c r="D161" s="544"/>
      <c r="E161" s="544"/>
      <c r="F161" s="544"/>
      <c r="G161" s="493"/>
      <c r="H161" s="536"/>
      <c r="I161" s="537"/>
      <c r="J161" s="538"/>
      <c r="K161" s="537"/>
    </row>
    <row r="162" spans="2:11" s="456" customFormat="1" ht="102">
      <c r="B162" s="427"/>
      <c r="C162" s="568" t="s">
        <v>1852</v>
      </c>
      <c r="D162" s="544"/>
      <c r="E162" s="544"/>
      <c r="F162" s="544"/>
      <c r="G162" s="493"/>
      <c r="H162" s="536"/>
      <c r="I162" s="537"/>
      <c r="J162" s="538"/>
      <c r="K162" s="537"/>
    </row>
    <row r="163" spans="2:11" s="456" customFormat="1">
      <c r="B163" s="427"/>
      <c r="C163" s="565"/>
      <c r="D163" s="544"/>
      <c r="E163" s="544"/>
      <c r="F163" s="544"/>
      <c r="G163" s="493"/>
      <c r="H163" s="536"/>
      <c r="I163" s="537"/>
      <c r="J163" s="538"/>
      <c r="K163" s="537"/>
    </row>
    <row r="164" spans="2:11" s="456" customFormat="1">
      <c r="B164" s="427">
        <f>COUNT($A$1:B160)+1</f>
        <v>32</v>
      </c>
      <c r="C164" s="565" t="s">
        <v>1853</v>
      </c>
      <c r="D164" s="544" t="s">
        <v>26</v>
      </c>
      <c r="E164" s="544">
        <v>1</v>
      </c>
      <c r="F164" s="535"/>
      <c r="G164" s="493">
        <f t="shared" ref="G164" si="6">E164*F164</f>
        <v>0</v>
      </c>
      <c r="H164" s="536"/>
      <c r="I164" s="537"/>
      <c r="J164" s="538"/>
      <c r="K164" s="537"/>
    </row>
    <row r="165" spans="2:11" s="456" customFormat="1" ht="216.75">
      <c r="B165" s="427"/>
      <c r="C165" s="434" t="s">
        <v>1854</v>
      </c>
      <c r="D165" s="544"/>
      <c r="E165" s="544"/>
      <c r="F165" s="544"/>
      <c r="G165" s="493"/>
      <c r="H165" s="536"/>
      <c r="I165" s="537"/>
      <c r="J165" s="538"/>
      <c r="K165" s="537"/>
    </row>
    <row r="166" spans="2:11" s="456" customFormat="1" ht="229.5">
      <c r="B166" s="427"/>
      <c r="C166" s="435" t="s">
        <v>1855</v>
      </c>
      <c r="D166" s="544"/>
      <c r="E166" s="544"/>
      <c r="F166" s="544"/>
      <c r="G166" s="493"/>
      <c r="H166" s="536"/>
      <c r="I166" s="537"/>
      <c r="J166" s="538"/>
      <c r="K166" s="537"/>
    </row>
    <row r="167" spans="2:11" s="456" customFormat="1" ht="51">
      <c r="B167" s="427"/>
      <c r="C167" s="436" t="s">
        <v>1856</v>
      </c>
      <c r="D167" s="544"/>
      <c r="E167" s="544"/>
      <c r="F167" s="544"/>
      <c r="G167" s="493"/>
      <c r="H167" s="536"/>
      <c r="I167" s="537"/>
      <c r="J167" s="538"/>
      <c r="K167" s="537"/>
    </row>
    <row r="168" spans="2:11" s="456" customFormat="1">
      <c r="B168" s="427"/>
      <c r="C168" s="434" t="s">
        <v>1857</v>
      </c>
      <c r="D168" s="544"/>
      <c r="E168" s="544"/>
      <c r="F168" s="544"/>
      <c r="G168" s="493"/>
      <c r="H168" s="536"/>
      <c r="I168" s="537"/>
      <c r="J168" s="538"/>
      <c r="K168" s="537"/>
    </row>
    <row r="169" spans="2:11" s="456" customFormat="1">
      <c r="B169" s="427"/>
      <c r="C169" s="437" t="s">
        <v>1993</v>
      </c>
      <c r="D169" s="544"/>
      <c r="E169" s="544"/>
      <c r="F169" s="544"/>
      <c r="G169" s="493"/>
      <c r="H169" s="536"/>
      <c r="I169" s="537"/>
      <c r="J169" s="538"/>
      <c r="K169" s="537"/>
    </row>
    <row r="170" spans="2:11" s="456" customFormat="1">
      <c r="B170" s="427"/>
      <c r="C170" s="437" t="s">
        <v>1994</v>
      </c>
      <c r="D170" s="544"/>
      <c r="E170" s="544"/>
      <c r="F170" s="544"/>
      <c r="G170" s="493"/>
      <c r="H170" s="536"/>
      <c r="I170" s="537"/>
      <c r="J170" s="538"/>
      <c r="K170" s="537"/>
    </row>
    <row r="171" spans="2:11" s="456" customFormat="1">
      <c r="B171" s="427"/>
      <c r="C171" s="437" t="s">
        <v>2032</v>
      </c>
      <c r="D171" s="544"/>
      <c r="E171" s="544"/>
      <c r="F171" s="544"/>
      <c r="G171" s="493"/>
      <c r="H171" s="536"/>
      <c r="I171" s="537"/>
      <c r="J171" s="538"/>
      <c r="K171" s="537"/>
    </row>
    <row r="172" spans="2:11" s="456" customFormat="1">
      <c r="B172" s="427"/>
      <c r="C172" s="437" t="s">
        <v>1995</v>
      </c>
      <c r="D172" s="544"/>
      <c r="E172" s="544"/>
      <c r="F172" s="544"/>
      <c r="G172" s="493"/>
      <c r="H172" s="536"/>
      <c r="I172" s="537"/>
      <c r="J172" s="538"/>
      <c r="K172" s="537"/>
    </row>
    <row r="173" spans="2:11" s="456" customFormat="1">
      <c r="B173" s="427"/>
      <c r="C173" s="437" t="s">
        <v>1858</v>
      </c>
      <c r="D173" s="544"/>
      <c r="E173" s="544"/>
      <c r="F173" s="544"/>
      <c r="G173" s="493"/>
      <c r="H173" s="536"/>
      <c r="I173" s="537"/>
      <c r="J173" s="538"/>
      <c r="K173" s="537"/>
    </row>
    <row r="174" spans="2:11" s="456" customFormat="1">
      <c r="B174" s="427"/>
      <c r="C174" s="437" t="s">
        <v>1859</v>
      </c>
      <c r="D174" s="544"/>
      <c r="E174" s="544"/>
      <c r="F174" s="544"/>
      <c r="G174" s="493"/>
      <c r="H174" s="536"/>
      <c r="I174" s="537"/>
      <c r="J174" s="538"/>
      <c r="K174" s="537"/>
    </row>
    <row r="175" spans="2:11" s="456" customFormat="1">
      <c r="B175" s="427"/>
      <c r="C175" s="437" t="s">
        <v>1860</v>
      </c>
      <c r="D175" s="544"/>
      <c r="E175" s="544"/>
      <c r="F175" s="544"/>
      <c r="G175" s="493"/>
      <c r="H175" s="536"/>
      <c r="I175" s="537"/>
      <c r="J175" s="538"/>
      <c r="K175" s="537"/>
    </row>
    <row r="176" spans="2:11" s="456" customFormat="1">
      <c r="B176" s="427"/>
      <c r="C176" s="437" t="s">
        <v>1861</v>
      </c>
      <c r="D176" s="544"/>
      <c r="E176" s="544"/>
      <c r="F176" s="544"/>
      <c r="G176" s="493"/>
      <c r="H176" s="536"/>
      <c r="I176" s="537"/>
      <c r="J176" s="538"/>
      <c r="K176" s="537"/>
    </row>
    <row r="177" spans="2:11" s="456" customFormat="1">
      <c r="B177" s="427"/>
      <c r="C177" s="437" t="s">
        <v>1862</v>
      </c>
      <c r="D177" s="544"/>
      <c r="E177" s="544"/>
      <c r="F177" s="544"/>
      <c r="G177" s="493"/>
      <c r="H177" s="536"/>
      <c r="I177" s="537"/>
      <c r="J177" s="538"/>
      <c r="K177" s="537"/>
    </row>
    <row r="178" spans="2:11" s="456" customFormat="1">
      <c r="B178" s="427"/>
      <c r="C178" s="437" t="s">
        <v>1863</v>
      </c>
      <c r="D178" s="544"/>
      <c r="E178" s="544"/>
      <c r="F178" s="544"/>
      <c r="G178" s="493"/>
      <c r="H178" s="536"/>
      <c r="I178" s="537"/>
      <c r="J178" s="538"/>
      <c r="K178" s="537"/>
    </row>
    <row r="179" spans="2:11" s="456" customFormat="1">
      <c r="B179" s="427"/>
      <c r="C179" s="437" t="s">
        <v>1864</v>
      </c>
      <c r="D179" s="544"/>
      <c r="E179" s="544"/>
      <c r="F179" s="544"/>
      <c r="G179" s="493"/>
      <c r="H179" s="536"/>
      <c r="I179" s="537"/>
      <c r="J179" s="538"/>
      <c r="K179" s="537"/>
    </row>
    <row r="180" spans="2:11" s="456" customFormat="1">
      <c r="B180" s="427"/>
      <c r="C180" s="437" t="s">
        <v>1865</v>
      </c>
      <c r="D180" s="544"/>
      <c r="E180" s="544"/>
      <c r="F180" s="544"/>
      <c r="G180" s="493"/>
      <c r="H180" s="536"/>
      <c r="I180" s="537"/>
      <c r="J180" s="538"/>
      <c r="K180" s="537"/>
    </row>
    <row r="181" spans="2:11" s="456" customFormat="1">
      <c r="B181" s="427"/>
      <c r="C181" s="437" t="s">
        <v>1866</v>
      </c>
      <c r="D181" s="544"/>
      <c r="E181" s="544"/>
      <c r="F181" s="544"/>
      <c r="G181" s="493"/>
      <c r="H181" s="536"/>
      <c r="I181" s="537"/>
      <c r="J181" s="538"/>
      <c r="K181" s="537"/>
    </row>
    <row r="182" spans="2:11" s="456" customFormat="1">
      <c r="B182" s="427"/>
      <c r="C182" s="437" t="s">
        <v>1867</v>
      </c>
      <c r="D182" s="544"/>
      <c r="E182" s="544"/>
      <c r="F182" s="544"/>
      <c r="G182" s="493"/>
      <c r="H182" s="536"/>
      <c r="I182" s="537"/>
      <c r="J182" s="538"/>
      <c r="K182" s="537"/>
    </row>
    <row r="183" spans="2:11" s="456" customFormat="1" ht="25.5">
      <c r="B183" s="427"/>
      <c r="C183" s="437" t="s">
        <v>1868</v>
      </c>
      <c r="D183" s="544"/>
      <c r="E183" s="544"/>
      <c r="F183" s="544"/>
      <c r="G183" s="493"/>
      <c r="H183" s="536"/>
      <c r="I183" s="537"/>
      <c r="J183" s="538"/>
      <c r="K183" s="537"/>
    </row>
    <row r="184" spans="2:11" s="456" customFormat="1">
      <c r="B184" s="427"/>
      <c r="C184" s="437" t="s">
        <v>1869</v>
      </c>
      <c r="D184" s="544"/>
      <c r="E184" s="544"/>
      <c r="F184" s="544"/>
      <c r="G184" s="493"/>
      <c r="H184" s="536"/>
      <c r="I184" s="537"/>
      <c r="J184" s="538"/>
      <c r="K184" s="537"/>
    </row>
    <row r="185" spans="2:11" s="456" customFormat="1">
      <c r="B185" s="427"/>
      <c r="C185" s="565"/>
      <c r="D185" s="544"/>
      <c r="E185" s="544"/>
      <c r="F185" s="544"/>
      <c r="G185" s="493"/>
      <c r="H185" s="536"/>
      <c r="I185" s="537"/>
      <c r="J185" s="538"/>
      <c r="K185" s="537"/>
    </row>
    <row r="186" spans="2:11" s="456" customFormat="1">
      <c r="B186" s="427"/>
      <c r="C186" s="440" t="s">
        <v>1871</v>
      </c>
      <c r="D186" s="544" t="s">
        <v>24</v>
      </c>
      <c r="E186" s="544">
        <v>1</v>
      </c>
      <c r="F186" s="544" t="s">
        <v>1877</v>
      </c>
      <c r="G186" s="493"/>
      <c r="H186" s="536"/>
      <c r="I186" s="537"/>
      <c r="J186" s="538"/>
      <c r="K186" s="537"/>
    </row>
    <row r="187" spans="2:11" s="456" customFormat="1" ht="76.5">
      <c r="B187" s="427"/>
      <c r="C187" s="434" t="s">
        <v>1872</v>
      </c>
      <c r="D187" s="544"/>
      <c r="E187" s="544"/>
      <c r="F187" s="544"/>
      <c r="G187" s="493"/>
      <c r="H187" s="536"/>
      <c r="I187" s="537"/>
      <c r="J187" s="538"/>
      <c r="K187" s="537"/>
    </row>
    <row r="188" spans="2:11" s="456" customFormat="1" ht="38.25">
      <c r="B188" s="427"/>
      <c r="C188" s="434" t="s">
        <v>1873</v>
      </c>
      <c r="D188" s="544"/>
      <c r="E188" s="544"/>
      <c r="F188" s="544"/>
      <c r="G188" s="493"/>
      <c r="H188" s="536"/>
      <c r="I188" s="537"/>
      <c r="J188" s="538"/>
      <c r="K188" s="537"/>
    </row>
    <row r="189" spans="2:11" s="456" customFormat="1">
      <c r="B189" s="427"/>
      <c r="C189" s="434" t="s">
        <v>1874</v>
      </c>
      <c r="D189" s="544"/>
      <c r="E189" s="544"/>
      <c r="F189" s="544"/>
      <c r="G189" s="493"/>
      <c r="H189" s="536"/>
      <c r="I189" s="537"/>
      <c r="J189" s="538"/>
      <c r="K189" s="537"/>
    </row>
    <row r="190" spans="2:11" s="456" customFormat="1">
      <c r="B190" s="427"/>
      <c r="C190" s="559" t="s">
        <v>1996</v>
      </c>
      <c r="D190" s="544"/>
      <c r="E190" s="544"/>
      <c r="F190" s="544"/>
      <c r="G190" s="493"/>
      <c r="H190" s="536"/>
      <c r="I190" s="537"/>
      <c r="J190" s="538"/>
      <c r="K190" s="537"/>
    </row>
    <row r="191" spans="2:11" s="456" customFormat="1">
      <c r="B191" s="427"/>
      <c r="C191" s="434"/>
      <c r="D191" s="544"/>
      <c r="E191" s="544"/>
      <c r="F191" s="544"/>
      <c r="G191" s="493"/>
      <c r="H191" s="536"/>
      <c r="I191" s="537"/>
      <c r="J191" s="538"/>
      <c r="K191" s="537"/>
    </row>
    <row r="192" spans="2:11" s="456" customFormat="1">
      <c r="B192" s="427">
        <f>COUNT($A$1:B188)+1</f>
        <v>33</v>
      </c>
      <c r="C192" s="565" t="s">
        <v>1853</v>
      </c>
      <c r="D192" s="544" t="s">
        <v>26</v>
      </c>
      <c r="E192" s="544">
        <v>1</v>
      </c>
      <c r="F192" s="535"/>
      <c r="G192" s="493">
        <f t="shared" ref="G192" si="7">E192*F192</f>
        <v>0</v>
      </c>
      <c r="H192" s="536"/>
      <c r="I192" s="537"/>
      <c r="J192" s="538"/>
      <c r="K192" s="537"/>
    </row>
    <row r="193" spans="2:11" s="456" customFormat="1" ht="204">
      <c r="B193" s="427"/>
      <c r="C193" s="436" t="s">
        <v>2001</v>
      </c>
      <c r="D193" s="544"/>
      <c r="E193" s="544"/>
      <c r="F193" s="544"/>
      <c r="G193" s="493"/>
      <c r="H193" s="536"/>
      <c r="I193" s="537"/>
      <c r="J193" s="538"/>
      <c r="K193" s="537"/>
    </row>
    <row r="194" spans="2:11" s="456" customFormat="1">
      <c r="B194" s="427"/>
      <c r="C194" s="434" t="s">
        <v>1857</v>
      </c>
      <c r="D194" s="544"/>
      <c r="E194" s="544"/>
      <c r="F194" s="544"/>
      <c r="G194" s="493"/>
      <c r="H194" s="536"/>
      <c r="I194" s="537"/>
      <c r="J194" s="538"/>
      <c r="K194" s="537"/>
    </row>
    <row r="195" spans="2:11" s="456" customFormat="1">
      <c r="B195" s="427"/>
      <c r="C195" s="557" t="s">
        <v>2002</v>
      </c>
      <c r="D195" s="544"/>
      <c r="E195" s="544"/>
      <c r="F195" s="544"/>
      <c r="G195" s="493"/>
      <c r="H195" s="536"/>
      <c r="I195" s="537"/>
      <c r="J195" s="538"/>
      <c r="K195" s="537"/>
    </row>
    <row r="196" spans="2:11" s="456" customFormat="1">
      <c r="B196" s="427"/>
      <c r="C196" s="557" t="s">
        <v>2003</v>
      </c>
      <c r="D196" s="544"/>
      <c r="E196" s="544"/>
      <c r="F196" s="544"/>
      <c r="G196" s="493"/>
      <c r="H196" s="536"/>
      <c r="I196" s="537"/>
      <c r="J196" s="538"/>
      <c r="K196" s="537"/>
    </row>
    <row r="197" spans="2:11" s="456" customFormat="1">
      <c r="B197" s="427"/>
      <c r="C197" s="557" t="s">
        <v>2004</v>
      </c>
      <c r="D197" s="544"/>
      <c r="E197" s="544"/>
      <c r="F197" s="544"/>
      <c r="G197" s="493"/>
      <c r="H197" s="536"/>
      <c r="I197" s="537"/>
      <c r="J197" s="538"/>
      <c r="K197" s="537"/>
    </row>
    <row r="198" spans="2:11" s="456" customFormat="1">
      <c r="B198" s="427"/>
      <c r="C198" s="557" t="s">
        <v>2005</v>
      </c>
      <c r="D198" s="544"/>
      <c r="E198" s="544"/>
      <c r="F198" s="544"/>
      <c r="G198" s="493"/>
      <c r="H198" s="536"/>
      <c r="I198" s="537"/>
      <c r="J198" s="538"/>
      <c r="K198" s="537"/>
    </row>
    <row r="199" spans="2:11" s="456" customFormat="1">
      <c r="B199" s="427"/>
      <c r="C199" s="557" t="s">
        <v>1864</v>
      </c>
      <c r="D199" s="544"/>
      <c r="E199" s="544"/>
      <c r="F199" s="544"/>
      <c r="G199" s="493"/>
      <c r="H199" s="536"/>
      <c r="I199" s="537"/>
      <c r="J199" s="538"/>
      <c r="K199" s="537"/>
    </row>
    <row r="200" spans="2:11" s="456" customFormat="1">
      <c r="B200" s="427"/>
      <c r="C200" s="557" t="s">
        <v>2006</v>
      </c>
      <c r="D200" s="544"/>
      <c r="E200" s="544"/>
      <c r="F200" s="544"/>
      <c r="G200" s="493"/>
      <c r="H200" s="536"/>
      <c r="I200" s="537"/>
      <c r="J200" s="538"/>
      <c r="K200" s="537"/>
    </row>
    <row r="201" spans="2:11" s="456" customFormat="1">
      <c r="B201" s="427"/>
      <c r="C201" s="557" t="s">
        <v>2007</v>
      </c>
      <c r="D201" s="544"/>
      <c r="E201" s="544"/>
      <c r="F201" s="544"/>
      <c r="G201" s="493"/>
      <c r="H201" s="536"/>
      <c r="I201" s="537"/>
      <c r="J201" s="538"/>
      <c r="K201" s="537"/>
    </row>
    <row r="202" spans="2:11" s="456" customFormat="1">
      <c r="B202" s="427"/>
      <c r="C202" s="557" t="s">
        <v>1867</v>
      </c>
      <c r="D202" s="544"/>
      <c r="E202" s="544"/>
      <c r="F202" s="544"/>
      <c r="G202" s="493"/>
      <c r="H202" s="536"/>
      <c r="I202" s="537"/>
      <c r="J202" s="538"/>
      <c r="K202" s="537"/>
    </row>
    <row r="203" spans="2:11" s="456" customFormat="1" ht="25.5">
      <c r="B203" s="427"/>
      <c r="C203" s="557" t="s">
        <v>2008</v>
      </c>
      <c r="D203" s="544"/>
      <c r="E203" s="544"/>
      <c r="F203" s="544"/>
      <c r="G203" s="493"/>
      <c r="H203" s="536"/>
      <c r="I203" s="537"/>
      <c r="J203" s="538"/>
      <c r="K203" s="537"/>
    </row>
    <row r="204" spans="2:11" s="456" customFormat="1">
      <c r="B204" s="427"/>
      <c r="C204" s="557" t="s">
        <v>2009</v>
      </c>
      <c r="D204" s="544"/>
      <c r="E204" s="544"/>
      <c r="F204" s="544"/>
      <c r="G204" s="493"/>
      <c r="H204" s="536"/>
      <c r="I204" s="537"/>
      <c r="J204" s="538"/>
      <c r="K204" s="537"/>
    </row>
    <row r="205" spans="2:11" s="456" customFormat="1">
      <c r="B205" s="427"/>
      <c r="C205" s="557"/>
      <c r="D205" s="544"/>
      <c r="E205" s="544"/>
      <c r="F205" s="544"/>
      <c r="G205" s="493"/>
      <c r="H205" s="556"/>
      <c r="I205" s="537"/>
      <c r="J205" s="538"/>
      <c r="K205" s="537"/>
    </row>
    <row r="206" spans="2:11" s="456" customFormat="1">
      <c r="B206" s="427">
        <f>COUNT($A$1:B202)+1</f>
        <v>34</v>
      </c>
      <c r="C206" s="565" t="s">
        <v>1878</v>
      </c>
      <c r="D206" s="544" t="s">
        <v>26</v>
      </c>
      <c r="E206" s="544">
        <v>1</v>
      </c>
      <c r="F206" s="535"/>
      <c r="G206" s="493">
        <f t="shared" ref="G206" si="8">E206*F206</f>
        <v>0</v>
      </c>
      <c r="H206" s="536"/>
      <c r="I206" s="537"/>
      <c r="J206" s="538"/>
      <c r="K206" s="537"/>
    </row>
    <row r="207" spans="2:11" s="456" customFormat="1" ht="76.5">
      <c r="B207" s="427"/>
      <c r="C207" s="436" t="s">
        <v>1879</v>
      </c>
      <c r="D207" s="544"/>
      <c r="E207" s="544"/>
      <c r="F207" s="544"/>
      <c r="G207" s="493"/>
      <c r="H207" s="536"/>
      <c r="I207" s="537"/>
      <c r="J207" s="538"/>
      <c r="K207" s="537"/>
    </row>
    <row r="208" spans="2:11" s="456" customFormat="1">
      <c r="B208" s="427"/>
      <c r="C208" s="434" t="s">
        <v>1880</v>
      </c>
      <c r="D208" s="544"/>
      <c r="E208" s="544"/>
      <c r="F208" s="544"/>
      <c r="G208" s="493"/>
      <c r="H208" s="536"/>
      <c r="I208" s="537"/>
      <c r="J208" s="538"/>
      <c r="K208" s="537"/>
    </row>
    <row r="209" spans="2:11" s="456" customFormat="1">
      <c r="B209" s="427"/>
      <c r="C209" s="434" t="s">
        <v>1796</v>
      </c>
      <c r="D209" s="544"/>
      <c r="E209" s="544"/>
      <c r="F209" s="544"/>
      <c r="G209" s="493"/>
      <c r="H209" s="536"/>
      <c r="I209" s="537"/>
      <c r="J209" s="538"/>
      <c r="K209" s="537"/>
    </row>
    <row r="210" spans="2:11" s="456" customFormat="1">
      <c r="B210" s="427"/>
      <c r="C210" s="435" t="s">
        <v>1881</v>
      </c>
      <c r="D210" s="544"/>
      <c r="E210" s="544"/>
      <c r="F210" s="544"/>
      <c r="G210" s="493"/>
      <c r="H210" s="536"/>
      <c r="I210" s="537"/>
      <c r="J210" s="538"/>
      <c r="K210" s="537"/>
    </row>
    <row r="211" spans="2:11" s="456" customFormat="1">
      <c r="B211" s="427"/>
      <c r="C211" s="435" t="s">
        <v>2010</v>
      </c>
      <c r="D211" s="544"/>
      <c r="E211" s="544"/>
      <c r="F211" s="544"/>
      <c r="G211" s="493"/>
      <c r="H211" s="536"/>
      <c r="I211" s="537"/>
      <c r="J211" s="538"/>
      <c r="K211" s="537"/>
    </row>
    <row r="212" spans="2:11" s="456" customFormat="1">
      <c r="B212" s="427"/>
      <c r="C212" s="434" t="s">
        <v>1882</v>
      </c>
      <c r="D212" s="544"/>
      <c r="E212" s="544"/>
      <c r="F212" s="544"/>
      <c r="G212" s="493"/>
      <c r="H212" s="536"/>
      <c r="I212" s="537"/>
      <c r="J212" s="538"/>
      <c r="K212" s="537"/>
    </row>
    <row r="213" spans="2:11" s="456" customFormat="1">
      <c r="B213" s="427"/>
      <c r="C213" s="435" t="s">
        <v>2011</v>
      </c>
      <c r="D213" s="544"/>
      <c r="E213" s="544"/>
      <c r="F213" s="544"/>
      <c r="G213" s="493"/>
      <c r="H213" s="536"/>
      <c r="I213" s="537"/>
      <c r="J213" s="538"/>
      <c r="K213" s="537"/>
    </row>
    <row r="214" spans="2:11" s="456" customFormat="1">
      <c r="B214" s="427"/>
      <c r="C214" s="435" t="s">
        <v>1883</v>
      </c>
      <c r="D214" s="544"/>
      <c r="E214" s="544"/>
      <c r="F214" s="544"/>
      <c r="G214" s="493"/>
      <c r="H214" s="536"/>
      <c r="I214" s="537"/>
      <c r="J214" s="538"/>
      <c r="K214" s="537"/>
    </row>
    <row r="215" spans="2:11" s="456" customFormat="1">
      <c r="B215" s="427"/>
      <c r="C215" s="435" t="s">
        <v>1884</v>
      </c>
      <c r="D215" s="544"/>
      <c r="E215" s="544"/>
      <c r="F215" s="544"/>
      <c r="G215" s="493"/>
      <c r="H215" s="536"/>
      <c r="I215" s="537"/>
      <c r="J215" s="538"/>
      <c r="K215" s="537"/>
    </row>
    <row r="216" spans="2:11" s="456" customFormat="1">
      <c r="B216" s="427"/>
      <c r="C216" s="434" t="s">
        <v>1885</v>
      </c>
      <c r="D216" s="544"/>
      <c r="E216" s="544"/>
      <c r="F216" s="544"/>
      <c r="G216" s="493"/>
      <c r="H216" s="536"/>
      <c r="I216" s="537"/>
      <c r="J216" s="538"/>
      <c r="K216" s="537"/>
    </row>
    <row r="217" spans="2:11" s="456" customFormat="1">
      <c r="B217" s="427"/>
      <c r="C217" s="435" t="s">
        <v>2012</v>
      </c>
      <c r="D217" s="544"/>
      <c r="E217" s="544"/>
      <c r="F217" s="544"/>
      <c r="G217" s="493"/>
      <c r="H217" s="536"/>
      <c r="I217" s="537"/>
      <c r="J217" s="538"/>
      <c r="K217" s="537"/>
    </row>
    <row r="218" spans="2:11" s="456" customFormat="1">
      <c r="B218" s="427"/>
      <c r="C218" s="435"/>
      <c r="D218" s="544"/>
      <c r="E218" s="544"/>
      <c r="F218" s="544"/>
      <c r="G218" s="493"/>
      <c r="H218" s="556"/>
      <c r="I218" s="537"/>
      <c r="J218" s="538"/>
      <c r="K218" s="537"/>
    </row>
    <row r="219" spans="2:11" s="456" customFormat="1">
      <c r="B219" s="427">
        <f>COUNT($A$1:B217)+1</f>
        <v>35</v>
      </c>
      <c r="C219" s="565" t="s">
        <v>1886</v>
      </c>
      <c r="D219" s="544" t="s">
        <v>26</v>
      </c>
      <c r="E219" s="544">
        <v>1</v>
      </c>
      <c r="F219" s="535"/>
      <c r="G219" s="493">
        <f t="shared" ref="G219" si="9">E219*F219</f>
        <v>0</v>
      </c>
      <c r="H219" s="536"/>
      <c r="I219" s="537"/>
      <c r="J219" s="538"/>
      <c r="K219" s="537"/>
    </row>
    <row r="220" spans="2:11" s="456" customFormat="1" ht="127.5">
      <c r="B220" s="427"/>
      <c r="C220" s="434" t="s">
        <v>1887</v>
      </c>
      <c r="D220" s="544"/>
      <c r="E220" s="544"/>
      <c r="F220" s="544"/>
      <c r="G220" s="493"/>
      <c r="H220" s="536"/>
      <c r="I220" s="537"/>
      <c r="J220" s="538"/>
      <c r="K220" s="537"/>
    </row>
    <row r="221" spans="2:11" s="456" customFormat="1">
      <c r="B221" s="427"/>
      <c r="C221" s="440"/>
      <c r="D221" s="544"/>
      <c r="E221" s="544"/>
      <c r="F221" s="544"/>
      <c r="G221" s="493"/>
      <c r="H221" s="536"/>
      <c r="I221" s="537"/>
      <c r="J221" s="538"/>
      <c r="K221" s="537"/>
    </row>
    <row r="222" spans="2:11" s="456" customFormat="1" ht="153">
      <c r="B222" s="427"/>
      <c r="C222" s="434" t="s">
        <v>1888</v>
      </c>
      <c r="D222" s="544"/>
      <c r="E222" s="544"/>
      <c r="F222" s="544"/>
      <c r="G222" s="493"/>
      <c r="H222" s="536"/>
      <c r="I222" s="537"/>
      <c r="J222" s="538"/>
      <c r="K222" s="537"/>
    </row>
    <row r="223" spans="2:11" s="456" customFormat="1">
      <c r="B223" s="427"/>
      <c r="C223" s="434"/>
      <c r="D223" s="544"/>
      <c r="E223" s="544"/>
      <c r="F223" s="544"/>
      <c r="G223" s="493"/>
      <c r="H223" s="536"/>
      <c r="I223" s="537"/>
      <c r="J223" s="538"/>
      <c r="K223" s="537"/>
    </row>
    <row r="224" spans="2:11" s="456" customFormat="1">
      <c r="B224" s="427"/>
      <c r="C224" s="558" t="s">
        <v>1889</v>
      </c>
      <c r="D224" s="544"/>
      <c r="E224" s="544"/>
      <c r="F224" s="544"/>
      <c r="G224" s="493"/>
      <c r="H224" s="536"/>
      <c r="I224" s="537"/>
      <c r="J224" s="538"/>
      <c r="K224" s="537"/>
    </row>
    <row r="225" spans="2:11" s="456" customFormat="1">
      <c r="B225" s="427"/>
      <c r="C225" s="559"/>
      <c r="D225" s="544"/>
      <c r="E225" s="544"/>
      <c r="F225" s="544"/>
      <c r="G225" s="493"/>
      <c r="H225" s="536"/>
      <c r="I225" s="537"/>
      <c r="J225" s="538"/>
      <c r="K225" s="537"/>
    </row>
    <row r="226" spans="2:11" s="456" customFormat="1">
      <c r="B226" s="427"/>
      <c r="C226" s="434" t="s">
        <v>2013</v>
      </c>
      <c r="D226" s="544"/>
      <c r="E226" s="544"/>
      <c r="F226" s="544"/>
      <c r="G226" s="493"/>
      <c r="H226" s="536"/>
      <c r="I226" s="537"/>
      <c r="J226" s="538"/>
      <c r="K226" s="537"/>
    </row>
    <row r="227" spans="2:11" s="456" customFormat="1">
      <c r="B227" s="427"/>
      <c r="C227" s="434" t="s">
        <v>1907</v>
      </c>
      <c r="D227" s="544"/>
      <c r="E227" s="544"/>
      <c r="F227" s="544"/>
      <c r="G227" s="493"/>
      <c r="H227" s="536"/>
      <c r="I227" s="537"/>
      <c r="J227" s="538"/>
      <c r="K227" s="537"/>
    </row>
    <row r="228" spans="2:11" s="456" customFormat="1">
      <c r="B228" s="427"/>
      <c r="C228" s="559"/>
      <c r="D228" s="544"/>
      <c r="E228" s="544"/>
      <c r="F228" s="544"/>
      <c r="G228" s="493"/>
      <c r="H228" s="536"/>
      <c r="I228" s="537"/>
      <c r="J228" s="538"/>
      <c r="K228" s="537"/>
    </row>
    <row r="229" spans="2:11" s="456" customFormat="1">
      <c r="B229" s="427"/>
      <c r="C229" s="434" t="s">
        <v>2029</v>
      </c>
      <c r="D229" s="544"/>
      <c r="E229" s="544"/>
      <c r="F229" s="544"/>
      <c r="G229" s="493"/>
      <c r="H229" s="536"/>
      <c r="I229" s="537"/>
      <c r="J229" s="538"/>
      <c r="K229" s="537"/>
    </row>
    <row r="230" spans="2:11" s="456" customFormat="1">
      <c r="B230" s="427"/>
      <c r="C230" s="559"/>
      <c r="D230" s="544"/>
      <c r="E230" s="544"/>
      <c r="F230" s="544"/>
      <c r="G230" s="493"/>
      <c r="H230" s="536"/>
      <c r="I230" s="537"/>
      <c r="J230" s="538"/>
      <c r="K230" s="537"/>
    </row>
    <row r="231" spans="2:11" s="456" customFormat="1" ht="25.5">
      <c r="B231" s="427"/>
      <c r="C231" s="434" t="s">
        <v>2042</v>
      </c>
      <c r="D231" s="544"/>
      <c r="E231" s="544"/>
      <c r="F231" s="544"/>
      <c r="G231" s="493"/>
      <c r="H231" s="536"/>
      <c r="I231" s="537"/>
      <c r="J231" s="538"/>
      <c r="K231" s="537"/>
    </row>
    <row r="232" spans="2:11" s="456" customFormat="1">
      <c r="B232" s="427"/>
      <c r="C232" s="434"/>
      <c r="D232" s="544"/>
      <c r="E232" s="544"/>
      <c r="F232" s="544"/>
      <c r="G232" s="493"/>
      <c r="H232" s="536"/>
      <c r="I232" s="537"/>
      <c r="J232" s="538"/>
      <c r="K232" s="537"/>
    </row>
    <row r="233" spans="2:11" s="456" customFormat="1">
      <c r="B233" s="427"/>
      <c r="C233" s="434" t="s">
        <v>2043</v>
      </c>
      <c r="D233" s="544"/>
      <c r="E233" s="544"/>
      <c r="F233" s="544"/>
      <c r="G233" s="493"/>
      <c r="H233" s="536"/>
      <c r="I233" s="537"/>
      <c r="J233" s="538"/>
      <c r="K233" s="537"/>
    </row>
    <row r="234" spans="2:11" s="456" customFormat="1">
      <c r="B234" s="427"/>
      <c r="C234" s="559"/>
      <c r="D234" s="544"/>
      <c r="E234" s="544"/>
      <c r="F234" s="544"/>
      <c r="G234" s="493"/>
      <c r="H234" s="536"/>
      <c r="I234" s="537"/>
      <c r="J234" s="538"/>
      <c r="K234" s="537"/>
    </row>
    <row r="235" spans="2:11" s="456" customFormat="1">
      <c r="B235" s="427"/>
      <c r="C235" s="434" t="s">
        <v>2044</v>
      </c>
      <c r="D235" s="544"/>
      <c r="E235" s="544"/>
      <c r="F235" s="544"/>
      <c r="G235" s="493"/>
      <c r="H235" s="536"/>
      <c r="I235" s="537"/>
      <c r="J235" s="538"/>
      <c r="K235" s="537"/>
    </row>
    <row r="236" spans="2:11" s="456" customFormat="1">
      <c r="B236" s="427"/>
      <c r="C236" s="434"/>
      <c r="D236" s="544"/>
      <c r="E236" s="544"/>
      <c r="F236" s="544"/>
      <c r="G236" s="493"/>
      <c r="H236" s="536"/>
      <c r="I236" s="537"/>
      <c r="J236" s="538"/>
      <c r="K236" s="537"/>
    </row>
    <row r="237" spans="2:11" s="456" customFormat="1" ht="25.5">
      <c r="B237" s="427"/>
      <c r="C237" s="434" t="s">
        <v>2045</v>
      </c>
      <c r="D237" s="544"/>
      <c r="E237" s="544"/>
      <c r="F237" s="544"/>
      <c r="G237" s="493"/>
      <c r="H237" s="536"/>
      <c r="I237" s="537"/>
      <c r="J237" s="538"/>
      <c r="K237" s="537"/>
    </row>
    <row r="238" spans="2:11" s="456" customFormat="1">
      <c r="B238" s="427"/>
      <c r="C238" s="434"/>
      <c r="D238" s="544"/>
      <c r="E238" s="544"/>
      <c r="F238" s="544"/>
      <c r="G238" s="493"/>
      <c r="H238" s="536"/>
      <c r="I238" s="537"/>
      <c r="J238" s="538"/>
      <c r="K238" s="537"/>
    </row>
    <row r="239" spans="2:11" s="456" customFormat="1" ht="51">
      <c r="B239" s="427"/>
      <c r="C239" s="440" t="s">
        <v>2046</v>
      </c>
      <c r="D239" s="544"/>
      <c r="E239" s="544"/>
      <c r="F239" s="544"/>
      <c r="G239" s="493"/>
      <c r="H239" s="536"/>
      <c r="I239" s="537"/>
      <c r="J239" s="538"/>
      <c r="K239" s="537"/>
    </row>
    <row r="240" spans="2:11" s="456" customFormat="1">
      <c r="B240" s="427"/>
      <c r="C240" s="434" t="s">
        <v>2014</v>
      </c>
      <c r="D240" s="544"/>
      <c r="E240" s="544"/>
      <c r="F240" s="544"/>
      <c r="G240" s="493"/>
      <c r="H240" s="536"/>
      <c r="I240" s="537"/>
      <c r="J240" s="538"/>
      <c r="K240" s="537"/>
    </row>
    <row r="241" spans="2:11" s="456" customFormat="1">
      <c r="B241" s="427"/>
      <c r="C241" s="434" t="s">
        <v>2015</v>
      </c>
      <c r="D241" s="544"/>
      <c r="E241" s="544"/>
      <c r="F241" s="544"/>
      <c r="G241" s="493"/>
      <c r="H241" s="536"/>
      <c r="I241" s="537"/>
      <c r="J241" s="538"/>
      <c r="K241" s="537"/>
    </row>
    <row r="242" spans="2:11" s="456" customFormat="1">
      <c r="B242" s="427"/>
      <c r="C242" s="434" t="s">
        <v>1890</v>
      </c>
      <c r="D242" s="544"/>
      <c r="E242" s="544"/>
      <c r="F242" s="544"/>
      <c r="G242" s="493"/>
      <c r="H242" s="536"/>
      <c r="I242" s="537"/>
      <c r="J242" s="538"/>
      <c r="K242" s="537"/>
    </row>
    <row r="243" spans="2:11" s="456" customFormat="1">
      <c r="B243" s="427"/>
      <c r="C243" s="434" t="s">
        <v>1891</v>
      </c>
      <c r="D243" s="544"/>
      <c r="E243" s="544"/>
      <c r="F243" s="544"/>
      <c r="G243" s="493"/>
      <c r="H243" s="536"/>
      <c r="I243" s="537"/>
      <c r="J243" s="538"/>
      <c r="K243" s="537"/>
    </row>
    <row r="244" spans="2:11" s="456" customFormat="1">
      <c r="B244" s="427"/>
      <c r="C244" s="434" t="s">
        <v>1892</v>
      </c>
      <c r="D244" s="544"/>
      <c r="E244" s="544"/>
      <c r="F244" s="544"/>
      <c r="G244" s="493"/>
      <c r="H244" s="536"/>
      <c r="I244" s="537"/>
      <c r="J244" s="538"/>
      <c r="K244" s="537"/>
    </row>
    <row r="245" spans="2:11" s="456" customFormat="1">
      <c r="B245" s="427"/>
      <c r="C245" s="434" t="s">
        <v>2016</v>
      </c>
      <c r="D245" s="544"/>
      <c r="E245" s="544"/>
      <c r="F245" s="544"/>
      <c r="G245" s="493"/>
      <c r="H245" s="536"/>
      <c r="I245" s="537"/>
      <c r="J245" s="538"/>
      <c r="K245" s="537"/>
    </row>
    <row r="246" spans="2:11" s="456" customFormat="1">
      <c r="B246" s="427"/>
      <c r="C246" s="434" t="s">
        <v>2017</v>
      </c>
      <c r="D246" s="544"/>
      <c r="E246" s="544"/>
      <c r="F246" s="544"/>
      <c r="G246" s="493"/>
      <c r="H246" s="536"/>
      <c r="I246" s="537"/>
      <c r="J246" s="538"/>
      <c r="K246" s="537"/>
    </row>
    <row r="247" spans="2:11" s="456" customFormat="1">
      <c r="B247" s="427"/>
      <c r="C247" s="434" t="s">
        <v>2018</v>
      </c>
      <c r="D247" s="544"/>
      <c r="E247" s="544"/>
      <c r="F247" s="544"/>
      <c r="G247" s="493"/>
      <c r="H247" s="536"/>
      <c r="I247" s="537"/>
      <c r="J247" s="538"/>
      <c r="K247" s="537"/>
    </row>
    <row r="248" spans="2:11" s="456" customFormat="1">
      <c r="B248" s="427"/>
      <c r="C248" s="434" t="s">
        <v>1893</v>
      </c>
      <c r="D248" s="544"/>
      <c r="E248" s="544"/>
      <c r="F248" s="544"/>
      <c r="G248" s="493"/>
      <c r="H248" s="536"/>
      <c r="I248" s="537"/>
      <c r="J248" s="538"/>
      <c r="K248" s="537"/>
    </row>
    <row r="249" spans="2:11" s="456" customFormat="1">
      <c r="B249" s="427"/>
      <c r="C249" s="434" t="s">
        <v>1894</v>
      </c>
      <c r="D249" s="544"/>
      <c r="E249" s="544"/>
      <c r="F249" s="544"/>
      <c r="G249" s="493"/>
      <c r="H249" s="536"/>
      <c r="I249" s="537"/>
      <c r="J249" s="538"/>
      <c r="K249" s="537"/>
    </row>
    <row r="250" spans="2:11" s="456" customFormat="1">
      <c r="B250" s="427"/>
      <c r="C250" s="434"/>
      <c r="D250" s="544"/>
      <c r="E250" s="544"/>
      <c r="F250" s="544"/>
      <c r="G250" s="493"/>
      <c r="H250" s="536"/>
      <c r="I250" s="537"/>
      <c r="J250" s="538"/>
      <c r="K250" s="537"/>
    </row>
    <row r="251" spans="2:11" s="456" customFormat="1" ht="51">
      <c r="B251" s="427"/>
      <c r="C251" s="440" t="s">
        <v>2030</v>
      </c>
      <c r="D251" s="544"/>
      <c r="E251" s="544"/>
      <c r="F251" s="544"/>
      <c r="G251" s="493"/>
      <c r="H251" s="536"/>
      <c r="I251" s="537"/>
      <c r="J251" s="538"/>
      <c r="K251" s="537"/>
    </row>
    <row r="252" spans="2:11" s="456" customFormat="1">
      <c r="B252" s="427"/>
      <c r="C252" s="434" t="s">
        <v>1895</v>
      </c>
      <c r="D252" s="544"/>
      <c r="E252" s="544"/>
      <c r="F252" s="544"/>
      <c r="G252" s="493"/>
      <c r="H252" s="536"/>
      <c r="I252" s="537"/>
      <c r="J252" s="538"/>
      <c r="K252" s="537"/>
    </row>
    <row r="253" spans="2:11" s="456" customFormat="1">
      <c r="B253" s="427"/>
      <c r="C253" s="434" t="s">
        <v>2019</v>
      </c>
      <c r="D253" s="544"/>
      <c r="E253" s="544"/>
      <c r="F253" s="544"/>
      <c r="G253" s="493"/>
      <c r="H253" s="536"/>
      <c r="I253" s="537"/>
      <c r="J253" s="538"/>
      <c r="K253" s="537"/>
    </row>
    <row r="254" spans="2:11" s="456" customFormat="1">
      <c r="B254" s="427"/>
      <c r="C254" s="434" t="s">
        <v>2020</v>
      </c>
      <c r="D254" s="544"/>
      <c r="E254" s="544"/>
      <c r="F254" s="544"/>
      <c r="G254" s="493"/>
      <c r="H254" s="536"/>
      <c r="I254" s="537"/>
      <c r="J254" s="538"/>
      <c r="K254" s="537"/>
    </row>
    <row r="255" spans="2:11" s="456" customFormat="1">
      <c r="B255" s="427"/>
      <c r="C255" s="434" t="s">
        <v>2021</v>
      </c>
      <c r="D255" s="544"/>
      <c r="E255" s="544"/>
      <c r="F255" s="544"/>
      <c r="G255" s="493"/>
      <c r="H255" s="536"/>
      <c r="I255" s="537"/>
      <c r="J255" s="538"/>
      <c r="K255" s="537"/>
    </row>
    <row r="256" spans="2:11" s="456" customFormat="1">
      <c r="B256" s="427"/>
      <c r="C256" s="434" t="s">
        <v>2022</v>
      </c>
      <c r="D256" s="544"/>
      <c r="E256" s="544"/>
      <c r="F256" s="544"/>
      <c r="G256" s="493"/>
      <c r="H256" s="536"/>
      <c r="I256" s="537"/>
      <c r="J256" s="538"/>
      <c r="K256" s="537"/>
    </row>
    <row r="257" spans="2:11" s="456" customFormat="1">
      <c r="B257" s="427"/>
      <c r="C257" s="434" t="s">
        <v>1896</v>
      </c>
      <c r="D257" s="544"/>
      <c r="E257" s="544"/>
      <c r="F257" s="544"/>
      <c r="G257" s="493"/>
      <c r="H257" s="536"/>
      <c r="I257" s="537"/>
      <c r="J257" s="538"/>
      <c r="K257" s="537"/>
    </row>
    <row r="258" spans="2:11" s="456" customFormat="1">
      <c r="B258" s="427"/>
      <c r="C258" s="434" t="s">
        <v>2023</v>
      </c>
      <c r="D258" s="544"/>
      <c r="E258" s="544"/>
      <c r="F258" s="544"/>
      <c r="G258" s="493"/>
      <c r="H258" s="536"/>
      <c r="I258" s="537"/>
      <c r="J258" s="538"/>
      <c r="K258" s="537"/>
    </row>
    <row r="259" spans="2:11" s="456" customFormat="1">
      <c r="B259" s="427"/>
      <c r="C259" s="434" t="s">
        <v>1897</v>
      </c>
      <c r="D259" s="544"/>
      <c r="E259" s="544"/>
      <c r="F259" s="544"/>
      <c r="G259" s="493"/>
      <c r="H259" s="536"/>
      <c r="I259" s="537"/>
      <c r="J259" s="538"/>
      <c r="K259" s="537"/>
    </row>
    <row r="260" spans="2:11" s="456" customFormat="1">
      <c r="B260" s="427"/>
      <c r="C260" s="434"/>
      <c r="D260" s="544"/>
      <c r="E260" s="544"/>
      <c r="F260" s="544"/>
      <c r="G260" s="493"/>
      <c r="H260" s="536"/>
      <c r="I260" s="537"/>
      <c r="J260" s="538"/>
      <c r="K260" s="537"/>
    </row>
    <row r="261" spans="2:11" s="456" customFormat="1" ht="25.5">
      <c r="B261" s="427"/>
      <c r="C261" s="434" t="s">
        <v>2047</v>
      </c>
      <c r="D261" s="544"/>
      <c r="E261" s="544"/>
      <c r="F261" s="544"/>
      <c r="G261" s="493"/>
      <c r="H261" s="536"/>
      <c r="I261" s="537"/>
      <c r="J261" s="538"/>
      <c r="K261" s="537"/>
    </row>
    <row r="262" spans="2:11" s="456" customFormat="1">
      <c r="B262" s="427"/>
      <c r="C262" s="434"/>
      <c r="D262" s="544"/>
      <c r="E262" s="544"/>
      <c r="F262" s="544"/>
      <c r="G262" s="493"/>
      <c r="H262" s="536"/>
      <c r="I262" s="537"/>
      <c r="J262" s="538"/>
      <c r="K262" s="537"/>
    </row>
    <row r="263" spans="2:11" s="456" customFormat="1">
      <c r="B263" s="427"/>
      <c r="C263" s="434" t="s">
        <v>2048</v>
      </c>
      <c r="D263" s="544"/>
      <c r="E263" s="544"/>
      <c r="F263" s="544"/>
      <c r="G263" s="493"/>
      <c r="H263" s="536"/>
      <c r="I263" s="537"/>
      <c r="J263" s="538"/>
      <c r="K263" s="537"/>
    </row>
    <row r="264" spans="2:11" s="456" customFormat="1">
      <c r="B264" s="427"/>
      <c r="C264" s="434"/>
      <c r="D264" s="544"/>
      <c r="E264" s="544"/>
      <c r="F264" s="544"/>
      <c r="G264" s="493"/>
      <c r="H264" s="536"/>
      <c r="I264" s="537"/>
      <c r="J264" s="538"/>
      <c r="K264" s="537"/>
    </row>
    <row r="265" spans="2:11" s="456" customFormat="1">
      <c r="B265" s="427"/>
      <c r="C265" s="440" t="s">
        <v>1898</v>
      </c>
      <c r="D265" s="491"/>
      <c r="E265" s="492"/>
      <c r="F265" s="544"/>
      <c r="G265" s="493"/>
      <c r="H265" s="494"/>
      <c r="I265" s="537"/>
      <c r="J265" s="539"/>
      <c r="K265" s="537"/>
    </row>
    <row r="266" spans="2:11" s="456" customFormat="1">
      <c r="B266" s="427"/>
      <c r="C266" s="434" t="s">
        <v>1899</v>
      </c>
      <c r="D266" s="491"/>
      <c r="E266" s="492"/>
      <c r="F266" s="492"/>
      <c r="G266" s="493"/>
      <c r="H266" s="494"/>
      <c r="I266" s="537"/>
      <c r="J266" s="539"/>
      <c r="K266" s="537"/>
    </row>
    <row r="267" spans="2:11" s="456" customFormat="1">
      <c r="B267" s="427"/>
      <c r="C267" s="434" t="s">
        <v>1900</v>
      </c>
      <c r="D267" s="491"/>
      <c r="E267" s="492"/>
      <c r="F267" s="492"/>
      <c r="G267" s="493"/>
      <c r="H267" s="494"/>
      <c r="I267" s="537"/>
      <c r="J267" s="539"/>
      <c r="K267" s="537"/>
    </row>
    <row r="268" spans="2:11" s="456" customFormat="1">
      <c r="B268" s="427"/>
      <c r="C268" s="434" t="s">
        <v>1901</v>
      </c>
      <c r="D268" s="491"/>
      <c r="E268" s="492"/>
      <c r="F268" s="492"/>
      <c r="G268" s="493"/>
      <c r="H268" s="494"/>
      <c r="I268" s="537"/>
      <c r="J268" s="539"/>
      <c r="K268" s="537"/>
    </row>
    <row r="269" spans="2:11" s="456" customFormat="1">
      <c r="B269" s="427"/>
      <c r="C269" s="434" t="s">
        <v>1902</v>
      </c>
      <c r="D269" s="491"/>
      <c r="E269" s="492"/>
      <c r="F269" s="492"/>
      <c r="G269" s="493"/>
      <c r="H269" s="494"/>
      <c r="I269" s="537"/>
      <c r="J269" s="539"/>
      <c r="K269" s="537"/>
    </row>
    <row r="270" spans="2:11" s="456" customFormat="1" ht="25.5">
      <c r="B270" s="427"/>
      <c r="C270" s="434" t="s">
        <v>1903</v>
      </c>
      <c r="D270" s="491"/>
      <c r="E270" s="492"/>
      <c r="F270" s="492"/>
      <c r="G270" s="493"/>
      <c r="H270" s="494"/>
      <c r="I270" s="537"/>
      <c r="J270" s="539"/>
      <c r="K270" s="537"/>
    </row>
    <row r="271" spans="2:11" s="456" customFormat="1" ht="25.5">
      <c r="B271" s="427"/>
      <c r="C271" s="434" t="s">
        <v>1904</v>
      </c>
      <c r="D271" s="491"/>
      <c r="E271" s="492"/>
      <c r="F271" s="492"/>
      <c r="G271" s="493"/>
      <c r="H271" s="494"/>
      <c r="I271" s="537"/>
      <c r="J271" s="539"/>
      <c r="K271" s="537"/>
    </row>
    <row r="272" spans="2:11" s="456" customFormat="1">
      <c r="B272" s="427"/>
      <c r="C272" s="434"/>
      <c r="D272" s="491"/>
      <c r="E272" s="492"/>
      <c r="F272" s="492"/>
      <c r="G272" s="493"/>
      <c r="H272" s="494"/>
      <c r="I272" s="537"/>
      <c r="J272" s="539"/>
      <c r="K272" s="537"/>
    </row>
    <row r="273" spans="2:11" s="456" customFormat="1">
      <c r="B273" s="427"/>
      <c r="C273" s="434" t="s">
        <v>1905</v>
      </c>
      <c r="D273" s="491"/>
      <c r="E273" s="492"/>
      <c r="F273" s="492"/>
      <c r="G273" s="493"/>
      <c r="H273" s="494"/>
      <c r="I273" s="537"/>
      <c r="J273" s="539"/>
      <c r="K273" s="537"/>
    </row>
    <row r="274" spans="2:11" s="456" customFormat="1">
      <c r="B274" s="427"/>
      <c r="C274" s="434" t="s">
        <v>1906</v>
      </c>
      <c r="D274" s="491"/>
      <c r="E274" s="492"/>
      <c r="F274" s="492"/>
      <c r="G274" s="493"/>
      <c r="H274" s="494"/>
      <c r="I274" s="537"/>
      <c r="J274" s="539"/>
      <c r="K274" s="537"/>
    </row>
    <row r="275" spans="2:11" s="456" customFormat="1">
      <c r="B275" s="427"/>
      <c r="C275" s="434"/>
      <c r="D275" s="491"/>
      <c r="E275" s="492"/>
      <c r="F275" s="492"/>
      <c r="G275" s="493"/>
      <c r="H275" s="494"/>
      <c r="I275" s="537"/>
      <c r="J275" s="539"/>
      <c r="K275" s="537"/>
    </row>
    <row r="276" spans="2:11" s="456" customFormat="1">
      <c r="B276" s="427">
        <f>COUNT($A$1:B272)+1</f>
        <v>36</v>
      </c>
      <c r="C276" s="598" t="s">
        <v>1908</v>
      </c>
      <c r="D276" s="544" t="s">
        <v>26</v>
      </c>
      <c r="E276" s="544">
        <v>1</v>
      </c>
      <c r="F276" s="535"/>
      <c r="G276" s="493">
        <f t="shared" ref="G276" si="10">E276*F276</f>
        <v>0</v>
      </c>
      <c r="H276" s="536"/>
      <c r="I276" s="537"/>
      <c r="J276" s="538"/>
      <c r="K276" s="537"/>
    </row>
    <row r="277" spans="2:11" s="456" customFormat="1" ht="25.5">
      <c r="B277" s="427"/>
      <c r="C277" s="434" t="s">
        <v>2031</v>
      </c>
      <c r="D277" s="491"/>
      <c r="E277" s="492"/>
      <c r="F277" s="492"/>
      <c r="G277" s="493"/>
      <c r="H277" s="494"/>
      <c r="I277" s="537"/>
      <c r="J277" s="539"/>
      <c r="K277" s="537"/>
    </row>
    <row r="278" spans="2:11" s="456" customFormat="1">
      <c r="B278" s="427"/>
      <c r="C278" s="434" t="s">
        <v>1909</v>
      </c>
      <c r="D278" s="491"/>
      <c r="E278" s="492"/>
      <c r="F278" s="492"/>
      <c r="G278" s="493"/>
      <c r="H278" s="494"/>
      <c r="I278" s="537"/>
      <c r="J278" s="539"/>
      <c r="K278" s="537"/>
    </row>
    <row r="279" spans="2:11" s="456" customFormat="1">
      <c r="B279" s="427"/>
      <c r="C279" s="434" t="s">
        <v>2024</v>
      </c>
      <c r="D279" s="491"/>
      <c r="E279" s="492"/>
      <c r="F279" s="492"/>
      <c r="G279" s="493"/>
      <c r="H279" s="494"/>
      <c r="I279" s="537"/>
      <c r="J279" s="539"/>
      <c r="K279" s="537"/>
    </row>
    <row r="280" spans="2:11" s="456" customFormat="1">
      <c r="B280" s="427"/>
      <c r="C280" s="434" t="s">
        <v>1917</v>
      </c>
      <c r="D280" s="491"/>
      <c r="E280" s="492"/>
      <c r="F280" s="492"/>
      <c r="G280" s="493"/>
      <c r="H280" s="494"/>
      <c r="I280" s="537"/>
      <c r="J280" s="539"/>
      <c r="K280" s="537"/>
    </row>
    <row r="281" spans="2:11" s="456" customFormat="1">
      <c r="B281" s="427"/>
      <c r="C281" s="434" t="s">
        <v>1910</v>
      </c>
      <c r="D281" s="491"/>
      <c r="E281" s="492"/>
      <c r="F281" s="492"/>
      <c r="G281" s="493"/>
      <c r="H281" s="494"/>
      <c r="I281" s="537"/>
      <c r="J281" s="539"/>
      <c r="K281" s="537"/>
    </row>
    <row r="282" spans="2:11" s="456" customFormat="1">
      <c r="B282" s="427"/>
      <c r="C282" s="434" t="s">
        <v>1911</v>
      </c>
      <c r="D282" s="491"/>
      <c r="E282" s="492"/>
      <c r="F282" s="492"/>
      <c r="G282" s="493"/>
      <c r="H282" s="494"/>
      <c r="I282" s="537"/>
      <c r="J282" s="539"/>
      <c r="K282" s="537"/>
    </row>
    <row r="283" spans="2:11" s="456" customFormat="1">
      <c r="B283" s="427"/>
      <c r="C283" s="434" t="s">
        <v>1912</v>
      </c>
      <c r="D283" s="491"/>
      <c r="E283" s="492"/>
      <c r="F283" s="492"/>
      <c r="G283" s="493"/>
      <c r="H283" s="494"/>
      <c r="I283" s="537"/>
      <c r="J283" s="539"/>
      <c r="K283" s="537"/>
    </row>
    <row r="284" spans="2:11" s="456" customFormat="1">
      <c r="B284" s="427"/>
      <c r="C284" s="434" t="s">
        <v>1913</v>
      </c>
      <c r="D284" s="491"/>
      <c r="E284" s="492"/>
      <c r="F284" s="492"/>
      <c r="G284" s="493"/>
      <c r="H284" s="494"/>
      <c r="I284" s="537"/>
      <c r="J284" s="539"/>
      <c r="K284" s="537"/>
    </row>
    <row r="285" spans="2:11" s="456" customFormat="1">
      <c r="B285" s="427"/>
      <c r="C285" s="434" t="s">
        <v>1914</v>
      </c>
      <c r="D285" s="491"/>
      <c r="E285" s="492"/>
      <c r="F285" s="492"/>
      <c r="G285" s="493"/>
      <c r="H285" s="494"/>
      <c r="I285" s="537"/>
      <c r="J285" s="539"/>
      <c r="K285" s="537"/>
    </row>
    <row r="286" spans="2:11" s="456" customFormat="1">
      <c r="B286" s="427"/>
      <c r="C286" s="434" t="s">
        <v>1915</v>
      </c>
      <c r="D286" s="491"/>
      <c r="E286" s="492"/>
      <c r="F286" s="492"/>
      <c r="G286" s="493"/>
      <c r="H286" s="494"/>
      <c r="I286" s="537"/>
      <c r="J286" s="539"/>
      <c r="K286" s="537"/>
    </row>
    <row r="287" spans="2:11" s="456" customFormat="1">
      <c r="B287" s="427"/>
      <c r="C287" s="434" t="s">
        <v>1916</v>
      </c>
      <c r="D287" s="491"/>
      <c r="E287" s="492"/>
      <c r="F287" s="492"/>
      <c r="G287" s="493"/>
      <c r="H287" s="494"/>
      <c r="I287" s="537"/>
      <c r="J287" s="539"/>
      <c r="K287" s="537"/>
    </row>
    <row r="288" spans="2:11" s="456" customFormat="1">
      <c r="B288" s="427"/>
      <c r="C288" s="434" t="s">
        <v>2025</v>
      </c>
      <c r="D288" s="491"/>
      <c r="E288" s="492"/>
      <c r="F288" s="492"/>
      <c r="G288" s="493"/>
      <c r="H288" s="494"/>
      <c r="I288" s="537"/>
      <c r="J288" s="539"/>
      <c r="K288" s="537"/>
    </row>
    <row r="289" spans="2:11" s="456" customFormat="1">
      <c r="B289" s="427"/>
      <c r="C289" s="434"/>
      <c r="D289" s="491"/>
      <c r="E289" s="492"/>
      <c r="F289" s="492"/>
      <c r="G289" s="493"/>
      <c r="H289" s="494"/>
      <c r="I289" s="537"/>
      <c r="J289" s="539"/>
      <c r="K289" s="537"/>
    </row>
    <row r="290" spans="2:11" s="456" customFormat="1" ht="38.25">
      <c r="B290" s="427"/>
      <c r="C290" s="434" t="s">
        <v>2033</v>
      </c>
      <c r="D290" s="544"/>
      <c r="E290" s="544"/>
      <c r="F290" s="544"/>
      <c r="G290" s="493"/>
      <c r="H290" s="536"/>
      <c r="I290" s="537"/>
      <c r="J290" s="538"/>
      <c r="K290" s="537"/>
    </row>
    <row r="291" spans="2:11" s="456" customFormat="1">
      <c r="B291" s="427"/>
      <c r="C291" s="434" t="s">
        <v>1876</v>
      </c>
      <c r="D291" s="544"/>
      <c r="E291" s="544"/>
      <c r="F291" s="544"/>
      <c r="G291" s="493"/>
      <c r="H291" s="536"/>
      <c r="I291" s="537"/>
      <c r="J291" s="538"/>
      <c r="K291" s="537"/>
    </row>
    <row r="292" spans="2:11" s="456" customFormat="1">
      <c r="B292" s="427"/>
      <c r="C292" s="434" t="s">
        <v>1997</v>
      </c>
      <c r="D292" s="544" t="s">
        <v>24</v>
      </c>
      <c r="E292" s="544">
        <v>1</v>
      </c>
      <c r="F292" s="559" t="s">
        <v>2026</v>
      </c>
      <c r="G292" s="493"/>
      <c r="H292" s="536"/>
      <c r="I292" s="537"/>
      <c r="J292" s="538"/>
      <c r="K292" s="537"/>
    </row>
    <row r="293" spans="2:11" s="456" customFormat="1">
      <c r="B293" s="427"/>
      <c r="C293" s="434" t="s">
        <v>1998</v>
      </c>
      <c r="D293" s="544" t="s">
        <v>24</v>
      </c>
      <c r="E293" s="544">
        <v>1</v>
      </c>
      <c r="F293" s="559" t="s">
        <v>2026</v>
      </c>
      <c r="G293" s="493"/>
      <c r="H293" s="536"/>
      <c r="I293" s="537"/>
      <c r="J293" s="538"/>
      <c r="K293" s="537"/>
    </row>
    <row r="294" spans="2:11" s="456" customFormat="1">
      <c r="B294" s="427"/>
      <c r="C294" s="434"/>
      <c r="D294" s="544"/>
      <c r="E294" s="544"/>
      <c r="F294" s="559"/>
      <c r="G294" s="493"/>
      <c r="H294" s="556"/>
      <c r="I294" s="537"/>
      <c r="J294" s="538"/>
      <c r="K294" s="537"/>
    </row>
    <row r="295" spans="2:11" s="456" customFormat="1" ht="38.25">
      <c r="B295" s="427"/>
      <c r="C295" s="434" t="s">
        <v>2034</v>
      </c>
      <c r="D295" s="544"/>
      <c r="E295" s="544"/>
      <c r="F295" s="559"/>
      <c r="G295" s="493"/>
      <c r="H295" s="536"/>
      <c r="I295" s="537"/>
      <c r="J295" s="538"/>
      <c r="K295" s="537"/>
    </row>
    <row r="296" spans="2:11" s="456" customFormat="1">
      <c r="B296" s="427"/>
      <c r="C296" s="434" t="s">
        <v>1876</v>
      </c>
      <c r="D296" s="544"/>
      <c r="E296" s="544"/>
      <c r="F296" s="559"/>
      <c r="G296" s="493"/>
      <c r="H296" s="536"/>
      <c r="I296" s="537"/>
      <c r="J296" s="538"/>
      <c r="K296" s="537"/>
    </row>
    <row r="297" spans="2:11" s="456" customFormat="1">
      <c r="B297" s="427"/>
      <c r="C297" s="434" t="s">
        <v>1953</v>
      </c>
      <c r="D297" s="544" t="s">
        <v>24</v>
      </c>
      <c r="E297" s="544">
        <v>2</v>
      </c>
      <c r="F297" s="559" t="s">
        <v>2026</v>
      </c>
      <c r="G297" s="493"/>
      <c r="H297" s="536"/>
      <c r="I297" s="537"/>
      <c r="J297" s="538"/>
      <c r="K297" s="537"/>
    </row>
    <row r="298" spans="2:11" s="456" customFormat="1">
      <c r="B298" s="427"/>
      <c r="C298" s="434" t="s">
        <v>1999</v>
      </c>
      <c r="D298" s="544" t="s">
        <v>24</v>
      </c>
      <c r="E298" s="544">
        <v>1</v>
      </c>
      <c r="F298" s="559" t="s">
        <v>2026</v>
      </c>
      <c r="G298" s="493"/>
      <c r="H298" s="536"/>
      <c r="I298" s="537"/>
      <c r="J298" s="538"/>
      <c r="K298" s="537"/>
    </row>
    <row r="299" spans="2:11" s="456" customFormat="1">
      <c r="B299" s="427"/>
      <c r="C299" s="434" t="s">
        <v>2000</v>
      </c>
      <c r="D299" s="544" t="s">
        <v>24</v>
      </c>
      <c r="E299" s="544">
        <v>2</v>
      </c>
      <c r="F299" s="559" t="s">
        <v>2026</v>
      </c>
      <c r="G299" s="493"/>
      <c r="H299" s="536"/>
      <c r="I299" s="537"/>
      <c r="J299" s="538"/>
      <c r="K299" s="537"/>
    </row>
    <row r="300" spans="2:11" s="456" customFormat="1">
      <c r="B300" s="427"/>
      <c r="C300" s="565"/>
      <c r="D300" s="544"/>
      <c r="E300" s="544"/>
      <c r="F300" s="544"/>
      <c r="G300" s="493"/>
      <c r="H300" s="536"/>
      <c r="I300" s="537"/>
      <c r="J300" s="538"/>
      <c r="K300" s="537"/>
    </row>
    <row r="301" spans="2:11" s="456" customFormat="1">
      <c r="B301" s="427"/>
      <c r="C301" s="440" t="s">
        <v>1956</v>
      </c>
      <c r="D301" s="491"/>
      <c r="E301" s="492"/>
      <c r="F301" s="492"/>
      <c r="G301" s="493"/>
      <c r="H301" s="494"/>
      <c r="I301" s="537"/>
      <c r="J301" s="539"/>
      <c r="K301" s="537"/>
    </row>
    <row r="302" spans="2:11" s="456" customFormat="1">
      <c r="B302" s="427"/>
      <c r="C302" s="559"/>
      <c r="D302" s="491"/>
      <c r="E302" s="492"/>
      <c r="F302" s="492"/>
      <c r="G302" s="493"/>
      <c r="H302" s="494"/>
      <c r="I302" s="537"/>
      <c r="J302" s="539"/>
      <c r="K302" s="537"/>
    </row>
    <row r="303" spans="2:11" s="456" customFormat="1">
      <c r="B303" s="427"/>
      <c r="C303" s="558" t="s">
        <v>1954</v>
      </c>
      <c r="D303" s="491"/>
      <c r="E303" s="492"/>
      <c r="F303" s="492"/>
      <c r="G303" s="493"/>
      <c r="H303" s="494"/>
      <c r="I303" s="537"/>
      <c r="J303" s="539"/>
      <c r="K303" s="537"/>
    </row>
    <row r="304" spans="2:11" s="456" customFormat="1" ht="16.5">
      <c r="B304" s="427"/>
      <c r="C304" s="599"/>
      <c r="D304" s="491"/>
      <c r="E304" s="492"/>
      <c r="F304" s="492"/>
      <c r="G304" s="493"/>
      <c r="H304" s="494"/>
      <c r="I304" s="537"/>
      <c r="J304" s="539"/>
      <c r="K304" s="537"/>
    </row>
    <row r="305" spans="2:11" s="456" customFormat="1" ht="38.25">
      <c r="B305" s="427"/>
      <c r="C305" s="434" t="s">
        <v>1875</v>
      </c>
      <c r="D305" s="491"/>
      <c r="E305" s="492"/>
      <c r="F305" s="492"/>
      <c r="G305" s="493"/>
      <c r="H305" s="494"/>
      <c r="I305" s="537"/>
      <c r="J305" s="539"/>
      <c r="K305" s="537"/>
    </row>
    <row r="306" spans="2:11" s="456" customFormat="1">
      <c r="B306" s="427"/>
      <c r="C306" s="434" t="s">
        <v>1876</v>
      </c>
      <c r="D306" s="491"/>
      <c r="E306" s="492"/>
      <c r="F306" s="492"/>
      <c r="G306" s="493"/>
      <c r="H306" s="494"/>
      <c r="I306" s="537"/>
      <c r="J306" s="539"/>
      <c r="K306" s="537"/>
    </row>
    <row r="307" spans="2:11" s="456" customFormat="1">
      <c r="B307" s="427"/>
      <c r="C307" s="434" t="s">
        <v>1955</v>
      </c>
      <c r="D307" s="491"/>
      <c r="E307" s="492"/>
      <c r="F307" s="492"/>
      <c r="G307" s="493"/>
      <c r="H307" s="494"/>
      <c r="I307" s="537"/>
      <c r="J307" s="539"/>
      <c r="K307" s="537"/>
    </row>
    <row r="308" spans="2:11" s="456" customFormat="1">
      <c r="B308" s="427"/>
      <c r="C308" s="434"/>
      <c r="D308" s="491"/>
      <c r="E308" s="492"/>
      <c r="F308" s="492"/>
      <c r="G308" s="493"/>
      <c r="H308" s="494"/>
      <c r="I308" s="537"/>
      <c r="J308" s="539"/>
      <c r="K308" s="537"/>
    </row>
    <row r="309" spans="2:11" s="456" customFormat="1">
      <c r="B309" s="427">
        <f>COUNT($A$1:B305)+1</f>
        <v>37</v>
      </c>
      <c r="C309" s="598" t="s">
        <v>1918</v>
      </c>
      <c r="D309" s="544" t="s">
        <v>26</v>
      </c>
      <c r="E309" s="544">
        <v>2</v>
      </c>
      <c r="F309" s="535"/>
      <c r="G309" s="493">
        <f t="shared" ref="G309" si="11">E309*F309</f>
        <v>0</v>
      </c>
      <c r="H309" s="536"/>
      <c r="I309" s="537"/>
      <c r="J309" s="538"/>
      <c r="K309" s="537"/>
    </row>
    <row r="310" spans="2:11" s="456" customFormat="1">
      <c r="B310" s="427"/>
      <c r="C310" s="434" t="s">
        <v>1895</v>
      </c>
      <c r="D310" s="491"/>
      <c r="E310" s="492"/>
      <c r="F310" s="492"/>
      <c r="G310" s="493"/>
      <c r="H310" s="494"/>
      <c r="I310" s="537"/>
      <c r="J310" s="539"/>
      <c r="K310" s="537"/>
    </row>
    <row r="311" spans="2:11" s="456" customFormat="1">
      <c r="B311" s="427"/>
      <c r="C311" s="434" t="s">
        <v>2027</v>
      </c>
      <c r="D311" s="491"/>
      <c r="E311" s="492"/>
      <c r="F311" s="492"/>
      <c r="G311" s="493"/>
      <c r="H311" s="494"/>
      <c r="I311" s="537"/>
      <c r="J311" s="539"/>
      <c r="K311" s="537"/>
    </row>
    <row r="312" spans="2:11" s="456" customFormat="1">
      <c r="B312" s="427"/>
      <c r="C312" s="434" t="s">
        <v>1957</v>
      </c>
      <c r="D312" s="491"/>
      <c r="E312" s="492"/>
      <c r="F312" s="492"/>
      <c r="G312" s="493"/>
      <c r="H312" s="494"/>
      <c r="I312" s="537"/>
      <c r="J312" s="539"/>
      <c r="K312" s="537"/>
    </row>
    <row r="313" spans="2:11" s="456" customFormat="1">
      <c r="B313" s="427"/>
      <c r="C313" s="434" t="s">
        <v>1910</v>
      </c>
      <c r="D313" s="491"/>
      <c r="E313" s="492"/>
      <c r="F313" s="492"/>
      <c r="G313" s="493"/>
      <c r="H313" s="494"/>
      <c r="I313" s="537"/>
      <c r="J313" s="539"/>
      <c r="K313" s="537"/>
    </row>
    <row r="314" spans="2:11" s="456" customFormat="1">
      <c r="B314" s="427"/>
      <c r="C314" s="434" t="s">
        <v>1919</v>
      </c>
      <c r="D314" s="491"/>
      <c r="E314" s="492"/>
      <c r="F314" s="492"/>
      <c r="G314" s="493"/>
      <c r="H314" s="494"/>
      <c r="I314" s="537"/>
      <c r="J314" s="539"/>
      <c r="K314" s="537"/>
    </row>
    <row r="315" spans="2:11" s="456" customFormat="1">
      <c r="B315" s="427"/>
      <c r="C315" s="434" t="s">
        <v>1912</v>
      </c>
      <c r="D315" s="491"/>
      <c r="E315" s="492"/>
      <c r="F315" s="492"/>
      <c r="G315" s="493"/>
      <c r="H315" s="494"/>
      <c r="I315" s="537"/>
      <c r="J315" s="539"/>
      <c r="K315" s="537"/>
    </row>
    <row r="316" spans="2:11" s="456" customFormat="1">
      <c r="B316" s="427"/>
      <c r="C316" s="434" t="s">
        <v>1920</v>
      </c>
      <c r="D316" s="491"/>
      <c r="E316" s="492"/>
      <c r="F316" s="492"/>
      <c r="G316" s="493"/>
      <c r="H316" s="494"/>
      <c r="I316" s="537"/>
      <c r="J316" s="539"/>
      <c r="K316" s="537"/>
    </row>
    <row r="317" spans="2:11" s="456" customFormat="1">
      <c r="B317" s="427"/>
      <c r="C317" s="434" t="s">
        <v>1921</v>
      </c>
      <c r="D317" s="491"/>
      <c r="E317" s="492"/>
      <c r="F317" s="492"/>
      <c r="G317" s="493"/>
      <c r="H317" s="494"/>
      <c r="I317" s="537"/>
      <c r="J317" s="539"/>
      <c r="K317" s="537"/>
    </row>
    <row r="318" spans="2:11" s="456" customFormat="1">
      <c r="B318" s="427"/>
      <c r="C318" s="434" t="s">
        <v>1922</v>
      </c>
      <c r="D318" s="491"/>
      <c r="E318" s="492"/>
      <c r="F318" s="492"/>
      <c r="G318" s="493"/>
      <c r="H318" s="494"/>
      <c r="I318" s="537"/>
      <c r="J318" s="539"/>
      <c r="K318" s="537"/>
    </row>
    <row r="319" spans="2:11" s="456" customFormat="1">
      <c r="B319" s="427"/>
      <c r="C319" s="434" t="s">
        <v>1916</v>
      </c>
      <c r="D319" s="491"/>
      <c r="E319" s="492"/>
      <c r="F319" s="492"/>
      <c r="G319" s="493"/>
      <c r="H319" s="494"/>
      <c r="I319" s="537"/>
      <c r="J319" s="539"/>
      <c r="K319" s="537"/>
    </row>
    <row r="320" spans="2:11" s="456" customFormat="1">
      <c r="B320" s="427"/>
      <c r="C320" s="434" t="s">
        <v>2028</v>
      </c>
      <c r="D320" s="491"/>
      <c r="E320" s="492"/>
      <c r="F320" s="492"/>
      <c r="G320" s="493"/>
      <c r="H320" s="494"/>
      <c r="I320" s="537"/>
      <c r="J320" s="539"/>
      <c r="K320" s="537"/>
    </row>
    <row r="321" spans="2:11" s="456" customFormat="1">
      <c r="B321" s="427"/>
      <c r="C321" s="434"/>
      <c r="D321" s="491"/>
      <c r="E321" s="492"/>
      <c r="F321" s="492"/>
      <c r="G321" s="493"/>
      <c r="H321" s="494"/>
      <c r="I321" s="537"/>
      <c r="J321" s="539"/>
      <c r="K321" s="537"/>
    </row>
    <row r="322" spans="2:11" s="456" customFormat="1">
      <c r="B322" s="427">
        <f>COUNT($A$1:B318)+1</f>
        <v>38</v>
      </c>
      <c r="C322" s="598" t="s">
        <v>1923</v>
      </c>
      <c r="D322" s="544" t="s">
        <v>26</v>
      </c>
      <c r="E322" s="544">
        <v>1</v>
      </c>
      <c r="F322" s="535"/>
      <c r="G322" s="493">
        <f t="shared" ref="G322" si="12">E322*F322</f>
        <v>0</v>
      </c>
      <c r="H322" s="536"/>
      <c r="I322" s="537"/>
      <c r="J322" s="538"/>
      <c r="K322" s="537"/>
    </row>
    <row r="323" spans="2:11" s="456" customFormat="1" ht="242.25">
      <c r="B323" s="427"/>
      <c r="C323" s="434" t="s">
        <v>1924</v>
      </c>
      <c r="D323" s="491"/>
      <c r="E323" s="492"/>
      <c r="F323" s="492"/>
      <c r="G323" s="493"/>
      <c r="H323" s="494"/>
      <c r="I323" s="537"/>
      <c r="J323" s="539"/>
      <c r="K323" s="537"/>
    </row>
    <row r="324" spans="2:11" s="456" customFormat="1">
      <c r="B324" s="427"/>
      <c r="C324" s="434" t="s">
        <v>1925</v>
      </c>
      <c r="D324" s="491"/>
      <c r="E324" s="492"/>
      <c r="F324" s="492"/>
      <c r="G324" s="493"/>
      <c r="H324" s="494"/>
      <c r="I324" s="537"/>
      <c r="J324" s="539"/>
      <c r="K324" s="537"/>
    </row>
    <row r="325" spans="2:11" s="456" customFormat="1">
      <c r="B325" s="427"/>
      <c r="C325" s="435" t="s">
        <v>1926</v>
      </c>
      <c r="D325" s="491"/>
      <c r="E325" s="492"/>
      <c r="F325" s="492"/>
      <c r="G325" s="493"/>
      <c r="H325" s="494"/>
      <c r="I325" s="537"/>
      <c r="J325" s="539"/>
      <c r="K325" s="537"/>
    </row>
    <row r="326" spans="2:11" s="456" customFormat="1" ht="25.5">
      <c r="B326" s="427"/>
      <c r="C326" s="435" t="s">
        <v>1927</v>
      </c>
      <c r="D326" s="491"/>
      <c r="E326" s="492"/>
      <c r="F326" s="492"/>
      <c r="G326" s="493"/>
      <c r="H326" s="494"/>
      <c r="I326" s="537"/>
      <c r="J326" s="539"/>
      <c r="K326" s="537"/>
    </row>
    <row r="327" spans="2:11" s="456" customFormat="1" ht="38.25">
      <c r="B327" s="427"/>
      <c r="C327" s="435" t="s">
        <v>1928</v>
      </c>
      <c r="D327" s="491"/>
      <c r="E327" s="492"/>
      <c r="F327" s="492"/>
      <c r="G327" s="493"/>
      <c r="H327" s="494"/>
      <c r="I327" s="537"/>
      <c r="J327" s="539"/>
      <c r="K327" s="537"/>
    </row>
    <row r="328" spans="2:11" s="456" customFormat="1">
      <c r="B328" s="427"/>
      <c r="C328" s="435" t="s">
        <v>1929</v>
      </c>
      <c r="D328" s="491"/>
      <c r="E328" s="492"/>
      <c r="F328" s="492"/>
      <c r="G328" s="493"/>
      <c r="H328" s="494"/>
      <c r="I328" s="537"/>
      <c r="J328" s="539"/>
      <c r="K328" s="537"/>
    </row>
    <row r="329" spans="2:11" s="456" customFormat="1" ht="25.5">
      <c r="B329" s="427"/>
      <c r="C329" s="435" t="s">
        <v>1930</v>
      </c>
      <c r="D329" s="491"/>
      <c r="E329" s="492"/>
      <c r="F329" s="492"/>
      <c r="G329" s="493"/>
      <c r="H329" s="494"/>
      <c r="I329" s="537"/>
      <c r="J329" s="539"/>
      <c r="K329" s="537"/>
    </row>
    <row r="330" spans="2:11" s="456" customFormat="1" ht="25.5">
      <c r="B330" s="427"/>
      <c r="C330" s="434" t="s">
        <v>1931</v>
      </c>
      <c r="D330" s="491"/>
      <c r="E330" s="492"/>
      <c r="F330" s="492"/>
      <c r="G330" s="493"/>
      <c r="H330" s="494"/>
      <c r="I330" s="537"/>
      <c r="J330" s="539"/>
      <c r="K330" s="537"/>
    </row>
    <row r="331" spans="2:11" s="456" customFormat="1" ht="25.5">
      <c r="B331" s="427"/>
      <c r="C331" s="435" t="s">
        <v>1932</v>
      </c>
      <c r="D331" s="491"/>
      <c r="E331" s="492"/>
      <c r="F331" s="492"/>
      <c r="G331" s="493"/>
      <c r="H331" s="494"/>
      <c r="I331" s="537"/>
      <c r="J331" s="539"/>
      <c r="K331" s="537"/>
    </row>
    <row r="332" spans="2:11" s="456" customFormat="1">
      <c r="B332" s="427"/>
      <c r="C332" s="435" t="s">
        <v>1933</v>
      </c>
      <c r="D332" s="491"/>
      <c r="E332" s="492"/>
      <c r="F332" s="492"/>
      <c r="G332" s="493"/>
      <c r="H332" s="494"/>
      <c r="I332" s="537"/>
      <c r="J332" s="539"/>
      <c r="K332" s="537"/>
    </row>
    <row r="333" spans="2:11" s="456" customFormat="1">
      <c r="B333" s="427"/>
      <c r="C333" s="435" t="s">
        <v>1934</v>
      </c>
      <c r="D333" s="491"/>
      <c r="E333" s="492"/>
      <c r="F333" s="492"/>
      <c r="G333" s="493"/>
      <c r="H333" s="494"/>
      <c r="I333" s="537"/>
      <c r="J333" s="539"/>
      <c r="K333" s="537"/>
    </row>
    <row r="334" spans="2:11" s="456" customFormat="1">
      <c r="B334" s="427"/>
      <c r="C334" s="435" t="s">
        <v>1935</v>
      </c>
      <c r="D334" s="491"/>
      <c r="E334" s="492"/>
      <c r="F334" s="492"/>
      <c r="G334" s="493"/>
      <c r="H334" s="494"/>
      <c r="I334" s="537"/>
      <c r="J334" s="539"/>
      <c r="K334" s="537"/>
    </row>
    <row r="335" spans="2:11" s="456" customFormat="1">
      <c r="B335" s="427"/>
      <c r="C335" s="435" t="s">
        <v>1936</v>
      </c>
      <c r="D335" s="491"/>
      <c r="E335" s="492"/>
      <c r="F335" s="492"/>
      <c r="G335" s="493"/>
      <c r="H335" s="494"/>
      <c r="I335" s="537"/>
      <c r="J335" s="539"/>
      <c r="K335" s="537"/>
    </row>
    <row r="336" spans="2:11" s="456" customFormat="1" ht="63.75">
      <c r="B336" s="427"/>
      <c r="C336" s="435" t="s">
        <v>1937</v>
      </c>
      <c r="D336" s="491"/>
      <c r="E336" s="492"/>
      <c r="F336" s="492"/>
      <c r="G336" s="493"/>
      <c r="H336" s="494"/>
      <c r="I336" s="537"/>
      <c r="J336" s="539"/>
      <c r="K336" s="537"/>
    </row>
    <row r="337" spans="2:11" s="456" customFormat="1" ht="38.25">
      <c r="B337" s="427"/>
      <c r="C337" s="434" t="s">
        <v>1938</v>
      </c>
      <c r="D337" s="491"/>
      <c r="E337" s="492"/>
      <c r="F337" s="492"/>
      <c r="G337" s="493"/>
      <c r="H337" s="494"/>
      <c r="I337" s="537"/>
      <c r="J337" s="539"/>
      <c r="K337" s="537"/>
    </row>
    <row r="338" spans="2:11" s="456" customFormat="1" ht="51">
      <c r="B338" s="427"/>
      <c r="C338" s="434" t="s">
        <v>1939</v>
      </c>
      <c r="D338" s="491"/>
      <c r="E338" s="492"/>
      <c r="F338" s="492"/>
      <c r="G338" s="493"/>
      <c r="H338" s="494"/>
      <c r="I338" s="537"/>
      <c r="J338" s="539"/>
      <c r="K338" s="537"/>
    </row>
    <row r="339" spans="2:11" s="456" customFormat="1">
      <c r="B339" s="427"/>
      <c r="C339" s="434"/>
      <c r="D339" s="491"/>
      <c r="E339" s="492"/>
      <c r="F339" s="492"/>
      <c r="G339" s="493"/>
      <c r="H339" s="494"/>
      <c r="I339" s="537"/>
      <c r="J339" s="539"/>
      <c r="K339" s="537"/>
    </row>
    <row r="340" spans="2:11" s="456" customFormat="1">
      <c r="B340" s="427">
        <f>COUNT($A$1:B336)+1</f>
        <v>39</v>
      </c>
      <c r="C340" s="598" t="s">
        <v>1940</v>
      </c>
      <c r="D340" s="544" t="s">
        <v>26</v>
      </c>
      <c r="E340" s="544">
        <v>1</v>
      </c>
      <c r="F340" s="535"/>
      <c r="G340" s="493">
        <f t="shared" ref="G340" si="13">E340*F340</f>
        <v>0</v>
      </c>
      <c r="H340" s="536"/>
      <c r="I340" s="537"/>
      <c r="J340" s="538"/>
      <c r="K340" s="537"/>
    </row>
    <row r="341" spans="2:11" s="456" customFormat="1" ht="63.75">
      <c r="B341" s="427"/>
      <c r="C341" s="434" t="s">
        <v>1941</v>
      </c>
      <c r="D341" s="491"/>
      <c r="E341" s="492"/>
      <c r="F341" s="492"/>
      <c r="G341" s="493"/>
      <c r="H341" s="494"/>
      <c r="I341" s="537"/>
      <c r="J341" s="539"/>
      <c r="K341" s="537"/>
    </row>
    <row r="342" spans="2:11" s="456" customFormat="1">
      <c r="B342" s="427"/>
      <c r="C342" s="434" t="s">
        <v>1942</v>
      </c>
      <c r="D342" s="491"/>
      <c r="E342" s="492"/>
      <c r="F342" s="492"/>
      <c r="G342" s="493"/>
      <c r="H342" s="494"/>
      <c r="I342" s="537"/>
      <c r="J342" s="539"/>
      <c r="K342" s="537"/>
    </row>
    <row r="343" spans="2:11" s="456" customFormat="1" ht="51">
      <c r="B343" s="427"/>
      <c r="C343" s="434" t="s">
        <v>1943</v>
      </c>
      <c r="D343" s="491"/>
      <c r="E343" s="492"/>
      <c r="F343" s="492"/>
      <c r="G343" s="493"/>
      <c r="H343" s="494"/>
      <c r="I343" s="537"/>
      <c r="J343" s="539"/>
      <c r="K343" s="537"/>
    </row>
    <row r="344" spans="2:11" s="456" customFormat="1">
      <c r="B344" s="427"/>
      <c r="C344" s="434" t="s">
        <v>1944</v>
      </c>
      <c r="D344" s="491"/>
      <c r="E344" s="492"/>
      <c r="F344" s="492"/>
      <c r="G344" s="493"/>
      <c r="H344" s="494"/>
      <c r="I344" s="537"/>
      <c r="J344" s="539"/>
      <c r="K344" s="537"/>
    </row>
    <row r="345" spans="2:11" s="456" customFormat="1" ht="25.5">
      <c r="B345" s="427"/>
      <c r="C345" s="434" t="s">
        <v>1945</v>
      </c>
      <c r="D345" s="491"/>
      <c r="E345" s="492"/>
      <c r="F345" s="492"/>
      <c r="G345" s="493"/>
      <c r="H345" s="494"/>
      <c r="I345" s="537"/>
      <c r="J345" s="539"/>
      <c r="K345" s="537"/>
    </row>
    <row r="346" spans="2:11" s="456" customFormat="1">
      <c r="B346" s="427"/>
      <c r="C346" s="434" t="s">
        <v>1946</v>
      </c>
      <c r="D346" s="491"/>
      <c r="E346" s="492"/>
      <c r="F346" s="492"/>
      <c r="G346" s="493"/>
      <c r="H346" s="494"/>
      <c r="I346" s="537"/>
      <c r="J346" s="539"/>
      <c r="K346" s="537"/>
    </row>
    <row r="347" spans="2:11" s="456" customFormat="1">
      <c r="B347" s="427"/>
      <c r="C347" s="434"/>
      <c r="D347" s="491"/>
      <c r="E347" s="492"/>
      <c r="F347" s="492"/>
      <c r="G347" s="493"/>
      <c r="H347" s="494"/>
      <c r="I347" s="537"/>
      <c r="J347" s="539"/>
      <c r="K347" s="537"/>
    </row>
    <row r="348" spans="2:11" s="456" customFormat="1" ht="25.5">
      <c r="B348" s="427">
        <f>COUNT($A$1:B344)+1</f>
        <v>40</v>
      </c>
      <c r="C348" s="598" t="s">
        <v>1980</v>
      </c>
      <c r="D348" s="544" t="s">
        <v>26</v>
      </c>
      <c r="E348" s="544">
        <v>2</v>
      </c>
      <c r="F348" s="535"/>
      <c r="G348" s="493">
        <f t="shared" ref="G348" si="14">E348*F348</f>
        <v>0</v>
      </c>
      <c r="H348" s="536"/>
      <c r="I348" s="537"/>
      <c r="J348" s="538"/>
      <c r="K348" s="537"/>
    </row>
    <row r="349" spans="2:11" s="456" customFormat="1" ht="229.5">
      <c r="B349" s="427"/>
      <c r="C349" s="434" t="s">
        <v>1979</v>
      </c>
      <c r="D349" s="491"/>
      <c r="E349" s="492"/>
      <c r="F349" s="492"/>
      <c r="G349" s="493"/>
      <c r="H349" s="494"/>
      <c r="I349" s="537"/>
      <c r="J349" s="539"/>
      <c r="K349" s="537"/>
    </row>
    <row r="350" spans="2:11" s="456" customFormat="1">
      <c r="B350" s="427"/>
      <c r="C350" s="434" t="s">
        <v>1982</v>
      </c>
      <c r="D350" s="491"/>
      <c r="E350" s="492"/>
      <c r="F350" s="492"/>
      <c r="G350" s="493"/>
      <c r="H350" s="494"/>
      <c r="I350" s="537"/>
      <c r="J350" s="539"/>
      <c r="K350" s="537"/>
    </row>
    <row r="351" spans="2:11" s="456" customFormat="1">
      <c r="B351" s="427"/>
      <c r="C351" s="434"/>
      <c r="D351" s="491"/>
      <c r="E351" s="492"/>
      <c r="F351" s="492"/>
      <c r="G351" s="493"/>
      <c r="H351" s="494"/>
      <c r="I351" s="537"/>
      <c r="J351" s="539"/>
      <c r="K351" s="537"/>
    </row>
    <row r="352" spans="2:11" s="456" customFormat="1">
      <c r="B352" s="427">
        <f>COUNT($A$1:B348)+1</f>
        <v>41</v>
      </c>
      <c r="C352" s="598" t="s">
        <v>1976</v>
      </c>
      <c r="D352" s="544" t="s">
        <v>26</v>
      </c>
      <c r="E352" s="544">
        <v>1</v>
      </c>
      <c r="F352" s="535"/>
      <c r="G352" s="493">
        <f t="shared" ref="G352" si="15">E352*F352</f>
        <v>0</v>
      </c>
      <c r="H352" s="536"/>
      <c r="I352" s="537"/>
      <c r="J352" s="538"/>
      <c r="K352" s="537"/>
    </row>
    <row r="353" spans="2:11" s="456" customFormat="1" ht="51">
      <c r="B353" s="427"/>
      <c r="C353" s="434" t="s">
        <v>1983</v>
      </c>
      <c r="D353" s="491"/>
      <c r="E353" s="492"/>
      <c r="F353" s="492"/>
      <c r="G353" s="493"/>
      <c r="H353" s="494"/>
      <c r="I353" s="537"/>
      <c r="J353" s="539"/>
      <c r="K353" s="537"/>
    </row>
    <row r="354" spans="2:11" s="456" customFormat="1" ht="25.5">
      <c r="B354" s="427"/>
      <c r="C354" s="434" t="s">
        <v>1984</v>
      </c>
      <c r="D354" s="491"/>
      <c r="E354" s="492"/>
      <c r="F354" s="492"/>
      <c r="G354" s="493"/>
      <c r="H354" s="494"/>
      <c r="I354" s="537"/>
      <c r="J354" s="539"/>
      <c r="K354" s="537"/>
    </row>
    <row r="355" spans="2:11" s="456" customFormat="1">
      <c r="B355" s="427"/>
      <c r="C355" s="434" t="s">
        <v>1985</v>
      </c>
      <c r="D355" s="491"/>
      <c r="E355" s="492"/>
      <c r="F355" s="492"/>
      <c r="G355" s="493"/>
      <c r="H355" s="494"/>
      <c r="I355" s="537"/>
      <c r="J355" s="539"/>
      <c r="K355" s="537"/>
    </row>
    <row r="356" spans="2:11" s="456" customFormat="1">
      <c r="B356" s="427"/>
      <c r="C356" s="434" t="s">
        <v>1986</v>
      </c>
      <c r="D356" s="491"/>
      <c r="E356" s="492"/>
      <c r="F356" s="492"/>
      <c r="G356" s="493"/>
      <c r="H356" s="494"/>
      <c r="I356" s="537"/>
      <c r="J356" s="539"/>
      <c r="K356" s="537"/>
    </row>
    <row r="357" spans="2:11" s="456" customFormat="1">
      <c r="B357" s="427"/>
      <c r="C357" s="434"/>
      <c r="D357" s="491"/>
      <c r="E357" s="492"/>
      <c r="F357" s="492"/>
      <c r="G357" s="493"/>
      <c r="H357" s="494"/>
      <c r="I357" s="537"/>
      <c r="J357" s="539"/>
      <c r="K357" s="537"/>
    </row>
    <row r="358" spans="2:11" s="456" customFormat="1" ht="38.25">
      <c r="B358" s="427">
        <f>COUNT($A$1:B354)+1</f>
        <v>42</v>
      </c>
      <c r="C358" s="598" t="s">
        <v>1977</v>
      </c>
      <c r="D358" s="544" t="s">
        <v>28</v>
      </c>
      <c r="E358" s="544">
        <v>16</v>
      </c>
      <c r="F358" s="535"/>
      <c r="G358" s="493">
        <f t="shared" ref="G358" si="16">E358*F358</f>
        <v>0</v>
      </c>
      <c r="H358" s="536"/>
      <c r="I358" s="537"/>
      <c r="J358" s="538"/>
      <c r="K358" s="537"/>
    </row>
    <row r="359" spans="2:11" s="456" customFormat="1" ht="25.5">
      <c r="B359" s="427"/>
      <c r="C359" s="434" t="s">
        <v>1978</v>
      </c>
      <c r="D359" s="491"/>
      <c r="E359" s="492"/>
      <c r="F359" s="492"/>
      <c r="G359" s="493"/>
      <c r="H359" s="494"/>
      <c r="I359" s="537"/>
      <c r="J359" s="539"/>
      <c r="K359" s="537"/>
    </row>
    <row r="360" spans="2:11" s="456" customFormat="1">
      <c r="B360" s="427"/>
      <c r="C360" s="434"/>
      <c r="D360" s="491"/>
      <c r="E360" s="492"/>
      <c r="F360" s="492"/>
      <c r="G360" s="493"/>
      <c r="H360" s="494"/>
      <c r="I360" s="537"/>
      <c r="J360" s="539"/>
      <c r="K360" s="537"/>
    </row>
    <row r="361" spans="2:11" s="456" customFormat="1">
      <c r="B361" s="427">
        <f>COUNT($A$1:B358)+1</f>
        <v>43</v>
      </c>
      <c r="C361" s="598" t="s">
        <v>1981</v>
      </c>
      <c r="D361" s="544" t="s">
        <v>28</v>
      </c>
      <c r="E361" s="544">
        <v>8</v>
      </c>
      <c r="F361" s="535"/>
      <c r="G361" s="493">
        <f t="shared" ref="G361" si="17">E361*F361</f>
        <v>0</v>
      </c>
      <c r="H361" s="536"/>
      <c r="I361" s="537"/>
      <c r="J361" s="538"/>
      <c r="K361" s="537"/>
    </row>
    <row r="362" spans="2:11" s="456" customFormat="1">
      <c r="B362" s="427"/>
      <c r="C362" s="434"/>
      <c r="D362" s="491"/>
      <c r="E362" s="492"/>
      <c r="F362" s="492"/>
      <c r="G362" s="493"/>
      <c r="H362" s="494"/>
      <c r="I362" s="537"/>
      <c r="J362" s="539"/>
      <c r="K362" s="537"/>
    </row>
    <row r="363" spans="2:11" s="456" customFormat="1">
      <c r="B363" s="427">
        <f>COUNT($A$1:B361)+1</f>
        <v>44</v>
      </c>
      <c r="C363" s="598" t="s">
        <v>1947</v>
      </c>
      <c r="D363" s="544" t="s">
        <v>26</v>
      </c>
      <c r="E363" s="544">
        <v>1</v>
      </c>
      <c r="F363" s="535"/>
      <c r="G363" s="493">
        <f t="shared" ref="G363" si="18">E363*F363</f>
        <v>0</v>
      </c>
      <c r="H363" s="536"/>
      <c r="I363" s="537"/>
      <c r="J363" s="538"/>
      <c r="K363" s="537"/>
    </row>
    <row r="364" spans="2:11" s="456" customFormat="1" ht="38.25">
      <c r="B364" s="427"/>
      <c r="C364" s="434" t="s">
        <v>1948</v>
      </c>
      <c r="D364" s="491"/>
      <c r="E364" s="492"/>
      <c r="F364" s="492"/>
      <c r="G364" s="493"/>
      <c r="H364" s="494"/>
      <c r="I364" s="537"/>
      <c r="J364" s="539"/>
      <c r="K364" s="537"/>
    </row>
    <row r="365" spans="2:11" s="456" customFormat="1">
      <c r="B365" s="427"/>
      <c r="C365" s="434"/>
      <c r="D365" s="491"/>
      <c r="E365" s="492"/>
      <c r="F365" s="492"/>
      <c r="G365" s="493"/>
      <c r="H365" s="494"/>
      <c r="I365" s="537"/>
      <c r="J365" s="539"/>
      <c r="K365" s="537"/>
    </row>
    <row r="366" spans="2:11" s="456" customFormat="1">
      <c r="B366" s="427">
        <f>COUNT($A$1:B364)+1</f>
        <v>45</v>
      </c>
      <c r="C366" s="598" t="s">
        <v>1949</v>
      </c>
      <c r="D366" s="491"/>
      <c r="E366" s="492"/>
      <c r="F366" s="492"/>
      <c r="G366" s="493"/>
      <c r="H366" s="494"/>
      <c r="I366" s="537"/>
      <c r="J366" s="539"/>
      <c r="K366" s="537"/>
    </row>
    <row r="367" spans="2:11" s="456" customFormat="1">
      <c r="B367" s="427"/>
      <c r="C367" s="434" t="s">
        <v>1950</v>
      </c>
      <c r="D367" s="491"/>
      <c r="E367" s="492"/>
      <c r="F367" s="492"/>
      <c r="G367" s="493"/>
      <c r="H367" s="494"/>
      <c r="I367" s="537"/>
      <c r="J367" s="539"/>
      <c r="K367" s="537"/>
    </row>
    <row r="368" spans="2:11" s="456" customFormat="1">
      <c r="B368" s="427"/>
      <c r="C368" s="434"/>
      <c r="D368" s="491"/>
      <c r="E368" s="492"/>
      <c r="F368" s="492"/>
      <c r="G368" s="493"/>
      <c r="H368" s="494"/>
      <c r="I368" s="537"/>
      <c r="J368" s="539"/>
      <c r="K368" s="537"/>
    </row>
    <row r="369" spans="2:11" s="456" customFormat="1">
      <c r="B369" s="427"/>
      <c r="C369" s="434" t="s">
        <v>1951</v>
      </c>
      <c r="D369" s="544" t="s">
        <v>26</v>
      </c>
      <c r="E369" s="544">
        <v>2</v>
      </c>
      <c r="F369" s="535"/>
      <c r="G369" s="493">
        <f t="shared" ref="G369:G370" si="19">E369*F369</f>
        <v>0</v>
      </c>
      <c r="H369" s="536"/>
      <c r="I369" s="537"/>
      <c r="J369" s="538"/>
      <c r="K369" s="537"/>
    </row>
    <row r="370" spans="2:11" s="456" customFormat="1">
      <c r="B370" s="427"/>
      <c r="C370" s="559" t="s">
        <v>1952</v>
      </c>
      <c r="D370" s="544" t="s">
        <v>26</v>
      </c>
      <c r="E370" s="544">
        <v>2</v>
      </c>
      <c r="F370" s="535"/>
      <c r="G370" s="493">
        <f t="shared" si="19"/>
        <v>0</v>
      </c>
      <c r="H370" s="536"/>
      <c r="I370" s="537"/>
      <c r="J370" s="538"/>
      <c r="K370" s="537"/>
    </row>
    <row r="371" spans="2:11" s="456" customFormat="1">
      <c r="B371" s="450"/>
      <c r="C371" s="568"/>
      <c r="D371" s="491"/>
      <c r="E371" s="492"/>
      <c r="F371" s="492"/>
      <c r="G371" s="493"/>
      <c r="H371" s="494"/>
      <c r="I371" s="537"/>
      <c r="J371" s="539"/>
      <c r="K371" s="537"/>
    </row>
    <row r="372" spans="2:11" s="456" customFormat="1">
      <c r="B372" s="427">
        <f>COUNT($A$1:B370)+1</f>
        <v>46</v>
      </c>
      <c r="C372" s="600" t="s">
        <v>1793</v>
      </c>
      <c r="D372" s="544" t="s">
        <v>91</v>
      </c>
      <c r="E372" s="544">
        <v>24</v>
      </c>
      <c r="F372" s="535"/>
      <c r="G372" s="493">
        <f t="shared" ref="G372" si="20">E372*F372</f>
        <v>0</v>
      </c>
      <c r="H372" s="536"/>
      <c r="I372" s="537"/>
      <c r="J372" s="538"/>
      <c r="K372" s="537"/>
    </row>
    <row r="373" spans="2:11" s="456" customFormat="1" ht="89.25">
      <c r="B373" s="450"/>
      <c r="C373" s="601" t="s">
        <v>1794</v>
      </c>
      <c r="D373" s="491"/>
      <c r="E373" s="492"/>
      <c r="F373" s="492"/>
      <c r="G373" s="493"/>
      <c r="H373" s="494"/>
      <c r="I373" s="537"/>
      <c r="J373" s="539"/>
      <c r="K373" s="537"/>
    </row>
    <row r="374" spans="2:11" s="456" customFormat="1">
      <c r="B374" s="450"/>
      <c r="C374" s="602" t="s">
        <v>1795</v>
      </c>
      <c r="D374" s="491"/>
      <c r="E374" s="492"/>
      <c r="F374" s="492"/>
      <c r="G374" s="493"/>
      <c r="H374" s="494"/>
      <c r="I374" s="537"/>
      <c r="J374" s="539"/>
      <c r="K374" s="537"/>
    </row>
    <row r="375" spans="2:11" s="456" customFormat="1">
      <c r="B375" s="450"/>
      <c r="C375" s="602"/>
      <c r="D375" s="491"/>
      <c r="E375" s="492"/>
      <c r="F375" s="492"/>
      <c r="G375" s="493"/>
      <c r="H375" s="494"/>
      <c r="I375" s="537"/>
      <c r="J375" s="539"/>
      <c r="K375" s="537"/>
    </row>
    <row r="376" spans="2:11" s="456" customFormat="1">
      <c r="B376" s="427">
        <f>COUNT($A$1:B374)+1</f>
        <v>47</v>
      </c>
      <c r="C376" s="600" t="s">
        <v>1806</v>
      </c>
      <c r="D376" s="491"/>
      <c r="E376" s="492"/>
      <c r="F376" s="492"/>
      <c r="G376" s="493"/>
      <c r="H376" s="494"/>
      <c r="I376" s="537"/>
      <c r="J376" s="539"/>
      <c r="K376" s="537"/>
    </row>
    <row r="377" spans="2:11" s="456" customFormat="1" ht="127.5">
      <c r="B377" s="450"/>
      <c r="C377" s="601" t="s">
        <v>1958</v>
      </c>
      <c r="D377" s="491"/>
      <c r="E377" s="492"/>
      <c r="F377" s="492"/>
      <c r="G377" s="493"/>
      <c r="H377" s="494"/>
      <c r="I377" s="537"/>
      <c r="J377" s="539"/>
      <c r="K377" s="537"/>
    </row>
    <row r="378" spans="2:11" s="456" customFormat="1">
      <c r="B378" s="450"/>
      <c r="C378" s="602" t="s">
        <v>1804</v>
      </c>
      <c r="D378" s="544" t="s">
        <v>28</v>
      </c>
      <c r="E378" s="544">
        <v>18</v>
      </c>
      <c r="F378" s="535"/>
      <c r="G378" s="493">
        <f t="shared" ref="G378:G380" si="21">E378*F378</f>
        <v>0</v>
      </c>
      <c r="H378" s="536"/>
      <c r="I378" s="537"/>
      <c r="J378" s="538"/>
      <c r="K378" s="537"/>
    </row>
    <row r="379" spans="2:11" s="456" customFormat="1">
      <c r="B379" s="450"/>
      <c r="C379" s="602" t="s">
        <v>1807</v>
      </c>
      <c r="D379" s="544" t="s">
        <v>28</v>
      </c>
      <c r="E379" s="544">
        <v>9</v>
      </c>
      <c r="F379" s="535"/>
      <c r="G379" s="493">
        <f t="shared" si="21"/>
        <v>0</v>
      </c>
      <c r="H379" s="536"/>
      <c r="I379" s="537"/>
      <c r="J379" s="538"/>
      <c r="K379" s="537"/>
    </row>
    <row r="380" spans="2:11" s="456" customFormat="1">
      <c r="B380" s="450"/>
      <c r="C380" s="602" t="s">
        <v>1808</v>
      </c>
      <c r="D380" s="544" t="s">
        <v>28</v>
      </c>
      <c r="E380" s="544">
        <v>43</v>
      </c>
      <c r="F380" s="535"/>
      <c r="G380" s="493">
        <f t="shared" si="21"/>
        <v>0</v>
      </c>
      <c r="H380" s="536"/>
      <c r="I380" s="537"/>
      <c r="J380" s="538"/>
      <c r="K380" s="537"/>
    </row>
    <row r="381" spans="2:11" s="456" customFormat="1">
      <c r="B381" s="450"/>
      <c r="C381" s="602"/>
      <c r="D381" s="544"/>
      <c r="E381" s="544"/>
      <c r="F381" s="544"/>
      <c r="G381" s="493"/>
      <c r="H381" s="536"/>
      <c r="I381" s="537"/>
      <c r="J381" s="538"/>
      <c r="K381" s="537"/>
    </row>
    <row r="382" spans="2:11" s="456" customFormat="1" ht="38.25">
      <c r="B382" s="427">
        <f>COUNT($A$1:B380)+1</f>
        <v>48</v>
      </c>
      <c r="C382" s="603" t="s">
        <v>2049</v>
      </c>
      <c r="D382" s="544" t="s">
        <v>91</v>
      </c>
      <c r="E382" s="544">
        <f>205-182</f>
        <v>23</v>
      </c>
      <c r="F382" s="535"/>
      <c r="G382" s="493">
        <f t="shared" ref="G382" si="22">E382*F382</f>
        <v>0</v>
      </c>
      <c r="H382" s="536"/>
      <c r="I382" s="537"/>
      <c r="J382" s="538"/>
      <c r="K382" s="537"/>
    </row>
    <row r="383" spans="2:11" s="456" customFormat="1">
      <c r="B383" s="450"/>
      <c r="C383" s="568"/>
      <c r="D383" s="491"/>
      <c r="E383" s="492"/>
      <c r="F383" s="492"/>
      <c r="G383" s="493"/>
      <c r="H383" s="494"/>
      <c r="I383" s="537"/>
      <c r="J383" s="539"/>
      <c r="K383" s="537"/>
    </row>
    <row r="384" spans="2:11" s="456" customFormat="1">
      <c r="B384" s="427">
        <f>COUNT($A$1:B382)+1</f>
        <v>49</v>
      </c>
      <c r="C384" s="605" t="s">
        <v>1959</v>
      </c>
      <c r="D384" s="544"/>
      <c r="E384" s="544"/>
      <c r="F384" s="544"/>
      <c r="G384" s="544"/>
      <c r="H384" s="536"/>
      <c r="I384" s="537"/>
      <c r="J384" s="538"/>
      <c r="K384" s="537"/>
    </row>
    <row r="385" spans="2:11" s="456" customFormat="1" ht="76.5">
      <c r="B385" s="427"/>
      <c r="C385" s="587" t="s">
        <v>1960</v>
      </c>
      <c r="D385" s="544"/>
      <c r="E385" s="544"/>
      <c r="F385" s="544"/>
      <c r="G385" s="544"/>
      <c r="H385" s="536"/>
      <c r="I385" s="537"/>
      <c r="J385" s="538"/>
      <c r="K385" s="537"/>
    </row>
    <row r="386" spans="2:11" s="456" customFormat="1">
      <c r="B386" s="450"/>
      <c r="C386" s="604" t="s">
        <v>2053</v>
      </c>
      <c r="D386" s="544" t="s">
        <v>24</v>
      </c>
      <c r="E386" s="544">
        <v>2</v>
      </c>
      <c r="F386" s="535"/>
      <c r="G386" s="493">
        <f t="shared" ref="G386:G387" si="23">E386*F386</f>
        <v>0</v>
      </c>
      <c r="H386" s="536"/>
      <c r="I386" s="537"/>
      <c r="J386" s="538"/>
      <c r="K386" s="537"/>
    </row>
    <row r="387" spans="2:11" s="456" customFormat="1">
      <c r="B387" s="450"/>
      <c r="C387" s="604" t="s">
        <v>2054</v>
      </c>
      <c r="D387" s="544" t="s">
        <v>24</v>
      </c>
      <c r="E387" s="544">
        <v>1</v>
      </c>
      <c r="F387" s="535"/>
      <c r="G387" s="493">
        <f t="shared" si="23"/>
        <v>0</v>
      </c>
      <c r="H387" s="536"/>
      <c r="I387" s="537"/>
      <c r="J387" s="538"/>
      <c r="K387" s="537"/>
    </row>
    <row r="388" spans="2:11" s="456" customFormat="1">
      <c r="B388" s="450"/>
      <c r="C388" s="604"/>
      <c r="D388" s="544"/>
      <c r="E388" s="544"/>
      <c r="F388" s="544"/>
      <c r="G388" s="493"/>
      <c r="H388" s="536"/>
      <c r="I388" s="537"/>
      <c r="J388" s="538"/>
      <c r="K388" s="537"/>
    </row>
    <row r="389" spans="2:11" s="456" customFormat="1">
      <c r="B389" s="427">
        <f>COUNT($A$1:B385)+1</f>
        <v>50</v>
      </c>
      <c r="C389" s="605" t="s">
        <v>1966</v>
      </c>
      <c r="D389" s="544"/>
      <c r="E389" s="544"/>
      <c r="F389" s="544"/>
      <c r="G389" s="544"/>
      <c r="H389" s="536"/>
      <c r="I389" s="537"/>
      <c r="J389" s="538"/>
      <c r="K389" s="537"/>
    </row>
    <row r="390" spans="2:11" s="456" customFormat="1" ht="76.5">
      <c r="B390" s="427"/>
      <c r="C390" s="587" t="s">
        <v>1967</v>
      </c>
      <c r="D390" s="544"/>
      <c r="E390" s="544"/>
      <c r="F390" s="544"/>
      <c r="G390" s="544"/>
      <c r="H390" s="536"/>
      <c r="I390" s="537"/>
      <c r="J390" s="538"/>
      <c r="K390" s="537"/>
    </row>
    <row r="391" spans="2:11" s="456" customFormat="1">
      <c r="B391" s="450"/>
      <c r="C391" s="604" t="s">
        <v>2055</v>
      </c>
      <c r="D391" s="544" t="s">
        <v>24</v>
      </c>
      <c r="E391" s="544">
        <v>2</v>
      </c>
      <c r="F391" s="535"/>
      <c r="G391" s="493">
        <f t="shared" ref="G391:G392" si="24">E391*F391</f>
        <v>0</v>
      </c>
      <c r="H391" s="536"/>
      <c r="I391" s="537"/>
      <c r="J391" s="538"/>
      <c r="K391" s="537"/>
    </row>
    <row r="392" spans="2:11" s="456" customFormat="1">
      <c r="B392" s="450"/>
      <c r="C392" s="604" t="s">
        <v>2056</v>
      </c>
      <c r="D392" s="544" t="s">
        <v>24</v>
      </c>
      <c r="E392" s="544">
        <v>1</v>
      </c>
      <c r="F392" s="535"/>
      <c r="G392" s="493">
        <f t="shared" si="24"/>
        <v>0</v>
      </c>
      <c r="H392" s="536"/>
      <c r="I392" s="537"/>
      <c r="J392" s="538"/>
      <c r="K392" s="537"/>
    </row>
    <row r="393" spans="2:11" s="456" customFormat="1">
      <c r="B393" s="450"/>
      <c r="C393" s="604"/>
      <c r="D393" s="544"/>
      <c r="E393" s="544"/>
      <c r="F393" s="544"/>
      <c r="G393" s="493"/>
      <c r="H393" s="536"/>
      <c r="I393" s="537"/>
      <c r="J393" s="538"/>
      <c r="K393" s="537"/>
    </row>
    <row r="394" spans="2:11" s="456" customFormat="1">
      <c r="B394" s="427">
        <f>COUNT($A$1:B393)+1</f>
        <v>51</v>
      </c>
      <c r="C394" s="605" t="s">
        <v>1961</v>
      </c>
      <c r="D394" s="544"/>
      <c r="E394" s="544"/>
      <c r="F394" s="544"/>
      <c r="G394" s="544"/>
      <c r="H394" s="536"/>
      <c r="I394" s="537"/>
      <c r="J394" s="538"/>
      <c r="K394" s="537"/>
    </row>
    <row r="395" spans="2:11" s="456" customFormat="1" ht="25.5">
      <c r="B395" s="427"/>
      <c r="C395" s="604" t="s">
        <v>1962</v>
      </c>
      <c r="D395" s="544"/>
      <c r="E395" s="544"/>
      <c r="F395" s="544"/>
      <c r="G395" s="544"/>
      <c r="H395" s="536"/>
      <c r="I395" s="537"/>
      <c r="J395" s="538"/>
      <c r="K395" s="537"/>
    </row>
    <row r="396" spans="2:11" s="456" customFormat="1">
      <c r="B396" s="450"/>
      <c r="C396" s="604" t="s">
        <v>2057</v>
      </c>
      <c r="D396" s="544" t="s">
        <v>24</v>
      </c>
      <c r="E396" s="544">
        <v>1</v>
      </c>
      <c r="F396" s="535"/>
      <c r="G396" s="493">
        <f t="shared" ref="G396" si="25">E396*F396</f>
        <v>0</v>
      </c>
      <c r="H396" s="536"/>
      <c r="I396" s="537"/>
      <c r="J396" s="538"/>
      <c r="K396" s="537"/>
    </row>
    <row r="397" spans="2:11" s="456" customFormat="1">
      <c r="B397" s="450"/>
      <c r="C397" s="604"/>
      <c r="D397" s="544"/>
      <c r="E397" s="544"/>
      <c r="F397" s="535"/>
      <c r="G397" s="493"/>
      <c r="H397" s="492"/>
      <c r="I397" s="493"/>
      <c r="J397" s="538"/>
      <c r="K397" s="493"/>
    </row>
    <row r="398" spans="2:11" s="456" customFormat="1">
      <c r="B398" s="427">
        <f>COUNT($A$1:B396)+1</f>
        <v>52</v>
      </c>
      <c r="C398" s="605" t="s">
        <v>1963</v>
      </c>
      <c r="D398" s="457"/>
      <c r="E398" s="457"/>
      <c r="F398" s="457"/>
      <c r="G398" s="457"/>
      <c r="H398" s="457"/>
      <c r="I398" s="457"/>
      <c r="J398" s="457"/>
      <c r="K398" s="457"/>
    </row>
    <row r="399" spans="2:11" s="456" customFormat="1" ht="25.5">
      <c r="B399" s="450"/>
      <c r="C399" s="601" t="s">
        <v>1964</v>
      </c>
      <c r="D399" s="491"/>
      <c r="E399" s="492"/>
      <c r="F399" s="492"/>
      <c r="G399" s="493"/>
      <c r="H399" s="494"/>
      <c r="I399" s="537"/>
      <c r="J399" s="539"/>
      <c r="K399" s="537"/>
    </row>
    <row r="400" spans="2:11" s="456" customFormat="1">
      <c r="B400" s="450"/>
      <c r="C400" s="606" t="s">
        <v>2058</v>
      </c>
      <c r="D400" s="544" t="s">
        <v>24</v>
      </c>
      <c r="E400" s="544">
        <v>2</v>
      </c>
      <c r="F400" s="535"/>
      <c r="G400" s="493">
        <f t="shared" ref="G400" si="26">E400*F400</f>
        <v>0</v>
      </c>
      <c r="H400" s="536"/>
      <c r="I400" s="537"/>
      <c r="J400" s="538"/>
      <c r="K400" s="537"/>
    </row>
    <row r="401" spans="1:11" s="456" customFormat="1">
      <c r="B401" s="450"/>
      <c r="C401" s="604"/>
      <c r="D401" s="544"/>
      <c r="E401" s="544"/>
      <c r="F401" s="535"/>
      <c r="G401" s="493"/>
      <c r="H401" s="492"/>
      <c r="I401" s="493"/>
      <c r="J401" s="538"/>
      <c r="K401" s="493"/>
    </row>
    <row r="402" spans="1:11" s="456" customFormat="1">
      <c r="B402" s="427">
        <f>COUNT($A$1:B400)+1</f>
        <v>53</v>
      </c>
      <c r="C402" s="605" t="s">
        <v>1965</v>
      </c>
      <c r="D402" s="457"/>
      <c r="E402" s="457"/>
      <c r="F402" s="457"/>
      <c r="G402" s="457"/>
      <c r="H402" s="457"/>
      <c r="I402" s="457"/>
      <c r="J402" s="457"/>
      <c r="K402" s="457"/>
    </row>
    <row r="403" spans="1:11" s="456" customFormat="1" ht="25.5">
      <c r="B403" s="450"/>
      <c r="C403" s="601" t="s">
        <v>1964</v>
      </c>
      <c r="D403" s="491"/>
      <c r="E403" s="492"/>
      <c r="F403" s="492"/>
      <c r="G403" s="493"/>
      <c r="H403" s="494"/>
      <c r="I403" s="537"/>
      <c r="J403" s="539"/>
      <c r="K403" s="537"/>
    </row>
    <row r="404" spans="1:11" s="456" customFormat="1">
      <c r="B404" s="450"/>
      <c r="C404" s="606" t="s">
        <v>2059</v>
      </c>
      <c r="D404" s="544" t="s">
        <v>24</v>
      </c>
      <c r="E404" s="544">
        <v>2</v>
      </c>
      <c r="F404" s="535"/>
      <c r="G404" s="493">
        <f t="shared" ref="G404:G405" si="27">E404*F404</f>
        <v>0</v>
      </c>
      <c r="H404" s="536"/>
      <c r="I404" s="537"/>
      <c r="J404" s="538"/>
      <c r="K404" s="537"/>
    </row>
    <row r="405" spans="1:11" s="456" customFormat="1">
      <c r="B405" s="450"/>
      <c r="C405" s="606" t="s">
        <v>2060</v>
      </c>
      <c r="D405" s="544" t="s">
        <v>24</v>
      </c>
      <c r="E405" s="544">
        <v>1</v>
      </c>
      <c r="F405" s="535"/>
      <c r="G405" s="493">
        <f t="shared" si="27"/>
        <v>0</v>
      </c>
      <c r="H405" s="536"/>
      <c r="I405" s="537"/>
      <c r="J405" s="538"/>
      <c r="K405" s="537"/>
    </row>
    <row r="406" spans="1:11" s="456" customFormat="1">
      <c r="B406" s="450"/>
      <c r="C406" s="607"/>
      <c r="D406" s="491"/>
      <c r="E406" s="492"/>
      <c r="F406" s="492"/>
      <c r="G406" s="493"/>
      <c r="H406" s="493"/>
      <c r="I406" s="493"/>
      <c r="J406" s="539"/>
      <c r="K406" s="493"/>
    </row>
    <row r="407" spans="1:11" ht="25.5">
      <c r="B407" s="427">
        <f>COUNT($A$1:B405)+1</f>
        <v>54</v>
      </c>
      <c r="C407" s="608" t="s">
        <v>2050</v>
      </c>
      <c r="D407" s="491"/>
      <c r="E407" s="492"/>
      <c r="F407" s="492"/>
      <c r="G407" s="493"/>
      <c r="H407" s="494"/>
      <c r="I407" s="537"/>
      <c r="J407" s="539"/>
      <c r="K407" s="537"/>
    </row>
    <row r="408" spans="1:11">
      <c r="B408" s="450"/>
      <c r="C408" s="608" t="s">
        <v>1797</v>
      </c>
      <c r="D408" s="544" t="s">
        <v>24</v>
      </c>
      <c r="E408" s="544">
        <v>1</v>
      </c>
      <c r="F408" s="535"/>
      <c r="G408" s="493">
        <f t="shared" ref="G408:G409" si="28">E408*F408</f>
        <v>0</v>
      </c>
      <c r="H408" s="536"/>
      <c r="I408" s="537"/>
      <c r="J408" s="538"/>
      <c r="K408" s="537"/>
    </row>
    <row r="409" spans="1:11">
      <c r="B409" s="450"/>
      <c r="C409" s="608" t="s">
        <v>1805</v>
      </c>
      <c r="D409" s="544" t="s">
        <v>24</v>
      </c>
      <c r="E409" s="544">
        <v>2</v>
      </c>
      <c r="F409" s="535"/>
      <c r="G409" s="493">
        <f t="shared" si="28"/>
        <v>0</v>
      </c>
      <c r="H409" s="536"/>
      <c r="I409" s="537"/>
      <c r="J409" s="538"/>
      <c r="K409" s="537"/>
    </row>
    <row r="410" spans="1:11">
      <c r="B410" s="450"/>
      <c r="C410" s="572"/>
      <c r="D410" s="491"/>
      <c r="E410" s="492"/>
      <c r="F410" s="492"/>
      <c r="G410" s="493"/>
      <c r="H410" s="494"/>
      <c r="I410" s="537"/>
      <c r="J410" s="539"/>
      <c r="K410" s="537"/>
    </row>
    <row r="411" spans="1:11">
      <c r="B411" s="427">
        <f>COUNT($A$1:B410)+1</f>
        <v>55</v>
      </c>
      <c r="C411" s="609" t="s">
        <v>2051</v>
      </c>
      <c r="D411" s="544" t="s">
        <v>26</v>
      </c>
      <c r="E411" s="544">
        <v>1</v>
      </c>
      <c r="F411" s="535"/>
      <c r="G411" s="493">
        <f t="shared" ref="G411" si="29">E411*F411</f>
        <v>0</v>
      </c>
      <c r="H411" s="536"/>
      <c r="I411" s="537"/>
      <c r="J411" s="538"/>
      <c r="K411" s="537"/>
    </row>
    <row r="412" spans="1:11">
      <c r="B412" s="450"/>
      <c r="C412" s="568"/>
      <c r="D412" s="491"/>
      <c r="E412" s="492"/>
      <c r="F412" s="492"/>
      <c r="G412" s="493"/>
      <c r="H412" s="494"/>
      <c r="I412" s="537"/>
      <c r="J412" s="539"/>
      <c r="K412" s="537"/>
    </row>
    <row r="413" spans="1:11" ht="25.5">
      <c r="B413" s="427">
        <f>COUNT($A$1:B412)+1</f>
        <v>56</v>
      </c>
      <c r="C413" s="609" t="s">
        <v>2052</v>
      </c>
      <c r="D413" s="544" t="s">
        <v>26</v>
      </c>
      <c r="E413" s="544">
        <v>1</v>
      </c>
      <c r="F413" s="535"/>
      <c r="G413" s="493">
        <f t="shared" ref="G413" si="30">E413*F413</f>
        <v>0</v>
      </c>
      <c r="H413" s="536"/>
      <c r="I413" s="537"/>
      <c r="J413" s="538"/>
      <c r="K413" s="537"/>
    </row>
    <row r="414" spans="1:11">
      <c r="B414" s="450"/>
      <c r="C414" s="568"/>
      <c r="D414" s="491"/>
      <c r="E414" s="492"/>
      <c r="F414" s="492"/>
      <c r="G414" s="493"/>
      <c r="H414" s="494"/>
      <c r="I414" s="537"/>
      <c r="J414" s="539"/>
      <c r="K414" s="537"/>
    </row>
    <row r="415" spans="1:11">
      <c r="A415" s="546"/>
      <c r="B415" s="547" t="s">
        <v>1789</v>
      </c>
      <c r="C415" s="595" t="str">
        <f>C16</f>
        <v>PREZRAČEVALNI SISTEMI KUHINJA</v>
      </c>
      <c r="D415" s="548" t="s">
        <v>22</v>
      </c>
      <c r="E415" s="549"/>
      <c r="F415" s="549"/>
      <c r="G415" s="550">
        <f>SUM(G155:G414)</f>
        <v>0</v>
      </c>
      <c r="H415" s="551"/>
      <c r="I415" s="550"/>
      <c r="J415" s="552"/>
      <c r="K415" s="550"/>
    </row>
    <row r="416" spans="1:11">
      <c r="B416" s="450"/>
      <c r="C416" s="568"/>
      <c r="D416" s="491"/>
      <c r="E416" s="492"/>
      <c r="F416" s="492"/>
      <c r="G416" s="493"/>
      <c r="H416" s="494"/>
      <c r="I416" s="537"/>
      <c r="J416" s="539"/>
      <c r="K416" s="537"/>
    </row>
    <row r="417" spans="1:11">
      <c r="K417" s="514"/>
    </row>
    <row r="418" spans="1:11">
      <c r="A418" s="553"/>
      <c r="B418" s="554" t="s">
        <v>1847</v>
      </c>
      <c r="C418" s="596" t="s">
        <v>1844</v>
      </c>
      <c r="D418" s="548"/>
      <c r="E418" s="549"/>
      <c r="F418" s="549"/>
      <c r="G418" s="555"/>
      <c r="H418" s="561"/>
      <c r="I418" s="562"/>
      <c r="J418" s="563"/>
      <c r="K418" s="562"/>
    </row>
    <row r="419" spans="1:11">
      <c r="K419" s="514"/>
    </row>
    <row r="420" spans="1:11" s="456" customFormat="1">
      <c r="B420" s="564"/>
      <c r="C420" s="434"/>
      <c r="D420" s="432"/>
      <c r="E420" s="534"/>
      <c r="F420" s="534"/>
      <c r="G420" s="493"/>
      <c r="H420" s="536"/>
      <c r="I420" s="537"/>
      <c r="J420" s="538"/>
      <c r="K420" s="537"/>
    </row>
    <row r="421" spans="1:11" s="456" customFormat="1">
      <c r="B421" s="427">
        <f>COUNT($A$1:B420)+1</f>
        <v>57</v>
      </c>
      <c r="C421" s="438" t="s">
        <v>1991</v>
      </c>
      <c r="D421" s="540" t="s">
        <v>24</v>
      </c>
      <c r="E421" s="541">
        <v>1</v>
      </c>
      <c r="F421" s="535"/>
      <c r="G421" s="493">
        <f>E421*F421</f>
        <v>0</v>
      </c>
      <c r="H421" s="536"/>
      <c r="I421" s="537"/>
      <c r="J421" s="538"/>
      <c r="K421" s="537"/>
    </row>
    <row r="422" spans="1:11" s="456" customFormat="1">
      <c r="B422" s="427"/>
      <c r="C422" s="439" t="s">
        <v>2065</v>
      </c>
      <c r="D422" s="540"/>
      <c r="E422" s="541"/>
      <c r="F422" s="535"/>
      <c r="G422" s="493"/>
      <c r="H422" s="556"/>
      <c r="I422" s="537"/>
      <c r="J422" s="538"/>
      <c r="K422" s="537"/>
    </row>
    <row r="423" spans="1:11" s="456" customFormat="1">
      <c r="B423" s="564"/>
      <c r="C423" s="439" t="s">
        <v>1267</v>
      </c>
      <c r="D423" s="432"/>
      <c r="E423" s="457"/>
      <c r="F423" s="457"/>
      <c r="G423" s="534"/>
      <c r="H423" s="536"/>
      <c r="I423" s="537"/>
      <c r="J423" s="538"/>
      <c r="K423" s="537"/>
    </row>
    <row r="424" spans="1:11" s="456" customFormat="1">
      <c r="B424" s="564"/>
      <c r="C424" s="434"/>
      <c r="D424" s="432"/>
      <c r="E424" s="534"/>
      <c r="F424" s="534"/>
      <c r="G424" s="493"/>
      <c r="H424" s="536"/>
      <c r="I424" s="537"/>
      <c r="J424" s="538"/>
      <c r="K424" s="537"/>
    </row>
    <row r="425" spans="1:11" s="456" customFormat="1">
      <c r="B425" s="427">
        <f>COUNT($A$1:B424)+1</f>
        <v>58</v>
      </c>
      <c r="C425" s="438" t="s">
        <v>1988</v>
      </c>
      <c r="D425" s="540" t="s">
        <v>24</v>
      </c>
      <c r="E425" s="541">
        <v>1</v>
      </c>
      <c r="F425" s="535"/>
      <c r="G425" s="493">
        <f>E425*F425</f>
        <v>0</v>
      </c>
      <c r="H425" s="536"/>
      <c r="I425" s="537"/>
      <c r="J425" s="538"/>
      <c r="K425" s="537"/>
    </row>
    <row r="426" spans="1:11" s="456" customFormat="1" ht="25.5">
      <c r="B426" s="427"/>
      <c r="C426" s="439" t="s">
        <v>1989</v>
      </c>
      <c r="D426" s="540"/>
      <c r="E426" s="541"/>
      <c r="F426" s="541"/>
      <c r="G426" s="541"/>
      <c r="H426" s="536"/>
      <c r="I426" s="537"/>
      <c r="J426" s="538"/>
      <c r="K426" s="537"/>
    </row>
    <row r="427" spans="1:11" s="456" customFormat="1">
      <c r="B427" s="564"/>
      <c r="C427" s="439" t="s">
        <v>1990</v>
      </c>
      <c r="D427" s="432"/>
      <c r="E427" s="534"/>
      <c r="F427" s="534"/>
      <c r="G427" s="534"/>
      <c r="H427" s="536"/>
      <c r="I427" s="537"/>
      <c r="J427" s="538"/>
      <c r="K427" s="537"/>
    </row>
    <row r="428" spans="1:11" s="456" customFormat="1">
      <c r="B428" s="564"/>
      <c r="C428" s="439"/>
      <c r="D428" s="432"/>
      <c r="E428" s="534"/>
      <c r="F428" s="534"/>
      <c r="G428" s="534"/>
      <c r="H428" s="556"/>
      <c r="I428" s="537"/>
      <c r="J428" s="538"/>
      <c r="K428" s="537"/>
    </row>
    <row r="429" spans="1:11" s="456" customFormat="1">
      <c r="B429" s="427">
        <f>COUNT($A$1:B428)+1</f>
        <v>59</v>
      </c>
      <c r="C429" s="440" t="s">
        <v>1845</v>
      </c>
      <c r="D429" s="540" t="s">
        <v>26</v>
      </c>
      <c r="E429" s="541">
        <v>1</v>
      </c>
      <c r="F429" s="535"/>
      <c r="G429" s="493">
        <f>E429*F429</f>
        <v>0</v>
      </c>
      <c r="H429" s="536"/>
      <c r="I429" s="537"/>
      <c r="J429" s="538"/>
      <c r="K429" s="537"/>
    </row>
    <row r="430" spans="1:11" s="456" customFormat="1">
      <c r="B430" s="564"/>
      <c r="C430" s="440"/>
      <c r="D430" s="540"/>
      <c r="E430" s="541"/>
      <c r="F430" s="457"/>
      <c r="G430" s="493"/>
      <c r="H430" s="536"/>
      <c r="I430" s="537"/>
      <c r="J430" s="538"/>
      <c r="K430" s="537"/>
    </row>
    <row r="431" spans="1:11" s="456" customFormat="1">
      <c r="B431" s="427">
        <f>COUNT($A$1:B430)+1</f>
        <v>60</v>
      </c>
      <c r="C431" s="610" t="s">
        <v>1846</v>
      </c>
      <c r="D431" s="540" t="s">
        <v>26</v>
      </c>
      <c r="E431" s="541">
        <v>1</v>
      </c>
      <c r="F431" s="535"/>
      <c r="G431" s="493">
        <f>E431*F431</f>
        <v>0</v>
      </c>
      <c r="H431" s="536"/>
      <c r="I431" s="537"/>
      <c r="J431" s="538"/>
      <c r="K431" s="537"/>
    </row>
    <row r="433" spans="1:11" s="456" customFormat="1">
      <c r="A433" s="553"/>
      <c r="B433" s="560" t="s">
        <v>1847</v>
      </c>
      <c r="C433" s="595" t="str">
        <f>C418</f>
        <v>ENERGETSKO UČINKOVITI GENERATORJI TOPLOTE NA ZEMELJSKI PLIN</v>
      </c>
      <c r="D433" s="548" t="s">
        <v>22</v>
      </c>
      <c r="E433" s="549"/>
      <c r="F433" s="549"/>
      <c r="G433" s="550">
        <f>SUM(G419:G431)</f>
        <v>0</v>
      </c>
      <c r="H433" s="551"/>
      <c r="I433" s="550"/>
      <c r="J433" s="552"/>
      <c r="K433" s="550"/>
    </row>
  </sheetData>
  <sheetProtection algorithmName="SHA-512" hashValue="0C29AZFEpjp03tQtTN3+dQFNGcc/32Uv/EU7JI4xBvWlpi0G9AWFSwcNnEqFkCZ7lKeNwuJw6Eui3spaeAJaaw==" saltValue="Sc+EMQ42pC+Ci9zi+ggerw==" spinCount="100000" sheet="1" objects="1" scenarios="1"/>
  <mergeCells count="5">
    <mergeCell ref="C3:G3"/>
    <mergeCell ref="C4:I4"/>
    <mergeCell ref="C5:I5"/>
    <mergeCell ref="C6:I6"/>
    <mergeCell ref="C10:I10"/>
  </mergeCells>
  <pageMargins left="0.70866141732283472" right="0.70866141732283472" top="0.74803149606299213" bottom="0.74803149606299213" header="0.51181102362204722" footer="0.31496062992125984"/>
  <pageSetup paperSize="9" scale="74" firstPageNumber="0" fitToHeight="0" orientation="landscape" r:id="rId1"/>
  <headerFooter>
    <oddFooter>&amp;L&amp;"Calibri,Navadno"&amp;11&amp;F&amp;C&amp;"Calibri,Navadno"&amp;11&amp;A&amp;R&amp;"Calibri,Navadno"&amp;11&amp;P od &amp;N</oddFooter>
  </headerFooter>
  <rowBreaks count="1" manualBreakCount="1">
    <brk id="2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604A7B"/>
    <pageSetUpPr fitToPage="1"/>
  </sheetPr>
  <dimension ref="A1:AMK560"/>
  <sheetViews>
    <sheetView view="pageBreakPreview" topLeftCell="A211" zoomScale="90" zoomScaleNormal="100" zoomScalePageLayoutView="90" workbookViewId="0">
      <selection activeCell="C217" sqref="C217"/>
    </sheetView>
  </sheetViews>
  <sheetFormatPr defaultRowHeight="15"/>
  <cols>
    <col min="1" max="1" width="3.28515625" style="1"/>
    <col min="2" max="2" width="11.42578125" style="1"/>
    <col min="3" max="3" width="57.85546875" style="1"/>
    <col min="4" max="4" width="7.85546875" style="1"/>
    <col min="5" max="5" width="8.42578125" style="1"/>
    <col min="6" max="6" width="15.7109375" style="1"/>
    <col min="7" max="7" width="17.85546875" style="1"/>
    <col min="8" max="8" width="12.42578125" style="1"/>
    <col min="9" max="9" width="13.42578125" style="1"/>
    <col min="10" max="10" width="12.7109375" style="5"/>
    <col min="11" max="11" width="14.28515625" style="1"/>
    <col min="12" max="12" width="9.28515625" style="1"/>
    <col min="13" max="13" width="11.7109375" style="1"/>
    <col min="14" max="1025" width="9.28515625" style="1"/>
  </cols>
  <sheetData>
    <row r="1" spans="1:11" s="6" customFormat="1" ht="18">
      <c r="A1" s="74" t="s">
        <v>35</v>
      </c>
      <c r="B1" s="75"/>
      <c r="C1" s="76" t="s">
        <v>36</v>
      </c>
      <c r="D1" s="77"/>
      <c r="E1" s="77"/>
      <c r="F1" s="78"/>
      <c r="G1" s="79"/>
      <c r="H1" s="80"/>
      <c r="I1" s="80"/>
      <c r="J1" s="81"/>
      <c r="K1" s="80"/>
    </row>
    <row r="2" spans="1:11">
      <c r="A2" s="7"/>
      <c r="B2" s="8"/>
      <c r="C2" s="9"/>
      <c r="D2" s="10"/>
      <c r="E2" s="11"/>
      <c r="F2" s="12"/>
      <c r="G2" s="13"/>
      <c r="H2" s="13"/>
      <c r="I2" s="13"/>
      <c r="J2" s="14"/>
      <c r="K2" s="13"/>
    </row>
    <row r="3" spans="1:11" ht="22.5" customHeight="1">
      <c r="C3" s="619" t="s">
        <v>2</v>
      </c>
      <c r="D3" s="619"/>
      <c r="E3" s="619"/>
      <c r="F3" s="619"/>
      <c r="G3" s="619"/>
      <c r="H3" s="15"/>
      <c r="I3" s="15"/>
      <c r="J3" s="82"/>
      <c r="K3" s="15"/>
    </row>
    <row r="4" spans="1:11" ht="29.25" customHeight="1">
      <c r="C4" s="620" t="s">
        <v>3</v>
      </c>
      <c r="D4" s="620"/>
      <c r="E4" s="620"/>
      <c r="F4" s="620"/>
      <c r="G4" s="620"/>
      <c r="H4" s="16"/>
      <c r="I4" s="16"/>
      <c r="J4" s="17"/>
      <c r="K4" s="16"/>
    </row>
    <row r="5" spans="1:11" ht="27.75" customHeight="1">
      <c r="C5" s="620" t="s">
        <v>4</v>
      </c>
      <c r="D5" s="620"/>
      <c r="E5" s="620"/>
      <c r="F5" s="620"/>
      <c r="G5" s="620"/>
      <c r="H5" s="16"/>
      <c r="I5" s="16"/>
      <c r="J5" s="17"/>
      <c r="K5" s="16"/>
    </row>
    <row r="6" spans="1:11" ht="33" customHeight="1">
      <c r="C6" s="620" t="s">
        <v>5</v>
      </c>
      <c r="D6" s="620"/>
      <c r="E6" s="620"/>
      <c r="F6" s="620"/>
      <c r="G6" s="620"/>
      <c r="H6" s="16"/>
      <c r="I6" s="16"/>
      <c r="J6" s="17"/>
      <c r="K6" s="16"/>
    </row>
    <row r="7" spans="1:11" ht="32.25" customHeight="1">
      <c r="C7" s="620" t="s">
        <v>6</v>
      </c>
      <c r="D7" s="620"/>
      <c r="E7" s="620"/>
      <c r="F7" s="620"/>
      <c r="G7" s="620"/>
      <c r="H7" s="16"/>
      <c r="I7" s="16"/>
      <c r="J7" s="17"/>
      <c r="K7" s="16"/>
    </row>
    <row r="8" spans="1:11" ht="33.75" customHeight="1">
      <c r="C8" s="620" t="s">
        <v>7</v>
      </c>
      <c r="D8" s="620"/>
      <c r="E8" s="620"/>
      <c r="F8" s="620"/>
      <c r="G8" s="620"/>
      <c r="H8" s="16"/>
      <c r="I8" s="16"/>
      <c r="J8" s="17"/>
      <c r="K8" s="16"/>
    </row>
    <row r="9" spans="1:11" ht="46.5" customHeight="1">
      <c r="C9" s="620" t="s">
        <v>8</v>
      </c>
      <c r="D9" s="620"/>
      <c r="E9" s="620"/>
      <c r="F9" s="620"/>
      <c r="G9" s="620"/>
      <c r="H9" s="16"/>
      <c r="I9" s="16"/>
      <c r="J9" s="17"/>
      <c r="K9" s="16"/>
    </row>
    <row r="10" spans="1:11" ht="16.5" customHeight="1">
      <c r="C10" s="16" t="s">
        <v>9</v>
      </c>
      <c r="D10" s="19"/>
      <c r="E10" s="20"/>
      <c r="F10" s="20"/>
    </row>
    <row r="11" spans="1:11">
      <c r="C11" s="83"/>
      <c r="D11" s="19"/>
      <c r="E11" s="20"/>
      <c r="F11" s="20"/>
    </row>
    <row r="12" spans="1:11" ht="17.25" customHeight="1">
      <c r="C12" s="18" t="s">
        <v>10</v>
      </c>
      <c r="D12" s="19"/>
      <c r="E12" s="20"/>
      <c r="F12" s="20"/>
    </row>
    <row r="13" spans="1:11" ht="18" customHeight="1">
      <c r="C13" s="16" t="s">
        <v>37</v>
      </c>
      <c r="D13" s="19"/>
      <c r="E13" s="20"/>
      <c r="F13" s="20"/>
    </row>
    <row r="14" spans="1:11" ht="15" customHeight="1">
      <c r="C14" s="16" t="s">
        <v>38</v>
      </c>
      <c r="D14" s="19"/>
      <c r="E14" s="20"/>
      <c r="F14" s="20"/>
    </row>
    <row r="15" spans="1:11" ht="15" customHeight="1">
      <c r="C15" s="16" t="s">
        <v>39</v>
      </c>
      <c r="D15" s="19"/>
      <c r="E15" s="20"/>
      <c r="F15" s="20"/>
    </row>
    <row r="16" spans="1:11" ht="16.5" customHeight="1">
      <c r="C16" s="16" t="s">
        <v>40</v>
      </c>
      <c r="D16" s="19"/>
      <c r="E16" s="20"/>
      <c r="F16" s="20"/>
    </row>
    <row r="17" spans="1:11" ht="18" customHeight="1">
      <c r="C17" s="16" t="s">
        <v>41</v>
      </c>
      <c r="D17" s="19"/>
      <c r="E17" s="20"/>
      <c r="F17" s="20"/>
    </row>
    <row r="18" spans="1:11" ht="15.75" customHeight="1">
      <c r="C18" s="16" t="s">
        <v>42</v>
      </c>
      <c r="D18" s="19"/>
      <c r="E18" s="20"/>
      <c r="F18" s="20"/>
    </row>
    <row r="19" spans="1:11" ht="17.25" customHeight="1">
      <c r="C19" s="16" t="s">
        <v>43</v>
      </c>
      <c r="D19" s="19"/>
      <c r="E19" s="20"/>
      <c r="F19" s="20"/>
    </row>
    <row r="20" spans="1:11" ht="16.5" customHeight="1">
      <c r="C20" s="16" t="s">
        <v>44</v>
      </c>
      <c r="D20" s="19"/>
      <c r="E20" s="20"/>
      <c r="F20" s="20"/>
    </row>
    <row r="21" spans="1:11" ht="15" customHeight="1">
      <c r="C21" s="16" t="s">
        <v>45</v>
      </c>
      <c r="D21" s="19"/>
      <c r="E21" s="20"/>
      <c r="F21" s="20"/>
    </row>
    <row r="22" spans="1:11" ht="15.75" customHeight="1">
      <c r="C22" s="16" t="s">
        <v>46</v>
      </c>
      <c r="D22" s="19"/>
      <c r="E22" s="20"/>
      <c r="F22" s="20"/>
    </row>
    <row r="23" spans="1:11" ht="20.25" customHeight="1">
      <c r="C23" s="16" t="s">
        <v>47</v>
      </c>
      <c r="D23" s="19"/>
      <c r="E23" s="20"/>
      <c r="F23" s="20"/>
      <c r="K23" s="84"/>
    </row>
    <row r="24" spans="1:11" ht="16.5" customHeight="1">
      <c r="C24" s="16" t="s">
        <v>48</v>
      </c>
      <c r="D24" s="19"/>
      <c r="E24" s="20"/>
      <c r="F24" s="20"/>
    </row>
    <row r="25" spans="1:11" ht="19.5" customHeight="1">
      <c r="C25" s="16" t="s">
        <v>49</v>
      </c>
    </row>
    <row r="26" spans="1:11">
      <c r="B26" s="37"/>
      <c r="C26" s="18"/>
      <c r="D26" s="85"/>
      <c r="E26" s="86"/>
      <c r="F26" s="86"/>
      <c r="G26" s="87"/>
      <c r="H26" s="88"/>
      <c r="I26" s="88"/>
      <c r="J26" s="89"/>
      <c r="K26" s="88"/>
    </row>
    <row r="27" spans="1:11" ht="16.5">
      <c r="A27" s="22"/>
      <c r="B27" s="22"/>
      <c r="C27" s="23" t="s">
        <v>50</v>
      </c>
      <c r="D27" s="24"/>
      <c r="E27" s="25"/>
      <c r="F27" s="25"/>
      <c r="G27" s="90"/>
      <c r="H27" s="91"/>
      <c r="I27" s="26"/>
      <c r="J27" s="27"/>
      <c r="K27" s="92"/>
    </row>
    <row r="28" spans="1:11" s="28" customFormat="1" ht="15.75">
      <c r="A28" s="93"/>
      <c r="B28" s="93" t="s">
        <v>35</v>
      </c>
      <c r="C28" s="94" t="s">
        <v>51</v>
      </c>
      <c r="D28" s="95"/>
      <c r="E28" s="95"/>
      <c r="F28" s="96"/>
      <c r="G28" s="97" t="s">
        <v>13</v>
      </c>
      <c r="H28" s="98" t="s">
        <v>14</v>
      </c>
      <c r="I28" s="99"/>
      <c r="J28" s="100" t="s">
        <v>15</v>
      </c>
      <c r="K28" s="101"/>
    </row>
    <row r="29" spans="1:11" s="28" customFormat="1" ht="15.75">
      <c r="A29" s="29"/>
      <c r="B29" s="29"/>
      <c r="C29" s="102"/>
      <c r="D29" s="30"/>
      <c r="E29" s="30"/>
      <c r="F29" s="31"/>
      <c r="G29" s="34"/>
      <c r="H29" s="32"/>
      <c r="I29" s="34"/>
      <c r="J29" s="35"/>
      <c r="K29" s="36"/>
    </row>
    <row r="30" spans="1:11" ht="15.75" customHeight="1">
      <c r="A30" s="37"/>
      <c r="B30" s="37" t="s">
        <v>52</v>
      </c>
      <c r="C30" s="16" t="s">
        <v>53</v>
      </c>
      <c r="D30" s="38"/>
      <c r="E30" s="39"/>
      <c r="F30" s="39"/>
      <c r="G30" s="68">
        <f>G82</f>
        <v>26568.9</v>
      </c>
      <c r="H30" s="40"/>
      <c r="I30" s="68">
        <f>I82</f>
        <v>19769.900000000001</v>
      </c>
      <c r="J30" s="69"/>
      <c r="K30" s="103">
        <f>K82</f>
        <v>6799</v>
      </c>
    </row>
    <row r="31" spans="1:11" ht="15" customHeight="1">
      <c r="B31" s="37" t="s">
        <v>54</v>
      </c>
      <c r="C31" s="16" t="s">
        <v>55</v>
      </c>
      <c r="D31" s="38"/>
      <c r="E31" s="39"/>
      <c r="F31" s="39"/>
      <c r="G31" s="68">
        <f>G171</f>
        <v>201540.23</v>
      </c>
      <c r="H31" s="40"/>
      <c r="I31" s="68">
        <f>I171</f>
        <v>23720.2</v>
      </c>
      <c r="J31" s="69"/>
      <c r="K31" s="103">
        <f>K171</f>
        <v>177820.03</v>
      </c>
    </row>
    <row r="32" spans="1:11" ht="17.25" customHeight="1">
      <c r="B32" s="37" t="s">
        <v>56</v>
      </c>
      <c r="C32" s="16" t="s">
        <v>57</v>
      </c>
      <c r="D32" s="38"/>
      <c r="E32" s="39"/>
      <c r="F32" s="39"/>
      <c r="G32" s="68">
        <f>G242</f>
        <v>125016</v>
      </c>
      <c r="H32" s="40"/>
      <c r="I32" s="68">
        <f>I242</f>
        <v>122130</v>
      </c>
      <c r="J32" s="69"/>
      <c r="K32" s="103">
        <f>K242</f>
        <v>2886</v>
      </c>
    </row>
    <row r="33" spans="1:12" ht="17.25" customHeight="1">
      <c r="B33" s="37" t="s">
        <v>58</v>
      </c>
      <c r="C33" s="16" t="s">
        <v>59</v>
      </c>
      <c r="D33" s="38"/>
      <c r="E33" s="39"/>
      <c r="F33" s="39"/>
      <c r="G33" s="68">
        <f>G283</f>
        <v>88800</v>
      </c>
      <c r="H33" s="40"/>
      <c r="I33" s="68">
        <f>I283</f>
        <v>0</v>
      </c>
      <c r="J33" s="69"/>
      <c r="K33" s="103">
        <f>K283</f>
        <v>88800</v>
      </c>
    </row>
    <row r="34" spans="1:12" ht="19.5" customHeight="1">
      <c r="B34" s="37" t="s">
        <v>60</v>
      </c>
      <c r="C34" s="16" t="s">
        <v>61</v>
      </c>
      <c r="D34" s="38"/>
      <c r="E34" s="39"/>
      <c r="F34" s="39"/>
      <c r="G34" s="68">
        <f>G341</f>
        <v>126810</v>
      </c>
      <c r="H34" s="40"/>
      <c r="I34" s="68">
        <f>I341</f>
        <v>123810</v>
      </c>
      <c r="J34" s="69"/>
      <c r="K34" s="103">
        <f>K341</f>
        <v>3000</v>
      </c>
    </row>
    <row r="35" spans="1:12" ht="18.75" customHeight="1">
      <c r="B35" s="37" t="s">
        <v>62</v>
      </c>
      <c r="C35" s="16" t="s">
        <v>63</v>
      </c>
      <c r="D35" s="38"/>
      <c r="E35" s="39"/>
      <c r="F35" s="39"/>
      <c r="G35" s="68">
        <f>G377</f>
        <v>276925.62359999999</v>
      </c>
      <c r="H35" s="40"/>
      <c r="I35" s="68">
        <f>I377</f>
        <v>31579.46</v>
      </c>
      <c r="J35" s="69"/>
      <c r="K35" s="103">
        <f>K377</f>
        <v>245346.296</v>
      </c>
    </row>
    <row r="36" spans="1:12" ht="18.75" customHeight="1">
      <c r="B36" s="37" t="s">
        <v>64</v>
      </c>
      <c r="C36" s="16" t="s">
        <v>65</v>
      </c>
      <c r="D36" s="38"/>
      <c r="E36" s="39"/>
      <c r="F36" s="39"/>
      <c r="G36" s="68">
        <f>G400</f>
        <v>152713</v>
      </c>
      <c r="H36" s="40"/>
      <c r="I36" s="68">
        <f>I400</f>
        <v>23247.5</v>
      </c>
      <c r="J36" s="69"/>
      <c r="K36" s="103">
        <f>K400</f>
        <v>129465.5</v>
      </c>
    </row>
    <row r="37" spans="1:12" ht="15.75" customHeight="1">
      <c r="B37" s="37" t="s">
        <v>66</v>
      </c>
      <c r="C37" s="16" t="s">
        <v>67</v>
      </c>
      <c r="D37" s="38"/>
      <c r="E37" s="39"/>
      <c r="F37" s="39"/>
      <c r="G37" s="68">
        <f>G423</f>
        <v>17775</v>
      </c>
      <c r="H37" s="40"/>
      <c r="I37" s="68">
        <f>I423</f>
        <v>0</v>
      </c>
      <c r="J37" s="69"/>
      <c r="K37" s="103">
        <f>K423</f>
        <v>17775</v>
      </c>
    </row>
    <row r="38" spans="1:12" ht="15.75" customHeight="1">
      <c r="B38" s="37" t="s">
        <v>68</v>
      </c>
      <c r="C38" s="104" t="s">
        <v>69</v>
      </c>
      <c r="D38" s="38"/>
      <c r="E38" s="39"/>
      <c r="F38" s="39"/>
      <c r="G38" s="68">
        <f>G461</f>
        <v>196039.5</v>
      </c>
      <c r="H38" s="40"/>
      <c r="I38" s="68">
        <f>I461</f>
        <v>5037</v>
      </c>
      <c r="J38" s="69"/>
      <c r="K38" s="103">
        <f>K461</f>
        <v>191002.5</v>
      </c>
      <c r="L38" s="40"/>
    </row>
    <row r="39" spans="1:12" ht="16.5" customHeight="1">
      <c r="B39" s="37" t="s">
        <v>70</v>
      </c>
      <c r="C39" s="16" t="s">
        <v>71</v>
      </c>
      <c r="D39" s="38"/>
      <c r="E39" s="39"/>
      <c r="F39" s="39"/>
      <c r="G39" s="68">
        <f>G480</f>
        <v>24070.85</v>
      </c>
      <c r="H39" s="40"/>
      <c r="I39" s="68">
        <f>I480</f>
        <v>0</v>
      </c>
      <c r="J39" s="69"/>
      <c r="K39" s="103">
        <f>K480</f>
        <v>24072.5</v>
      </c>
    </row>
    <row r="40" spans="1:12" ht="15" customHeight="1">
      <c r="B40" s="37" t="s">
        <v>72</v>
      </c>
      <c r="C40" s="16" t="s">
        <v>73</v>
      </c>
      <c r="D40" s="38"/>
      <c r="E40" s="39"/>
      <c r="F40" s="39"/>
      <c r="G40" s="68">
        <f>G507</f>
        <v>281523</v>
      </c>
      <c r="H40" s="40"/>
      <c r="I40" s="68">
        <f>I507</f>
        <v>281523</v>
      </c>
      <c r="J40" s="69"/>
      <c r="K40" s="103">
        <f>K507</f>
        <v>0</v>
      </c>
    </row>
    <row r="41" spans="1:12" ht="18" customHeight="1">
      <c r="B41" s="37" t="s">
        <v>74</v>
      </c>
      <c r="C41" s="16" t="s">
        <v>75</v>
      </c>
      <c r="D41" s="38"/>
      <c r="E41" s="39"/>
      <c r="F41" s="39"/>
      <c r="G41" s="68">
        <f>G527</f>
        <v>124519.5</v>
      </c>
      <c r="H41" s="40"/>
      <c r="I41" s="68">
        <f>I527</f>
        <v>547.5</v>
      </c>
      <c r="J41" s="69"/>
      <c r="K41" s="103">
        <f>K527</f>
        <v>123972</v>
      </c>
    </row>
    <row r="42" spans="1:12" ht="20.25" customHeight="1">
      <c r="B42" s="37" t="s">
        <v>76</v>
      </c>
      <c r="C42" s="16" t="s">
        <v>77</v>
      </c>
      <c r="D42" s="38"/>
      <c r="E42" s="39"/>
      <c r="F42" s="39"/>
      <c r="G42" s="68">
        <f>G560</f>
        <v>65000</v>
      </c>
      <c r="H42" s="40"/>
      <c r="I42" s="68">
        <f>I560</f>
        <v>0</v>
      </c>
      <c r="J42" s="69"/>
      <c r="K42" s="103">
        <f>K560</f>
        <v>65000</v>
      </c>
    </row>
    <row r="43" spans="1:12">
      <c r="B43" s="37"/>
      <c r="C43" s="16"/>
      <c r="D43" s="38"/>
      <c r="E43" s="39"/>
      <c r="F43" s="39"/>
      <c r="G43" s="68"/>
      <c r="H43" s="105"/>
      <c r="I43" s="43"/>
      <c r="J43" s="44"/>
      <c r="K43" s="45"/>
    </row>
    <row r="44" spans="1:12">
      <c r="A44" s="46"/>
      <c r="B44" s="46"/>
      <c r="C44" s="46" t="s">
        <v>78</v>
      </c>
      <c r="D44" s="47"/>
      <c r="E44" s="48"/>
      <c r="F44" s="48"/>
      <c r="G44" s="106">
        <f>SUM(G30:G42)</f>
        <v>1707301.6036</v>
      </c>
      <c r="H44" s="49"/>
      <c r="I44" s="106">
        <f>SUM(I30:I42)</f>
        <v>631364.56000000006</v>
      </c>
      <c r="J44" s="51"/>
      <c r="K44" s="107">
        <f>SUM(K30:K42)</f>
        <v>1075938.8259999999</v>
      </c>
    </row>
    <row r="45" spans="1:12">
      <c r="A45" s="52"/>
      <c r="B45" s="52"/>
      <c r="C45" s="53"/>
      <c r="D45" s="54"/>
      <c r="E45" s="55"/>
      <c r="F45" s="55"/>
      <c r="G45" s="56"/>
      <c r="H45" s="108"/>
      <c r="I45" s="108"/>
      <c r="J45" s="57"/>
      <c r="K45" s="58"/>
    </row>
    <row r="46" spans="1:12" ht="24.75" customHeight="1">
      <c r="A46" s="37"/>
      <c r="B46" s="37"/>
      <c r="C46" s="16"/>
      <c r="D46" s="40"/>
      <c r="E46" s="40"/>
      <c r="F46" s="40"/>
      <c r="G46" s="40"/>
      <c r="H46" s="40"/>
      <c r="I46" s="40"/>
      <c r="J46" s="69"/>
      <c r="K46" s="40"/>
    </row>
    <row r="48" spans="1:12" ht="16.5" customHeight="1">
      <c r="A48" s="59"/>
      <c r="B48" s="59" t="s">
        <v>17</v>
      </c>
      <c r="C48" s="59" t="s">
        <v>18</v>
      </c>
      <c r="D48" s="60" t="s">
        <v>19</v>
      </c>
      <c r="E48" s="61" t="s">
        <v>20</v>
      </c>
      <c r="F48" s="61" t="s">
        <v>21</v>
      </c>
      <c r="G48" s="62" t="s">
        <v>22</v>
      </c>
      <c r="H48" s="63" t="s">
        <v>20</v>
      </c>
      <c r="I48" s="64" t="s">
        <v>22</v>
      </c>
      <c r="J48" s="65" t="s">
        <v>20</v>
      </c>
      <c r="K48" s="64" t="s">
        <v>22</v>
      </c>
    </row>
    <row r="49" spans="1:11" ht="15.75">
      <c r="A49" s="109"/>
      <c r="B49" s="93" t="s">
        <v>35</v>
      </c>
      <c r="C49" s="94" t="s">
        <v>36</v>
      </c>
      <c r="D49" s="95"/>
      <c r="E49" s="95"/>
      <c r="F49" s="96"/>
      <c r="G49" s="97"/>
      <c r="H49" s="98" t="s">
        <v>14</v>
      </c>
      <c r="I49" s="99"/>
      <c r="J49" s="100" t="s">
        <v>15</v>
      </c>
      <c r="K49" s="110"/>
    </row>
    <row r="50" spans="1:11" s="1" customFormat="1" ht="15.75">
      <c r="A50" s="66"/>
      <c r="B50" s="29"/>
      <c r="C50" s="102"/>
      <c r="D50" s="30"/>
      <c r="E50" s="30"/>
      <c r="F50" s="31"/>
      <c r="G50" s="34"/>
      <c r="H50" s="33"/>
      <c r="I50" s="34"/>
      <c r="J50" s="111"/>
      <c r="K50" s="34"/>
    </row>
    <row r="51" spans="1:11" ht="16.5">
      <c r="A51" s="112"/>
      <c r="B51" s="113" t="s">
        <v>52</v>
      </c>
      <c r="C51" s="46" t="s">
        <v>53</v>
      </c>
      <c r="D51" s="47"/>
      <c r="E51" s="48"/>
      <c r="F51" s="48"/>
      <c r="G51" s="114"/>
      <c r="H51" s="115"/>
      <c r="I51" s="114"/>
      <c r="J51" s="116"/>
      <c r="K51" s="114"/>
    </row>
    <row r="52" spans="1:11" ht="17.25" customHeight="1">
      <c r="B52" s="37"/>
      <c r="C52" s="117" t="s">
        <v>79</v>
      </c>
      <c r="D52" s="38"/>
      <c r="E52" s="39"/>
      <c r="F52" s="39"/>
      <c r="G52" s="68"/>
      <c r="H52" s="41"/>
      <c r="I52" s="68"/>
      <c r="J52" s="118"/>
      <c r="K52" s="68"/>
    </row>
    <row r="53" spans="1:11" ht="30.75" customHeight="1">
      <c r="B53" s="37"/>
      <c r="C53" s="618" t="s">
        <v>80</v>
      </c>
      <c r="D53" s="618"/>
      <c r="E53" s="618"/>
      <c r="F53" s="618"/>
      <c r="G53" s="618"/>
      <c r="H53" s="120"/>
      <c r="I53" s="119"/>
      <c r="J53" s="121"/>
      <c r="K53" s="119"/>
    </row>
    <row r="54" spans="1:11" ht="32.25" customHeight="1">
      <c r="B54" s="37"/>
      <c r="C54" s="618" t="s">
        <v>81</v>
      </c>
      <c r="D54" s="618"/>
      <c r="E54" s="618"/>
      <c r="F54" s="618"/>
      <c r="G54" s="618"/>
      <c r="H54" s="120"/>
      <c r="I54" s="119"/>
      <c r="J54" s="121"/>
      <c r="K54" s="119"/>
    </row>
    <row r="55" spans="1:11" ht="30.75" customHeight="1">
      <c r="B55" s="37"/>
      <c r="C55" s="618" t="s">
        <v>82</v>
      </c>
      <c r="D55" s="618"/>
      <c r="E55" s="618"/>
      <c r="F55" s="618"/>
      <c r="G55" s="618"/>
      <c r="H55" s="120"/>
      <c r="I55" s="119"/>
      <c r="J55" s="121"/>
      <c r="K55" s="119"/>
    </row>
    <row r="56" spans="1:11" ht="21" customHeight="1">
      <c r="B56" s="37"/>
      <c r="C56" s="122" t="s">
        <v>83</v>
      </c>
      <c r="D56" s="38"/>
      <c r="E56" s="39"/>
      <c r="F56" s="39"/>
      <c r="G56" s="68"/>
      <c r="H56" s="41"/>
      <c r="I56" s="68"/>
      <c r="J56" s="118"/>
      <c r="K56" s="68"/>
    </row>
    <row r="57" spans="1:11" ht="43.5" customHeight="1">
      <c r="B57" s="37"/>
      <c r="C57" s="618" t="s">
        <v>84</v>
      </c>
      <c r="D57" s="618"/>
      <c r="E57" s="618"/>
      <c r="F57" s="618"/>
      <c r="G57" s="618"/>
      <c r="H57" s="120"/>
      <c r="I57" s="119"/>
      <c r="J57" s="121"/>
      <c r="K57" s="119"/>
    </row>
    <row r="58" spans="1:11" ht="20.25" customHeight="1">
      <c r="B58" s="37"/>
      <c r="C58" s="618" t="s">
        <v>85</v>
      </c>
      <c r="D58" s="618"/>
      <c r="E58" s="618"/>
      <c r="F58" s="618"/>
      <c r="G58" s="618"/>
      <c r="H58" s="120"/>
      <c r="I58" s="119"/>
      <c r="J58" s="121"/>
      <c r="K58" s="119"/>
    </row>
    <row r="59" spans="1:11" ht="19.5" customHeight="1">
      <c r="B59" s="37"/>
      <c r="C59" s="122" t="s">
        <v>86</v>
      </c>
      <c r="D59" s="38"/>
      <c r="E59" s="39"/>
      <c r="F59" s="39"/>
      <c r="G59" s="68"/>
      <c r="H59" s="41"/>
      <c r="I59" s="68"/>
      <c r="J59" s="118"/>
      <c r="K59" s="68"/>
    </row>
    <row r="60" spans="1:11" ht="46.5" customHeight="1">
      <c r="B60" s="37"/>
      <c r="C60" s="618" t="s">
        <v>87</v>
      </c>
      <c r="D60" s="618"/>
      <c r="E60" s="618"/>
      <c r="F60" s="618"/>
      <c r="G60" s="618"/>
      <c r="H60" s="120"/>
      <c r="I60" s="119"/>
      <c r="J60" s="121"/>
      <c r="K60" s="119"/>
    </row>
    <row r="61" spans="1:11" ht="33.75" customHeight="1">
      <c r="B61" s="37"/>
      <c r="C61" s="618" t="s">
        <v>88</v>
      </c>
      <c r="D61" s="618"/>
      <c r="E61" s="618"/>
      <c r="F61" s="618"/>
      <c r="G61" s="618"/>
      <c r="H61" s="120"/>
      <c r="I61" s="119"/>
      <c r="J61" s="121"/>
      <c r="K61" s="119"/>
    </row>
    <row r="62" spans="1:11" ht="15" customHeight="1">
      <c r="B62" s="37"/>
      <c r="C62" s="16"/>
      <c r="D62" s="38"/>
      <c r="E62" s="39"/>
      <c r="F62" s="39"/>
      <c r="G62" s="68"/>
      <c r="H62" s="41"/>
      <c r="I62" s="68"/>
      <c r="J62" s="118"/>
      <c r="K62" s="68"/>
    </row>
    <row r="63" spans="1:11" ht="36" customHeight="1">
      <c r="B63" s="37" t="s">
        <v>89</v>
      </c>
      <c r="C63" s="16" t="s">
        <v>90</v>
      </c>
      <c r="D63" s="38" t="s">
        <v>91</v>
      </c>
      <c r="E63" s="39">
        <v>72</v>
      </c>
      <c r="F63" s="71">
        <v>119</v>
      </c>
      <c r="G63" s="68">
        <f>E63*F63</f>
        <v>8568</v>
      </c>
      <c r="H63" s="118">
        <v>60</v>
      </c>
      <c r="I63" s="68">
        <f>H63*F63</f>
        <v>7140</v>
      </c>
      <c r="J63" s="118">
        <v>12</v>
      </c>
      <c r="K63" s="68">
        <f>J63*F63</f>
        <v>1428</v>
      </c>
    </row>
    <row r="64" spans="1:11" ht="98.25" customHeight="1">
      <c r="B64" s="123"/>
      <c r="C64" s="124" t="s">
        <v>92</v>
      </c>
      <c r="D64" s="125"/>
      <c r="E64" s="126"/>
      <c r="F64" s="127"/>
      <c r="G64" s="68"/>
      <c r="H64" s="118"/>
      <c r="I64" s="68"/>
      <c r="J64" s="118"/>
      <c r="K64" s="68"/>
    </row>
    <row r="65" spans="2:11" ht="32.25" customHeight="1">
      <c r="B65" s="128" t="s">
        <v>93</v>
      </c>
      <c r="C65" s="124" t="s">
        <v>94</v>
      </c>
      <c r="D65" s="129" t="s">
        <v>95</v>
      </c>
      <c r="E65" s="130">
        <v>50</v>
      </c>
      <c r="F65" s="71">
        <v>20</v>
      </c>
      <c r="G65" s="68">
        <f>E65*F65</f>
        <v>1000</v>
      </c>
      <c r="H65" s="118">
        <v>45</v>
      </c>
      <c r="I65" s="68">
        <f>H65*F65</f>
        <v>900</v>
      </c>
      <c r="J65" s="118">
        <v>5</v>
      </c>
      <c r="K65" s="68">
        <f>J65*F65</f>
        <v>100</v>
      </c>
    </row>
    <row r="66" spans="2:11" ht="62.25" customHeight="1">
      <c r="B66" s="37" t="s">
        <v>96</v>
      </c>
      <c r="C66" s="16" t="s">
        <v>97</v>
      </c>
      <c r="D66" s="38" t="s">
        <v>95</v>
      </c>
      <c r="E66" s="39">
        <v>31.5</v>
      </c>
      <c r="F66" s="71">
        <v>47</v>
      </c>
      <c r="G66" s="68">
        <f>E66*F66</f>
        <v>1480.5</v>
      </c>
      <c r="H66" s="118">
        <v>31.5</v>
      </c>
      <c r="I66" s="68">
        <f>H66*F66</f>
        <v>1480.5</v>
      </c>
      <c r="J66" s="118">
        <v>0</v>
      </c>
      <c r="K66" s="68">
        <f>J66*F66</f>
        <v>0</v>
      </c>
    </row>
    <row r="67" spans="2:11" ht="64.5" customHeight="1">
      <c r="B67" s="37" t="s">
        <v>98</v>
      </c>
      <c r="C67" s="16" t="s">
        <v>99</v>
      </c>
      <c r="D67" s="38" t="s">
        <v>26</v>
      </c>
      <c r="E67" s="39">
        <v>5</v>
      </c>
      <c r="F67" s="71">
        <v>150</v>
      </c>
      <c r="G67" s="68">
        <f>E67*F67</f>
        <v>750</v>
      </c>
      <c r="H67" s="118">
        <v>5</v>
      </c>
      <c r="I67" s="68">
        <f>H67*F67</f>
        <v>750</v>
      </c>
      <c r="J67" s="118">
        <v>0</v>
      </c>
      <c r="K67" s="68">
        <f>J67*F67</f>
        <v>0</v>
      </c>
    </row>
    <row r="68" spans="2:11" ht="63.75" customHeight="1">
      <c r="B68" s="37" t="s">
        <v>100</v>
      </c>
      <c r="C68" s="16" t="s">
        <v>101</v>
      </c>
      <c r="D68" s="38" t="s">
        <v>26</v>
      </c>
      <c r="E68" s="39">
        <v>1</v>
      </c>
      <c r="F68" s="71">
        <v>150</v>
      </c>
      <c r="G68" s="68">
        <f>E68*F68</f>
        <v>150</v>
      </c>
      <c r="H68" s="118">
        <v>0</v>
      </c>
      <c r="I68" s="68">
        <f>H68*F68</f>
        <v>0</v>
      </c>
      <c r="J68" s="118">
        <v>1</v>
      </c>
      <c r="K68" s="68">
        <f>J68*F68</f>
        <v>150</v>
      </c>
    </row>
    <row r="69" spans="2:11" ht="18.75" customHeight="1">
      <c r="B69" s="37" t="s">
        <v>102</v>
      </c>
      <c r="C69" s="16" t="s">
        <v>103</v>
      </c>
      <c r="D69" s="38" t="s">
        <v>26</v>
      </c>
      <c r="E69" s="39">
        <v>1</v>
      </c>
      <c r="F69" s="71">
        <v>3000</v>
      </c>
      <c r="G69" s="68">
        <f>E69*F69</f>
        <v>3000</v>
      </c>
      <c r="H69" s="118">
        <v>0</v>
      </c>
      <c r="I69" s="68">
        <f>H69*F69</f>
        <v>0</v>
      </c>
      <c r="J69" s="118">
        <v>1</v>
      </c>
      <c r="K69" s="68">
        <f>J69*F69</f>
        <v>3000</v>
      </c>
    </row>
    <row r="70" spans="2:11" ht="46.5" customHeight="1">
      <c r="B70" s="37"/>
      <c r="C70" s="16" t="s">
        <v>104</v>
      </c>
      <c r="D70" s="38"/>
      <c r="E70" s="39"/>
      <c r="F70" s="71"/>
      <c r="G70" s="68"/>
      <c r="H70" s="118"/>
      <c r="I70" s="68"/>
      <c r="J70" s="118"/>
      <c r="K70" s="68"/>
    </row>
    <row r="71" spans="2:11" ht="58.5" customHeight="1">
      <c r="B71" s="37" t="s">
        <v>105</v>
      </c>
      <c r="C71" s="16" t="s">
        <v>106</v>
      </c>
      <c r="D71" s="38" t="s">
        <v>95</v>
      </c>
      <c r="E71" s="39">
        <v>111</v>
      </c>
      <c r="F71" s="71">
        <v>34</v>
      </c>
      <c r="G71" s="68">
        <f t="shared" ref="G71:G80" si="0">E71*F71</f>
        <v>3774</v>
      </c>
      <c r="H71" s="118">
        <v>111</v>
      </c>
      <c r="I71" s="68">
        <f t="shared" ref="I71:I80" si="1">H71*F71</f>
        <v>3774</v>
      </c>
      <c r="J71" s="118">
        <v>0</v>
      </c>
      <c r="K71" s="68">
        <f t="shared" ref="K71:K80" si="2">J71*F71</f>
        <v>0</v>
      </c>
    </row>
    <row r="72" spans="2:11" ht="57.75" customHeight="1">
      <c r="B72" s="37" t="s">
        <v>107</v>
      </c>
      <c r="C72" s="16" t="s">
        <v>108</v>
      </c>
      <c r="D72" s="38" t="s">
        <v>95</v>
      </c>
      <c r="E72" s="39">
        <v>26</v>
      </c>
      <c r="F72" s="71">
        <v>34</v>
      </c>
      <c r="G72" s="68">
        <f t="shared" si="0"/>
        <v>884</v>
      </c>
      <c r="H72" s="118">
        <v>26</v>
      </c>
      <c r="I72" s="68">
        <f t="shared" si="1"/>
        <v>884</v>
      </c>
      <c r="J72" s="118">
        <v>0</v>
      </c>
      <c r="K72" s="68">
        <f t="shared" si="2"/>
        <v>0</v>
      </c>
    </row>
    <row r="73" spans="2:11" ht="74.25" customHeight="1">
      <c r="B73" s="37" t="s">
        <v>109</v>
      </c>
      <c r="C73" s="16" t="s">
        <v>110</v>
      </c>
      <c r="D73" s="38" t="s">
        <v>95</v>
      </c>
      <c r="E73" s="39">
        <v>53</v>
      </c>
      <c r="F73" s="71">
        <v>58.8</v>
      </c>
      <c r="G73" s="68">
        <f t="shared" si="0"/>
        <v>3116.3999999999996</v>
      </c>
      <c r="H73" s="118">
        <v>53</v>
      </c>
      <c r="I73" s="68">
        <f t="shared" si="1"/>
        <v>3116.3999999999996</v>
      </c>
      <c r="J73" s="118">
        <v>0</v>
      </c>
      <c r="K73" s="68">
        <f t="shared" si="2"/>
        <v>0</v>
      </c>
    </row>
    <row r="74" spans="2:11" ht="76.5" customHeight="1">
      <c r="B74" s="37" t="s">
        <v>111</v>
      </c>
      <c r="C74" s="16" t="s">
        <v>112</v>
      </c>
      <c r="D74" s="38" t="s">
        <v>26</v>
      </c>
      <c r="E74" s="39">
        <v>2</v>
      </c>
      <c r="F74" s="71">
        <v>200</v>
      </c>
      <c r="G74" s="68">
        <f t="shared" si="0"/>
        <v>400</v>
      </c>
      <c r="H74" s="118">
        <v>2</v>
      </c>
      <c r="I74" s="68">
        <f t="shared" si="1"/>
        <v>400</v>
      </c>
      <c r="J74" s="118">
        <v>0</v>
      </c>
      <c r="K74" s="68">
        <f t="shared" si="2"/>
        <v>0</v>
      </c>
    </row>
    <row r="75" spans="2:11" ht="81" customHeight="1">
      <c r="B75" s="37" t="s">
        <v>113</v>
      </c>
      <c r="C75" s="16" t="s">
        <v>114</v>
      </c>
      <c r="D75" s="38" t="s">
        <v>26</v>
      </c>
      <c r="E75" s="39">
        <v>1</v>
      </c>
      <c r="F75" s="71">
        <v>240</v>
      </c>
      <c r="G75" s="68">
        <f t="shared" si="0"/>
        <v>240</v>
      </c>
      <c r="H75" s="118">
        <v>1</v>
      </c>
      <c r="I75" s="68">
        <f t="shared" si="1"/>
        <v>240</v>
      </c>
      <c r="J75" s="118">
        <v>0</v>
      </c>
      <c r="K75" s="68">
        <f t="shared" si="2"/>
        <v>0</v>
      </c>
    </row>
    <row r="76" spans="2:11" ht="45.75" customHeight="1">
      <c r="B76" s="37" t="s">
        <v>115</v>
      </c>
      <c r="C76" s="16" t="s">
        <v>116</v>
      </c>
      <c r="D76" s="38" t="s">
        <v>26</v>
      </c>
      <c r="E76" s="39">
        <v>4</v>
      </c>
      <c r="F76" s="71">
        <v>30</v>
      </c>
      <c r="G76" s="68">
        <f t="shared" si="0"/>
        <v>120</v>
      </c>
      <c r="H76" s="118">
        <v>4</v>
      </c>
      <c r="I76" s="68">
        <f t="shared" si="1"/>
        <v>120</v>
      </c>
      <c r="J76" s="118">
        <v>0</v>
      </c>
      <c r="K76" s="68">
        <f t="shared" si="2"/>
        <v>0</v>
      </c>
    </row>
    <row r="77" spans="2:11" ht="44.25" customHeight="1">
      <c r="B77" s="37" t="s">
        <v>117</v>
      </c>
      <c r="C77" s="16" t="s">
        <v>118</v>
      </c>
      <c r="D77" s="38" t="s">
        <v>26</v>
      </c>
      <c r="E77" s="39">
        <v>3</v>
      </c>
      <c r="F77" s="71">
        <v>25</v>
      </c>
      <c r="G77" s="68">
        <f t="shared" si="0"/>
        <v>75</v>
      </c>
      <c r="H77" s="118">
        <v>3</v>
      </c>
      <c r="I77" s="68">
        <f t="shared" si="1"/>
        <v>75</v>
      </c>
      <c r="J77" s="118">
        <v>0</v>
      </c>
      <c r="K77" s="68">
        <f t="shared" si="2"/>
        <v>0</v>
      </c>
    </row>
    <row r="78" spans="2:11" ht="57.75" customHeight="1">
      <c r="B78" s="37" t="s">
        <v>119</v>
      </c>
      <c r="C78" s="16" t="s">
        <v>120</v>
      </c>
      <c r="D78" s="38" t="s">
        <v>95</v>
      </c>
      <c r="E78" s="39">
        <v>63</v>
      </c>
      <c r="F78" s="71">
        <v>25</v>
      </c>
      <c r="G78" s="68">
        <f t="shared" si="0"/>
        <v>1575</v>
      </c>
      <c r="H78" s="118">
        <v>0</v>
      </c>
      <c r="I78" s="68">
        <f t="shared" si="1"/>
        <v>0</v>
      </c>
      <c r="J78" s="118">
        <v>63</v>
      </c>
      <c r="K78" s="68">
        <f t="shared" si="2"/>
        <v>1575</v>
      </c>
    </row>
    <row r="79" spans="2:11" ht="56.25" customHeight="1">
      <c r="B79" s="37" t="s">
        <v>121</v>
      </c>
      <c r="C79" s="16" t="s">
        <v>122</v>
      </c>
      <c r="D79" s="38" t="s">
        <v>95</v>
      </c>
      <c r="E79" s="39">
        <v>28</v>
      </c>
      <c r="F79" s="71">
        <v>19.5</v>
      </c>
      <c r="G79" s="68">
        <f t="shared" si="0"/>
        <v>546</v>
      </c>
      <c r="H79" s="118">
        <v>0</v>
      </c>
      <c r="I79" s="68">
        <f t="shared" si="1"/>
        <v>0</v>
      </c>
      <c r="J79" s="118">
        <v>28</v>
      </c>
      <c r="K79" s="68">
        <f t="shared" si="2"/>
        <v>546</v>
      </c>
    </row>
    <row r="80" spans="2:11" ht="44.25" customHeight="1">
      <c r="B80" s="37" t="s">
        <v>123</v>
      </c>
      <c r="C80" s="16" t="s">
        <v>124</v>
      </c>
      <c r="D80" s="38" t="s">
        <v>26</v>
      </c>
      <c r="E80" s="39">
        <v>10</v>
      </c>
      <c r="F80" s="71">
        <v>89</v>
      </c>
      <c r="G80" s="68">
        <f t="shared" si="0"/>
        <v>890</v>
      </c>
      <c r="H80" s="118">
        <v>10</v>
      </c>
      <c r="I80" s="68">
        <f t="shared" si="1"/>
        <v>890</v>
      </c>
      <c r="J80" s="118">
        <v>0</v>
      </c>
      <c r="K80" s="68">
        <f t="shared" si="2"/>
        <v>0</v>
      </c>
    </row>
    <row r="81" spans="1:11">
      <c r="B81" s="37"/>
      <c r="C81" s="16"/>
      <c r="D81" s="38"/>
      <c r="E81" s="39"/>
      <c r="F81" s="73"/>
      <c r="G81" s="68"/>
      <c r="H81" s="41"/>
      <c r="I81" s="68"/>
      <c r="J81" s="118"/>
      <c r="K81" s="68"/>
    </row>
    <row r="82" spans="1:11">
      <c r="A82" s="46"/>
      <c r="B82" s="46"/>
      <c r="C82" s="46" t="s">
        <v>125</v>
      </c>
      <c r="D82" s="47"/>
      <c r="E82" s="48"/>
      <c r="F82" s="48"/>
      <c r="G82" s="106">
        <f>SUM(G62:G80)</f>
        <v>26568.9</v>
      </c>
      <c r="H82" s="50"/>
      <c r="I82" s="106">
        <f>SUM(I63:I80)</f>
        <v>19769.900000000001</v>
      </c>
      <c r="J82" s="131"/>
      <c r="K82" s="106">
        <f>SUM(K63:K80)</f>
        <v>6799</v>
      </c>
    </row>
    <row r="83" spans="1:11">
      <c r="B83" s="37"/>
      <c r="C83" s="16"/>
      <c r="D83" s="38"/>
      <c r="E83" s="39"/>
      <c r="F83" s="39"/>
      <c r="G83" s="68"/>
      <c r="H83" s="132"/>
      <c r="I83" s="133"/>
      <c r="J83" s="118"/>
      <c r="K83" s="68"/>
    </row>
    <row r="84" spans="1:11">
      <c r="A84" s="46"/>
      <c r="B84" s="46" t="s">
        <v>54</v>
      </c>
      <c r="C84" s="46" t="s">
        <v>55</v>
      </c>
      <c r="D84" s="47"/>
      <c r="E84" s="48"/>
      <c r="F84" s="48"/>
      <c r="G84" s="114"/>
      <c r="H84" s="134"/>
      <c r="I84" s="135"/>
      <c r="J84" s="116"/>
      <c r="K84" s="114"/>
    </row>
    <row r="85" spans="1:11">
      <c r="B85" s="37"/>
      <c r="C85" s="117" t="s">
        <v>79</v>
      </c>
      <c r="D85" s="38"/>
      <c r="E85" s="39"/>
      <c r="F85" s="39"/>
      <c r="G85" s="68"/>
      <c r="H85" s="41"/>
      <c r="I85" s="68"/>
      <c r="J85" s="118"/>
      <c r="K85" s="68"/>
    </row>
    <row r="86" spans="1:11" ht="31.5" customHeight="1">
      <c r="B86" s="37"/>
      <c r="C86" s="618" t="s">
        <v>126</v>
      </c>
      <c r="D86" s="618"/>
      <c r="E86" s="618"/>
      <c r="F86" s="618"/>
      <c r="G86" s="618"/>
      <c r="H86" s="120"/>
      <c r="I86" s="119"/>
      <c r="J86" s="121"/>
      <c r="K86" s="119"/>
    </row>
    <row r="87" spans="1:11" ht="30.75" customHeight="1">
      <c r="B87" s="37"/>
      <c r="C87" s="618" t="s">
        <v>127</v>
      </c>
      <c r="D87" s="618"/>
      <c r="E87" s="618"/>
      <c r="F87" s="618"/>
      <c r="G87" s="618"/>
      <c r="H87" s="120"/>
      <c r="I87" s="119"/>
      <c r="J87" s="121"/>
      <c r="K87" s="119"/>
    </row>
    <row r="88" spans="1:11" ht="31.5" customHeight="1">
      <c r="B88" s="37"/>
      <c r="C88" s="618" t="s">
        <v>128</v>
      </c>
      <c r="D88" s="618"/>
      <c r="E88" s="618"/>
      <c r="F88" s="618"/>
      <c r="G88" s="618"/>
      <c r="H88" s="120"/>
      <c r="I88" s="119"/>
      <c r="J88" s="121"/>
      <c r="K88" s="119"/>
    </row>
    <row r="89" spans="1:11" ht="21" customHeight="1">
      <c r="B89" s="37"/>
      <c r="C89" s="618" t="s">
        <v>129</v>
      </c>
      <c r="D89" s="618"/>
      <c r="E89" s="618"/>
      <c r="F89" s="618"/>
      <c r="G89" s="618"/>
      <c r="H89" s="120"/>
      <c r="I89" s="119"/>
      <c r="J89" s="121"/>
      <c r="K89" s="119"/>
    </row>
    <row r="90" spans="1:11" ht="17.25" customHeight="1">
      <c r="B90" s="37"/>
      <c r="C90" s="618" t="s">
        <v>130</v>
      </c>
      <c r="D90" s="618"/>
      <c r="E90" s="618"/>
      <c r="F90" s="618"/>
      <c r="G90" s="618"/>
      <c r="H90" s="120"/>
      <c r="I90" s="119"/>
      <c r="J90" s="121"/>
      <c r="K90" s="119"/>
    </row>
    <row r="91" spans="1:11" ht="29.25" customHeight="1">
      <c r="B91" s="37"/>
      <c r="C91" s="618" t="s">
        <v>131</v>
      </c>
      <c r="D91" s="618"/>
      <c r="E91" s="618"/>
      <c r="F91" s="618"/>
      <c r="G91" s="618"/>
      <c r="H91" s="120"/>
      <c r="I91" s="119"/>
      <c r="J91" s="121"/>
      <c r="K91" s="119"/>
    </row>
    <row r="92" spans="1:11" ht="45.75" customHeight="1">
      <c r="B92" s="37"/>
      <c r="C92" s="618" t="s">
        <v>132</v>
      </c>
      <c r="D92" s="618"/>
      <c r="E92" s="618"/>
      <c r="F92" s="618"/>
      <c r="G92" s="618"/>
      <c r="H92" s="120"/>
      <c r="I92" s="119"/>
      <c r="J92" s="121"/>
      <c r="K92" s="119"/>
    </row>
    <row r="93" spans="1:11" ht="18.75" customHeight="1">
      <c r="B93" s="37"/>
      <c r="C93" s="618" t="s">
        <v>133</v>
      </c>
      <c r="D93" s="618"/>
      <c r="E93" s="618"/>
      <c r="F93" s="618"/>
      <c r="G93" s="618"/>
      <c r="H93" s="120"/>
      <c r="I93" s="119"/>
      <c r="J93" s="121"/>
      <c r="K93" s="119"/>
    </row>
    <row r="94" spans="1:11" ht="33" customHeight="1">
      <c r="B94" s="37"/>
      <c r="C94" s="618" t="s">
        <v>134</v>
      </c>
      <c r="D94" s="618"/>
      <c r="E94" s="618"/>
      <c r="F94" s="618"/>
      <c r="G94" s="618"/>
      <c r="H94" s="120"/>
      <c r="I94" s="119"/>
      <c r="J94" s="121"/>
      <c r="K94" s="119"/>
    </row>
    <row r="95" spans="1:11" ht="32.25" customHeight="1">
      <c r="B95" s="37"/>
      <c r="C95" s="618" t="s">
        <v>135</v>
      </c>
      <c r="D95" s="618"/>
      <c r="E95" s="618"/>
      <c r="F95" s="618"/>
      <c r="G95" s="618"/>
      <c r="H95" s="120"/>
      <c r="I95" s="119"/>
      <c r="J95" s="121"/>
      <c r="K95" s="119"/>
    </row>
    <row r="96" spans="1:11" ht="17.25" customHeight="1">
      <c r="B96" s="37"/>
      <c r="C96" s="122" t="s">
        <v>136</v>
      </c>
      <c r="D96" s="38"/>
      <c r="E96" s="39"/>
      <c r="F96" s="39"/>
      <c r="G96" s="68"/>
      <c r="H96" s="41"/>
      <c r="I96" s="68"/>
      <c r="J96" s="118"/>
      <c r="K96" s="68"/>
    </row>
    <row r="97" spans="2:11" ht="31.5" customHeight="1">
      <c r="B97" s="37"/>
      <c r="C97" s="618" t="s">
        <v>137</v>
      </c>
      <c r="D97" s="618"/>
      <c r="E97" s="618"/>
      <c r="F97" s="618"/>
      <c r="G97" s="618"/>
      <c r="H97" s="120"/>
      <c r="I97" s="119"/>
      <c r="J97" s="121"/>
      <c r="K97" s="119"/>
    </row>
    <row r="98" spans="2:11" ht="43.5" customHeight="1">
      <c r="B98" s="37"/>
      <c r="C98" s="618" t="s">
        <v>87</v>
      </c>
      <c r="D98" s="618"/>
      <c r="E98" s="618"/>
      <c r="F98" s="618"/>
      <c r="G98" s="618"/>
      <c r="H98" s="120"/>
      <c r="I98" s="119"/>
      <c r="J98" s="121"/>
      <c r="K98" s="119"/>
    </row>
    <row r="99" spans="2:11" ht="33" customHeight="1">
      <c r="B99" s="37"/>
      <c r="C99" s="618" t="s">
        <v>88</v>
      </c>
      <c r="D99" s="618"/>
      <c r="E99" s="618"/>
      <c r="F99" s="618"/>
      <c r="G99" s="618"/>
      <c r="H99" s="120"/>
      <c r="I99" s="119"/>
      <c r="J99" s="121"/>
      <c r="K99" s="119"/>
    </row>
    <row r="100" spans="2:11" ht="19.5" customHeight="1">
      <c r="B100" s="37"/>
      <c r="C100" s="617" t="s">
        <v>138</v>
      </c>
      <c r="D100" s="617"/>
      <c r="E100" s="617"/>
      <c r="F100" s="617"/>
      <c r="G100" s="617"/>
      <c r="H100" s="137"/>
      <c r="I100" s="136"/>
      <c r="J100" s="138"/>
      <c r="K100" s="136"/>
    </row>
    <row r="101" spans="2:11" ht="19.5" customHeight="1">
      <c r="B101" s="37"/>
      <c r="C101" s="139" t="s">
        <v>139</v>
      </c>
      <c r="D101" s="38"/>
      <c r="E101" s="39"/>
      <c r="F101" s="39"/>
      <c r="G101" s="68"/>
      <c r="H101" s="41"/>
      <c r="I101" s="68"/>
      <c r="J101" s="118"/>
      <c r="K101" s="68"/>
    </row>
    <row r="102" spans="2:11" ht="30" customHeight="1">
      <c r="B102" s="37"/>
      <c r="C102" s="617" t="s">
        <v>140</v>
      </c>
      <c r="D102" s="617"/>
      <c r="E102" s="617"/>
      <c r="F102" s="617"/>
      <c r="G102" s="617"/>
      <c r="H102" s="137"/>
      <c r="I102" s="136"/>
      <c r="J102" s="138"/>
      <c r="K102" s="136"/>
    </row>
    <row r="103" spans="2:11" ht="15.75" customHeight="1">
      <c r="B103" s="37"/>
      <c r="C103" s="139" t="s">
        <v>141</v>
      </c>
      <c r="D103" s="139"/>
      <c r="E103" s="139"/>
      <c r="F103" s="139"/>
      <c r="G103" s="136"/>
      <c r="H103" s="137"/>
      <c r="I103" s="136"/>
      <c r="J103" s="138"/>
      <c r="K103" s="136"/>
    </row>
    <row r="104" spans="2:11">
      <c r="G104" s="4"/>
      <c r="H104" s="3"/>
      <c r="I104" s="4"/>
      <c r="J104" s="140"/>
      <c r="K104" s="4"/>
    </row>
    <row r="105" spans="2:11" ht="16.5" customHeight="1">
      <c r="B105" s="37" t="s">
        <v>142</v>
      </c>
      <c r="C105" s="141" t="s">
        <v>143</v>
      </c>
      <c r="D105" s="85"/>
      <c r="E105" s="86"/>
      <c r="F105" s="86"/>
      <c r="G105" s="142"/>
      <c r="H105" s="143"/>
      <c r="I105" s="142"/>
      <c r="J105" s="144"/>
      <c r="K105" s="142"/>
    </row>
    <row r="106" spans="2:11" ht="38.25">
      <c r="B106" s="37" t="s">
        <v>144</v>
      </c>
      <c r="C106" s="124" t="s">
        <v>145</v>
      </c>
      <c r="D106" s="38" t="s">
        <v>26</v>
      </c>
      <c r="E106" s="39">
        <v>1</v>
      </c>
      <c r="F106" s="71">
        <v>1250</v>
      </c>
      <c r="G106" s="68">
        <f>E106*F106</f>
        <v>1250</v>
      </c>
      <c r="H106" s="72">
        <v>1</v>
      </c>
      <c r="I106" s="68">
        <f>H106*F106</f>
        <v>1250</v>
      </c>
      <c r="J106" s="118">
        <v>0</v>
      </c>
      <c r="K106" s="68">
        <f>J106*F106</f>
        <v>0</v>
      </c>
    </row>
    <row r="107" spans="2:11" ht="51">
      <c r="B107" s="37"/>
      <c r="C107" s="124" t="s">
        <v>146</v>
      </c>
      <c r="D107" s="38"/>
      <c r="E107" s="39"/>
      <c r="F107" s="73"/>
      <c r="G107" s="68"/>
      <c r="H107" s="72"/>
      <c r="I107" s="68"/>
      <c r="J107" s="118"/>
      <c r="K107" s="68"/>
    </row>
    <row r="108" spans="2:11" ht="38.25">
      <c r="B108" s="37"/>
      <c r="C108" s="124" t="s">
        <v>147</v>
      </c>
      <c r="D108" s="38"/>
      <c r="E108" s="39"/>
      <c r="F108" s="73"/>
      <c r="G108" s="68"/>
      <c r="H108" s="72"/>
      <c r="I108" s="68"/>
      <c r="J108" s="118"/>
      <c r="K108" s="68"/>
    </row>
    <row r="109" spans="2:11" ht="51">
      <c r="B109" s="37" t="s">
        <v>148</v>
      </c>
      <c r="C109" s="124" t="s">
        <v>149</v>
      </c>
      <c r="D109" s="38" t="s">
        <v>26</v>
      </c>
      <c r="E109" s="39">
        <v>1</v>
      </c>
      <c r="F109" s="71">
        <v>3000</v>
      </c>
      <c r="G109" s="68">
        <f>E109*F109</f>
        <v>3000</v>
      </c>
      <c r="H109" s="72">
        <v>1</v>
      </c>
      <c r="I109" s="68">
        <f>H109*F109</f>
        <v>3000</v>
      </c>
      <c r="J109" s="118">
        <v>0</v>
      </c>
      <c r="K109" s="68">
        <f>J109*F109</f>
        <v>0</v>
      </c>
    </row>
    <row r="110" spans="2:11" ht="51">
      <c r="B110" s="37"/>
      <c r="C110" s="124" t="s">
        <v>150</v>
      </c>
      <c r="D110" s="38"/>
      <c r="E110" s="39"/>
      <c r="F110" s="73"/>
      <c r="G110" s="68"/>
      <c r="H110" s="72"/>
      <c r="I110" s="68"/>
      <c r="J110" s="118"/>
      <c r="K110" s="68"/>
    </row>
    <row r="111" spans="2:11" ht="38.25">
      <c r="B111" s="37"/>
      <c r="C111" s="124" t="s">
        <v>147</v>
      </c>
      <c r="D111" s="38"/>
      <c r="E111" s="39"/>
      <c r="F111" s="73"/>
      <c r="G111" s="68"/>
      <c r="H111" s="72"/>
      <c r="I111" s="68"/>
      <c r="J111" s="118"/>
      <c r="K111" s="68"/>
    </row>
    <row r="112" spans="2:11" ht="38.25">
      <c r="B112" s="37" t="s">
        <v>151</v>
      </c>
      <c r="C112" s="124" t="s">
        <v>152</v>
      </c>
      <c r="D112" s="38" t="s">
        <v>26</v>
      </c>
      <c r="E112" s="39">
        <v>52</v>
      </c>
      <c r="F112" s="71">
        <v>1950</v>
      </c>
      <c r="G112" s="68">
        <f>E112*F112</f>
        <v>101400</v>
      </c>
      <c r="H112" s="72">
        <v>0</v>
      </c>
      <c r="I112" s="68">
        <f>H112*F112</f>
        <v>0</v>
      </c>
      <c r="J112" s="118">
        <v>52</v>
      </c>
      <c r="K112" s="68">
        <f>J112*F112</f>
        <v>101400</v>
      </c>
    </row>
    <row r="113" spans="2:11" ht="38.25">
      <c r="B113" s="37"/>
      <c r="C113" s="124" t="s">
        <v>153</v>
      </c>
      <c r="D113" s="38"/>
      <c r="E113" s="39"/>
      <c r="F113" s="73"/>
      <c r="G113" s="68"/>
      <c r="H113" s="72"/>
      <c r="I113" s="68"/>
      <c r="J113" s="118"/>
      <c r="K113" s="68"/>
    </row>
    <row r="114" spans="2:11" ht="38.25">
      <c r="B114" s="37"/>
      <c r="C114" s="124" t="s">
        <v>154</v>
      </c>
      <c r="D114" s="38"/>
      <c r="E114" s="39"/>
      <c r="F114" s="73"/>
      <c r="G114" s="68"/>
      <c r="H114" s="72"/>
      <c r="I114" s="68"/>
      <c r="J114" s="118"/>
      <c r="K114" s="68"/>
    </row>
    <row r="115" spans="2:11" ht="38.25">
      <c r="B115" s="37" t="s">
        <v>155</v>
      </c>
      <c r="C115" s="124" t="s">
        <v>156</v>
      </c>
      <c r="D115" s="38" t="s">
        <v>26</v>
      </c>
      <c r="E115" s="39">
        <v>1</v>
      </c>
      <c r="F115" s="71">
        <v>2000</v>
      </c>
      <c r="G115" s="68">
        <f>E115*F115</f>
        <v>2000</v>
      </c>
      <c r="H115" s="72">
        <v>1</v>
      </c>
      <c r="I115" s="68">
        <f>H115*F115</f>
        <v>2000</v>
      </c>
      <c r="J115" s="118">
        <v>0</v>
      </c>
      <c r="K115" s="68">
        <f>J115*F115</f>
        <v>0</v>
      </c>
    </row>
    <row r="116" spans="2:11" ht="51">
      <c r="B116" s="37"/>
      <c r="C116" s="124" t="s">
        <v>157</v>
      </c>
      <c r="D116" s="38"/>
      <c r="E116" s="39"/>
      <c r="F116" s="73"/>
      <c r="G116" s="68"/>
      <c r="H116" s="72"/>
      <c r="I116" s="68"/>
      <c r="J116" s="118"/>
      <c r="K116" s="68"/>
    </row>
    <row r="117" spans="2:11" ht="38.25">
      <c r="B117" s="37"/>
      <c r="C117" s="124" t="s">
        <v>158</v>
      </c>
      <c r="D117" s="38"/>
      <c r="E117" s="39"/>
      <c r="F117" s="73"/>
      <c r="G117" s="68"/>
      <c r="H117" s="72"/>
      <c r="I117" s="68"/>
      <c r="J117" s="118"/>
      <c r="K117" s="68"/>
    </row>
    <row r="118" spans="2:11" ht="38.25">
      <c r="B118" s="37" t="s">
        <v>159</v>
      </c>
      <c r="C118" s="124" t="s">
        <v>160</v>
      </c>
      <c r="D118" s="38" t="s">
        <v>26</v>
      </c>
      <c r="E118" s="39">
        <v>2</v>
      </c>
      <c r="F118" s="71">
        <v>900</v>
      </c>
      <c r="G118" s="68">
        <f>E118*F118</f>
        <v>1800</v>
      </c>
      <c r="H118" s="72">
        <v>2</v>
      </c>
      <c r="I118" s="68">
        <f>H118*F118</f>
        <v>1800</v>
      </c>
      <c r="J118" s="118">
        <v>0</v>
      </c>
      <c r="K118" s="68">
        <f>J118*F118</f>
        <v>0</v>
      </c>
    </row>
    <row r="119" spans="2:11" ht="25.5">
      <c r="B119" s="37"/>
      <c r="C119" s="124" t="s">
        <v>161</v>
      </c>
      <c r="D119" s="38"/>
      <c r="E119" s="39"/>
      <c r="F119" s="73"/>
      <c r="G119" s="68"/>
      <c r="H119" s="72"/>
      <c r="I119" s="68"/>
      <c r="J119" s="118"/>
      <c r="K119" s="68"/>
    </row>
    <row r="120" spans="2:11" ht="38.25">
      <c r="B120" s="37"/>
      <c r="C120" s="124" t="s">
        <v>162</v>
      </c>
      <c r="D120" s="38"/>
      <c r="E120" s="39"/>
      <c r="F120" s="73"/>
      <c r="G120" s="68"/>
      <c r="H120" s="72"/>
      <c r="I120" s="68"/>
      <c r="J120" s="118"/>
      <c r="K120" s="68"/>
    </row>
    <row r="121" spans="2:11" ht="38.25">
      <c r="B121" s="37" t="s">
        <v>163</v>
      </c>
      <c r="C121" s="124" t="s">
        <v>164</v>
      </c>
      <c r="D121" s="38" t="s">
        <v>26</v>
      </c>
      <c r="E121" s="39">
        <v>2</v>
      </c>
      <c r="F121" s="71">
        <v>780</v>
      </c>
      <c r="G121" s="68">
        <f>E121*F121</f>
        <v>1560</v>
      </c>
      <c r="H121" s="72">
        <v>0</v>
      </c>
      <c r="I121" s="68">
        <f>H121*F121</f>
        <v>0</v>
      </c>
      <c r="J121" s="118">
        <v>2</v>
      </c>
      <c r="K121" s="68">
        <f>J121*F121</f>
        <v>1560</v>
      </c>
    </row>
    <row r="122" spans="2:11" ht="25.5">
      <c r="B122" s="37"/>
      <c r="C122" s="124" t="s">
        <v>161</v>
      </c>
      <c r="D122" s="38"/>
      <c r="E122" s="39"/>
      <c r="F122" s="73"/>
      <c r="G122" s="68"/>
      <c r="H122" s="72"/>
      <c r="I122" s="68"/>
      <c r="J122" s="118"/>
      <c r="K122" s="68"/>
    </row>
    <row r="123" spans="2:11" ht="38.25">
      <c r="B123" s="37"/>
      <c r="C123" s="124" t="s">
        <v>158</v>
      </c>
      <c r="D123" s="38"/>
      <c r="E123" s="39"/>
      <c r="F123" s="73"/>
      <c r="G123" s="68"/>
      <c r="H123" s="72"/>
      <c r="I123" s="68"/>
      <c r="J123" s="118"/>
      <c r="K123" s="68"/>
    </row>
    <row r="124" spans="2:11" ht="38.25">
      <c r="B124" s="128" t="s">
        <v>165</v>
      </c>
      <c r="C124" s="124" t="s">
        <v>166</v>
      </c>
      <c r="D124" s="129" t="s">
        <v>26</v>
      </c>
      <c r="E124" s="39">
        <v>7</v>
      </c>
      <c r="F124" s="71">
        <v>1650</v>
      </c>
      <c r="G124" s="68">
        <f>E124*F124</f>
        <v>11550</v>
      </c>
      <c r="H124" s="145">
        <v>0</v>
      </c>
      <c r="I124" s="68">
        <f>H124*F124</f>
        <v>0</v>
      </c>
      <c r="J124" s="118">
        <v>7</v>
      </c>
      <c r="K124" s="68">
        <f>J124*F124</f>
        <v>11550</v>
      </c>
    </row>
    <row r="125" spans="2:11" ht="25.5">
      <c r="B125" s="37"/>
      <c r="C125" s="124" t="s">
        <v>167</v>
      </c>
      <c r="D125" s="38"/>
      <c r="E125" s="39"/>
      <c r="F125" s="73"/>
      <c r="G125" s="68"/>
      <c r="H125" s="72"/>
      <c r="I125" s="68"/>
      <c r="J125" s="118"/>
      <c r="K125" s="68"/>
    </row>
    <row r="126" spans="2:11" ht="38.25">
      <c r="B126" s="37"/>
      <c r="C126" s="124" t="s">
        <v>162</v>
      </c>
      <c r="D126" s="38"/>
      <c r="E126" s="39"/>
      <c r="F126" s="73"/>
      <c r="G126" s="68"/>
      <c r="H126" s="72"/>
      <c r="I126" s="68"/>
      <c r="J126" s="118"/>
      <c r="K126" s="68"/>
    </row>
    <row r="127" spans="2:11" ht="38.25">
      <c r="B127" s="37" t="s">
        <v>168</v>
      </c>
      <c r="C127" s="124" t="s">
        <v>169</v>
      </c>
      <c r="D127" s="38" t="s">
        <v>26</v>
      </c>
      <c r="E127" s="39">
        <v>2</v>
      </c>
      <c r="F127" s="71">
        <v>1450</v>
      </c>
      <c r="G127" s="68">
        <f>E127*F127</f>
        <v>2900</v>
      </c>
      <c r="H127" s="72">
        <v>0</v>
      </c>
      <c r="I127" s="68">
        <f>H127*F127</f>
        <v>0</v>
      </c>
      <c r="J127" s="118">
        <v>2</v>
      </c>
      <c r="K127" s="68">
        <f>J127*F127</f>
        <v>2900</v>
      </c>
    </row>
    <row r="128" spans="2:11" ht="25.5">
      <c r="B128" s="37"/>
      <c r="C128" s="124" t="s">
        <v>167</v>
      </c>
      <c r="D128" s="38"/>
      <c r="E128" s="39"/>
      <c r="F128" s="73"/>
      <c r="G128" s="68"/>
      <c r="H128" s="72"/>
      <c r="I128" s="68"/>
      <c r="J128" s="118"/>
      <c r="K128" s="68"/>
    </row>
    <row r="129" spans="2:11" ht="38.25">
      <c r="B129" s="37"/>
      <c r="C129" s="124" t="s">
        <v>162</v>
      </c>
      <c r="D129" s="38"/>
      <c r="E129" s="39"/>
      <c r="F129" s="73"/>
      <c r="G129" s="68"/>
      <c r="H129" s="72"/>
      <c r="I129" s="68"/>
      <c r="J129" s="118"/>
      <c r="K129" s="68"/>
    </row>
    <row r="130" spans="2:11" ht="63.75">
      <c r="B130" s="37" t="s">
        <v>170</v>
      </c>
      <c r="C130" s="146" t="s">
        <v>171</v>
      </c>
      <c r="D130" s="38" t="s">
        <v>26</v>
      </c>
      <c r="E130" s="39">
        <v>2</v>
      </c>
      <c r="F130" s="71">
        <v>1580</v>
      </c>
      <c r="G130" s="68">
        <f>E130*F130</f>
        <v>3160</v>
      </c>
      <c r="H130" s="72">
        <v>2</v>
      </c>
      <c r="I130" s="68">
        <f>H130*F130</f>
        <v>3160</v>
      </c>
      <c r="J130" s="118">
        <v>0</v>
      </c>
      <c r="K130" s="68">
        <f>J130*F130</f>
        <v>0</v>
      </c>
    </row>
    <row r="131" spans="2:11">
      <c r="B131" s="37" t="s">
        <v>172</v>
      </c>
      <c r="C131" s="18" t="s">
        <v>173</v>
      </c>
      <c r="D131" s="38"/>
      <c r="F131" s="147"/>
      <c r="G131" s="68"/>
      <c r="H131" s="72"/>
      <c r="I131" s="68"/>
      <c r="J131" s="140"/>
      <c r="K131" s="68"/>
    </row>
    <row r="132" spans="2:11" ht="89.25">
      <c r="B132" s="37" t="s">
        <v>174</v>
      </c>
      <c r="C132" s="16" t="s">
        <v>175</v>
      </c>
      <c r="D132" s="38" t="s">
        <v>32</v>
      </c>
      <c r="E132" s="39">
        <v>5342</v>
      </c>
      <c r="F132" s="71">
        <v>3</v>
      </c>
      <c r="G132" s="68">
        <f>E132*F132</f>
        <v>16026</v>
      </c>
      <c r="H132" s="72">
        <v>2790</v>
      </c>
      <c r="I132" s="68">
        <f>H132*F132</f>
        <v>8370</v>
      </c>
      <c r="J132" s="118">
        <v>2552</v>
      </c>
      <c r="K132" s="68">
        <f>J132*F132</f>
        <v>7656</v>
      </c>
    </row>
    <row r="133" spans="2:11" ht="51">
      <c r="B133" s="128" t="s">
        <v>176</v>
      </c>
      <c r="C133" s="148" t="s">
        <v>177</v>
      </c>
      <c r="D133" s="129" t="s">
        <v>32</v>
      </c>
      <c r="E133" s="130">
        <v>369</v>
      </c>
      <c r="F133" s="149">
        <v>5.8</v>
      </c>
      <c r="G133" s="68">
        <f>E133*F133</f>
        <v>2140.1999999999998</v>
      </c>
      <c r="H133" s="145">
        <v>369</v>
      </c>
      <c r="I133" s="68">
        <f>H133*F133</f>
        <v>2140.1999999999998</v>
      </c>
      <c r="J133" s="150">
        <v>0</v>
      </c>
      <c r="K133" s="68">
        <f>J133*F133</f>
        <v>0</v>
      </c>
    </row>
    <row r="134" spans="2:11" ht="25.5">
      <c r="B134" s="37" t="s">
        <v>178</v>
      </c>
      <c r="C134" s="18" t="s">
        <v>179</v>
      </c>
      <c r="D134" s="38"/>
      <c r="E134" s="130"/>
      <c r="F134" s="151"/>
      <c r="G134" s="68"/>
      <c r="H134" s="72"/>
      <c r="I134" s="68"/>
      <c r="J134" s="150"/>
      <c r="K134" s="68"/>
    </row>
    <row r="135" spans="2:11" ht="63.75">
      <c r="B135" s="37" t="s">
        <v>180</v>
      </c>
      <c r="C135" s="18" t="s">
        <v>181</v>
      </c>
      <c r="D135" s="38" t="s">
        <v>26</v>
      </c>
      <c r="E135" s="39">
        <v>1</v>
      </c>
      <c r="F135" s="71">
        <v>5050</v>
      </c>
      <c r="G135" s="68">
        <f t="shared" ref="G135:G142" si="3">E135*F135</f>
        <v>5050</v>
      </c>
      <c r="H135" s="72">
        <v>0</v>
      </c>
      <c r="I135" s="68">
        <f t="shared" ref="I135:I142" si="4">H135*F135</f>
        <v>0</v>
      </c>
      <c r="J135" s="118">
        <v>1</v>
      </c>
      <c r="K135" s="68">
        <f t="shared" ref="K135:K142" si="5">J135*F135</f>
        <v>5050</v>
      </c>
    </row>
    <row r="136" spans="2:11" ht="63.75">
      <c r="B136" s="128" t="s">
        <v>182</v>
      </c>
      <c r="C136" s="148" t="s">
        <v>183</v>
      </c>
      <c r="D136" s="129" t="s">
        <v>26</v>
      </c>
      <c r="E136" s="39">
        <v>2</v>
      </c>
      <c r="F136" s="71">
        <v>3000</v>
      </c>
      <c r="G136" s="68">
        <f t="shared" si="3"/>
        <v>6000</v>
      </c>
      <c r="H136" s="145">
        <v>0</v>
      </c>
      <c r="I136" s="68">
        <f t="shared" si="4"/>
        <v>0</v>
      </c>
      <c r="J136" s="118">
        <v>2</v>
      </c>
      <c r="K136" s="68">
        <f t="shared" si="5"/>
        <v>6000</v>
      </c>
    </row>
    <row r="137" spans="2:11" ht="51">
      <c r="B137" s="37" t="s">
        <v>184</v>
      </c>
      <c r="C137" s="18" t="s">
        <v>185</v>
      </c>
      <c r="D137" s="38" t="s">
        <v>26</v>
      </c>
      <c r="E137" s="130">
        <v>2</v>
      </c>
      <c r="F137" s="149">
        <v>480</v>
      </c>
      <c r="G137" s="68">
        <f t="shared" si="3"/>
        <v>960</v>
      </c>
      <c r="H137" s="72">
        <v>0</v>
      </c>
      <c r="I137" s="68">
        <f t="shared" si="4"/>
        <v>0</v>
      </c>
      <c r="J137" s="150">
        <v>2</v>
      </c>
      <c r="K137" s="68">
        <f t="shared" si="5"/>
        <v>960</v>
      </c>
    </row>
    <row r="138" spans="2:11" ht="38.25">
      <c r="B138" s="37" t="s">
        <v>186</v>
      </c>
      <c r="C138" s="18" t="s">
        <v>187</v>
      </c>
      <c r="D138" s="38" t="s">
        <v>26</v>
      </c>
      <c r="E138" s="39">
        <v>1</v>
      </c>
      <c r="F138" s="71">
        <v>230</v>
      </c>
      <c r="G138" s="68">
        <f t="shared" si="3"/>
        <v>230</v>
      </c>
      <c r="H138" s="72">
        <v>0</v>
      </c>
      <c r="I138" s="68">
        <f t="shared" si="4"/>
        <v>0</v>
      </c>
      <c r="J138" s="118">
        <v>1</v>
      </c>
      <c r="K138" s="68">
        <f t="shared" si="5"/>
        <v>230</v>
      </c>
    </row>
    <row r="139" spans="2:11" ht="38.25">
      <c r="B139" s="37" t="s">
        <v>188</v>
      </c>
      <c r="C139" s="18" t="s">
        <v>189</v>
      </c>
      <c r="D139" s="38" t="s">
        <v>26</v>
      </c>
      <c r="E139" s="39">
        <v>1</v>
      </c>
      <c r="F139" s="71">
        <v>250.03</v>
      </c>
      <c r="G139" s="68">
        <f t="shared" si="3"/>
        <v>250.03</v>
      </c>
      <c r="H139" s="72">
        <v>0</v>
      </c>
      <c r="I139" s="68">
        <f t="shared" si="4"/>
        <v>0</v>
      </c>
      <c r="J139" s="118">
        <v>1</v>
      </c>
      <c r="K139" s="68">
        <f t="shared" si="5"/>
        <v>250.03</v>
      </c>
    </row>
    <row r="140" spans="2:11" ht="51">
      <c r="B140" s="37" t="s">
        <v>190</v>
      </c>
      <c r="C140" s="18" t="s">
        <v>191</v>
      </c>
      <c r="D140" s="38" t="s">
        <v>26</v>
      </c>
      <c r="E140" s="39">
        <v>1</v>
      </c>
      <c r="F140" s="71">
        <v>250</v>
      </c>
      <c r="G140" s="68">
        <f t="shared" si="3"/>
        <v>250</v>
      </c>
      <c r="H140" s="72">
        <v>0</v>
      </c>
      <c r="I140" s="68">
        <f t="shared" si="4"/>
        <v>0</v>
      </c>
      <c r="J140" s="118">
        <v>1</v>
      </c>
      <c r="K140" s="68">
        <f t="shared" si="5"/>
        <v>250</v>
      </c>
    </row>
    <row r="141" spans="2:11" ht="51">
      <c r="B141" s="37" t="s">
        <v>192</v>
      </c>
      <c r="C141" s="18" t="s">
        <v>193</v>
      </c>
      <c r="D141" s="38" t="s">
        <v>26</v>
      </c>
      <c r="E141" s="39">
        <v>1</v>
      </c>
      <c r="F141" s="71">
        <v>1300</v>
      </c>
      <c r="G141" s="68">
        <f t="shared" si="3"/>
        <v>1300</v>
      </c>
      <c r="H141" s="72">
        <v>0</v>
      </c>
      <c r="I141" s="68">
        <f t="shared" si="4"/>
        <v>0</v>
      </c>
      <c r="J141" s="118">
        <v>1</v>
      </c>
      <c r="K141" s="68">
        <f t="shared" si="5"/>
        <v>1300</v>
      </c>
    </row>
    <row r="142" spans="2:11">
      <c r="B142" s="37" t="s">
        <v>194</v>
      </c>
      <c r="C142" s="18" t="s">
        <v>195</v>
      </c>
      <c r="D142" s="38" t="s">
        <v>95</v>
      </c>
      <c r="E142" s="39">
        <v>57</v>
      </c>
      <c r="F142" s="71">
        <v>52</v>
      </c>
      <c r="G142" s="68">
        <f t="shared" si="3"/>
        <v>2964</v>
      </c>
      <c r="H142" s="72">
        <v>0</v>
      </c>
      <c r="I142" s="68">
        <f t="shared" si="4"/>
        <v>0</v>
      </c>
      <c r="J142" s="118">
        <v>57</v>
      </c>
      <c r="K142" s="68">
        <f t="shared" si="5"/>
        <v>2964</v>
      </c>
    </row>
    <row r="143" spans="2:11" ht="25.5">
      <c r="B143" s="123"/>
      <c r="C143" s="16" t="s">
        <v>196</v>
      </c>
      <c r="D143" s="125"/>
      <c r="E143" s="39"/>
      <c r="F143" s="73"/>
      <c r="G143" s="68"/>
      <c r="H143" s="152"/>
      <c r="I143" s="68"/>
      <c r="J143" s="118"/>
      <c r="K143" s="68"/>
    </row>
    <row r="144" spans="2:11" ht="38.25">
      <c r="B144" s="123"/>
      <c r="C144" s="16" t="s">
        <v>197</v>
      </c>
      <c r="D144" s="125"/>
      <c r="E144" s="126"/>
      <c r="F144" s="127"/>
      <c r="G144" s="68"/>
      <c r="H144" s="152"/>
      <c r="I144" s="68"/>
      <c r="J144" s="118"/>
      <c r="K144" s="68"/>
    </row>
    <row r="145" spans="2:11" ht="25.5">
      <c r="B145" s="128" t="s">
        <v>198</v>
      </c>
      <c r="C145" s="148" t="s">
        <v>199</v>
      </c>
      <c r="D145" s="129"/>
      <c r="E145" s="126"/>
      <c r="F145" s="127"/>
      <c r="G145" s="68"/>
      <c r="H145" s="145"/>
      <c r="I145" s="68"/>
      <c r="J145" s="118"/>
      <c r="K145" s="68"/>
    </row>
    <row r="146" spans="2:11" ht="63.75">
      <c r="B146" s="128" t="s">
        <v>200</v>
      </c>
      <c r="C146" s="124" t="s">
        <v>201</v>
      </c>
      <c r="D146" s="39" t="s">
        <v>26</v>
      </c>
      <c r="E146" s="73">
        <v>1</v>
      </c>
      <c r="F146" s="153">
        <v>3200</v>
      </c>
      <c r="G146" s="154">
        <f>E146*F146</f>
        <v>3200</v>
      </c>
      <c r="H146" s="145">
        <v>0</v>
      </c>
      <c r="I146" s="68">
        <f>H146*F146</f>
        <v>0</v>
      </c>
      <c r="J146" s="118">
        <v>1</v>
      </c>
      <c r="K146" s="68">
        <f>J146*F146</f>
        <v>3200</v>
      </c>
    </row>
    <row r="147" spans="2:11" ht="63.75">
      <c r="B147" s="128" t="s">
        <v>202</v>
      </c>
      <c r="C147" s="124" t="s">
        <v>203</v>
      </c>
      <c r="D147" s="129" t="s">
        <v>26</v>
      </c>
      <c r="E147" s="130">
        <v>2</v>
      </c>
      <c r="F147" s="155">
        <v>700</v>
      </c>
      <c r="G147" s="68">
        <f>E147*F147</f>
        <v>1400</v>
      </c>
      <c r="H147" s="145">
        <v>2</v>
      </c>
      <c r="I147" s="68">
        <f>H147*F147</f>
        <v>1400</v>
      </c>
      <c r="J147" s="118">
        <v>0</v>
      </c>
      <c r="K147" s="68">
        <f>J147*F147</f>
        <v>0</v>
      </c>
    </row>
    <row r="148" spans="2:11" ht="63.75">
      <c r="B148" s="37" t="s">
        <v>204</v>
      </c>
      <c r="C148" s="18" t="s">
        <v>205</v>
      </c>
      <c r="D148" s="125"/>
      <c r="E148" s="39"/>
      <c r="F148" s="73"/>
      <c r="G148" s="68"/>
      <c r="H148" s="72"/>
      <c r="I148" s="68"/>
      <c r="J148" s="118"/>
      <c r="K148" s="68"/>
    </row>
    <row r="149" spans="2:11">
      <c r="B149" s="37" t="s">
        <v>206</v>
      </c>
      <c r="C149" s="16" t="s">
        <v>207</v>
      </c>
      <c r="D149" s="38" t="s">
        <v>26</v>
      </c>
      <c r="E149" s="39">
        <v>8</v>
      </c>
      <c r="F149" s="71">
        <v>180</v>
      </c>
      <c r="G149" s="68">
        <f>E149*F149</f>
        <v>1440</v>
      </c>
      <c r="H149" s="72">
        <v>0</v>
      </c>
      <c r="I149" s="68">
        <f>H149*F149</f>
        <v>0</v>
      </c>
      <c r="J149" s="118">
        <v>8</v>
      </c>
      <c r="K149" s="68">
        <f>J149*F149</f>
        <v>1440</v>
      </c>
    </row>
    <row r="150" spans="2:11">
      <c r="B150" s="37" t="s">
        <v>208</v>
      </c>
      <c r="C150" s="16" t="s">
        <v>209</v>
      </c>
      <c r="D150" s="38" t="s">
        <v>26</v>
      </c>
      <c r="E150" s="39">
        <v>4</v>
      </c>
      <c r="F150" s="71">
        <v>390</v>
      </c>
      <c r="G150" s="68">
        <f>E150*F150</f>
        <v>1560</v>
      </c>
      <c r="H150" s="72">
        <v>0</v>
      </c>
      <c r="I150" s="68">
        <f>H150*F150</f>
        <v>0</v>
      </c>
      <c r="J150" s="118">
        <v>4</v>
      </c>
      <c r="K150" s="68">
        <f>J150*F150</f>
        <v>1560</v>
      </c>
    </row>
    <row r="151" spans="2:11">
      <c r="B151" s="37" t="s">
        <v>210</v>
      </c>
      <c r="C151" s="16" t="s">
        <v>211</v>
      </c>
      <c r="D151" s="38" t="s">
        <v>26</v>
      </c>
      <c r="E151" s="39">
        <v>4</v>
      </c>
      <c r="F151" s="71">
        <v>200</v>
      </c>
      <c r="G151" s="68">
        <f>E151*F151</f>
        <v>800</v>
      </c>
      <c r="H151" s="72">
        <v>0</v>
      </c>
      <c r="I151" s="68">
        <f>H151*F151</f>
        <v>0</v>
      </c>
      <c r="J151" s="118">
        <v>4</v>
      </c>
      <c r="K151" s="68">
        <f>J151*F151</f>
        <v>800</v>
      </c>
    </row>
    <row r="152" spans="2:11">
      <c r="B152" s="37" t="s">
        <v>212</v>
      </c>
      <c r="C152" s="16" t="s">
        <v>213</v>
      </c>
      <c r="D152" s="38" t="s">
        <v>26</v>
      </c>
      <c r="E152" s="39">
        <v>4</v>
      </c>
      <c r="F152" s="71">
        <v>800</v>
      </c>
      <c r="G152" s="68">
        <f>E152*F152</f>
        <v>3200</v>
      </c>
      <c r="H152" s="72">
        <v>0</v>
      </c>
      <c r="I152" s="68">
        <f>H152*F152</f>
        <v>0</v>
      </c>
      <c r="J152" s="118">
        <v>4</v>
      </c>
      <c r="K152" s="68">
        <f>J152*F152</f>
        <v>3200</v>
      </c>
    </row>
    <row r="153" spans="2:11">
      <c r="B153" s="37" t="s">
        <v>214</v>
      </c>
      <c r="C153" s="16" t="s">
        <v>215</v>
      </c>
      <c r="D153" s="38" t="s">
        <v>26</v>
      </c>
      <c r="E153" s="39">
        <v>8</v>
      </c>
      <c r="F153" s="71">
        <v>570</v>
      </c>
      <c r="G153" s="68">
        <f>E153*F153</f>
        <v>4560</v>
      </c>
      <c r="H153" s="72">
        <v>0</v>
      </c>
      <c r="I153" s="68">
        <f>H153*F153</f>
        <v>0</v>
      </c>
      <c r="J153" s="118">
        <v>8</v>
      </c>
      <c r="K153" s="68">
        <f>J153*F153</f>
        <v>4560</v>
      </c>
    </row>
    <row r="154" spans="2:11" ht="38.25">
      <c r="B154" s="37" t="s">
        <v>216</v>
      </c>
      <c r="C154" s="18" t="s">
        <v>217</v>
      </c>
      <c r="D154" s="125"/>
      <c r="E154" s="39"/>
      <c r="F154" s="73"/>
      <c r="G154" s="68"/>
      <c r="H154" s="72"/>
      <c r="I154" s="68"/>
      <c r="J154" s="118"/>
      <c r="K154" s="68"/>
    </row>
    <row r="155" spans="2:11">
      <c r="B155" s="37" t="s">
        <v>218</v>
      </c>
      <c r="C155" s="16" t="s">
        <v>219</v>
      </c>
      <c r="D155" s="38" t="s">
        <v>26</v>
      </c>
      <c r="E155" s="39">
        <v>2</v>
      </c>
      <c r="F155" s="71">
        <v>80</v>
      </c>
      <c r="G155" s="68">
        <f>E155*F155</f>
        <v>160</v>
      </c>
      <c r="H155" s="72">
        <v>0</v>
      </c>
      <c r="I155" s="68">
        <f>H155*F155</f>
        <v>0</v>
      </c>
      <c r="J155" s="118">
        <v>2</v>
      </c>
      <c r="K155" s="68">
        <f>J155*F155</f>
        <v>160</v>
      </c>
    </row>
    <row r="156" spans="2:11">
      <c r="B156" s="37" t="s">
        <v>220</v>
      </c>
      <c r="C156" s="16" t="s">
        <v>221</v>
      </c>
      <c r="D156" s="38" t="s">
        <v>26</v>
      </c>
      <c r="E156" s="39">
        <v>1</v>
      </c>
      <c r="F156" s="71">
        <v>670</v>
      </c>
      <c r="G156" s="68">
        <f>E156*F156</f>
        <v>670</v>
      </c>
      <c r="H156" s="72">
        <v>0</v>
      </c>
      <c r="I156" s="68">
        <f>H156*F156</f>
        <v>0</v>
      </c>
      <c r="J156" s="118">
        <v>1</v>
      </c>
      <c r="K156" s="68">
        <f>J156*F156</f>
        <v>670</v>
      </c>
    </row>
    <row r="157" spans="2:11">
      <c r="B157" s="37" t="s">
        <v>222</v>
      </c>
      <c r="C157" s="16" t="s">
        <v>223</v>
      </c>
      <c r="D157" s="38" t="s">
        <v>26</v>
      </c>
      <c r="E157" s="39">
        <v>1</v>
      </c>
      <c r="F157" s="71">
        <v>110</v>
      </c>
      <c r="G157" s="68">
        <f>E157*F157</f>
        <v>110</v>
      </c>
      <c r="H157" s="72">
        <v>0</v>
      </c>
      <c r="I157" s="68">
        <f>H157*F157</f>
        <v>0</v>
      </c>
      <c r="J157" s="118">
        <v>1</v>
      </c>
      <c r="K157" s="68">
        <f>J157*F157</f>
        <v>110</v>
      </c>
    </row>
    <row r="158" spans="2:11">
      <c r="B158" s="37" t="s">
        <v>224</v>
      </c>
      <c r="C158" s="16" t="s">
        <v>225</v>
      </c>
      <c r="D158" s="38" t="s">
        <v>26</v>
      </c>
      <c r="E158" s="39">
        <v>2</v>
      </c>
      <c r="F158" s="71">
        <v>700</v>
      </c>
      <c r="G158" s="68">
        <f>E158*F158</f>
        <v>1400</v>
      </c>
      <c r="H158" s="72">
        <v>0</v>
      </c>
      <c r="I158" s="68">
        <f>H158*F158</f>
        <v>0</v>
      </c>
      <c r="J158" s="118">
        <v>2</v>
      </c>
      <c r="K158" s="68">
        <f>J158*F158</f>
        <v>1400</v>
      </c>
    </row>
    <row r="159" spans="2:11" ht="63.75">
      <c r="B159" s="37" t="s">
        <v>226</v>
      </c>
      <c r="C159" s="18" t="s">
        <v>227</v>
      </c>
      <c r="D159" s="85"/>
      <c r="E159" s="39"/>
      <c r="F159" s="73"/>
      <c r="G159" s="68"/>
      <c r="H159" s="156"/>
      <c r="I159" s="68"/>
      <c r="J159" s="118"/>
      <c r="K159" s="68"/>
    </row>
    <row r="160" spans="2:11">
      <c r="B160" s="37" t="s">
        <v>228</v>
      </c>
      <c r="C160" s="16" t="s">
        <v>229</v>
      </c>
      <c r="D160" s="38" t="s">
        <v>26</v>
      </c>
      <c r="E160" s="39">
        <v>1</v>
      </c>
      <c r="F160" s="149">
        <v>450</v>
      </c>
      <c r="G160" s="68">
        <f>E160*F160</f>
        <v>450</v>
      </c>
      <c r="H160" s="72">
        <v>0</v>
      </c>
      <c r="I160" s="68">
        <f>H160*F160</f>
        <v>0</v>
      </c>
      <c r="J160" s="118">
        <v>1</v>
      </c>
      <c r="K160" s="68">
        <f>J160*F160</f>
        <v>450</v>
      </c>
    </row>
    <row r="161" spans="1:13">
      <c r="B161" s="37" t="s">
        <v>230</v>
      </c>
      <c r="C161" s="16" t="s">
        <v>231</v>
      </c>
      <c r="D161" s="38" t="s">
        <v>26</v>
      </c>
      <c r="E161" s="39">
        <v>4</v>
      </c>
      <c r="F161" s="71">
        <v>500</v>
      </c>
      <c r="G161" s="68">
        <f>E161*F161</f>
        <v>2000</v>
      </c>
      <c r="H161" s="72">
        <v>0</v>
      </c>
      <c r="I161" s="68">
        <f>H161*F161</f>
        <v>0</v>
      </c>
      <c r="J161" s="118">
        <v>4</v>
      </c>
      <c r="K161" s="68">
        <f>J161*F161</f>
        <v>2000</v>
      </c>
    </row>
    <row r="162" spans="1:13" ht="51">
      <c r="B162" s="37" t="s">
        <v>232</v>
      </c>
      <c r="C162" s="18" t="s">
        <v>233</v>
      </c>
      <c r="D162" s="38" t="s">
        <v>26</v>
      </c>
      <c r="E162" s="39">
        <v>4</v>
      </c>
      <c r="F162" s="71">
        <v>150</v>
      </c>
      <c r="G162" s="68">
        <f>E162*F162</f>
        <v>600</v>
      </c>
      <c r="H162" s="72">
        <v>4</v>
      </c>
      <c r="I162" s="68">
        <f>H162*F162</f>
        <v>600</v>
      </c>
      <c r="J162" s="118">
        <v>0</v>
      </c>
      <c r="K162" s="68">
        <f>J162*F162</f>
        <v>0</v>
      </c>
    </row>
    <row r="163" spans="1:13" ht="25.5">
      <c r="B163" s="37" t="s">
        <v>234</v>
      </c>
      <c r="C163" s="18" t="s">
        <v>235</v>
      </c>
      <c r="D163" s="38" t="s">
        <v>26</v>
      </c>
      <c r="E163" s="39">
        <v>1</v>
      </c>
      <c r="F163" s="71">
        <v>12000</v>
      </c>
      <c r="G163" s="68">
        <f>E163*F163</f>
        <v>12000</v>
      </c>
      <c r="H163" s="72">
        <v>0</v>
      </c>
      <c r="I163" s="68">
        <f>H163*F163</f>
        <v>0</v>
      </c>
      <c r="J163" s="118">
        <v>1</v>
      </c>
      <c r="K163" s="68">
        <f>J163*F163</f>
        <v>12000</v>
      </c>
    </row>
    <row r="164" spans="1:13" ht="25.5">
      <c r="B164" s="37"/>
      <c r="C164" s="16" t="s">
        <v>236</v>
      </c>
      <c r="D164" s="38"/>
      <c r="E164" s="39"/>
      <c r="F164" s="73"/>
      <c r="G164" s="68"/>
      <c r="H164" s="72"/>
      <c r="I164" s="68"/>
      <c r="J164" s="118"/>
      <c r="K164" s="68"/>
    </row>
    <row r="165" spans="1:13" ht="38.25">
      <c r="B165" s="37"/>
      <c r="C165" s="16" t="s">
        <v>237</v>
      </c>
      <c r="D165" s="38"/>
      <c r="E165" s="39"/>
      <c r="F165" s="73"/>
      <c r="G165" s="68"/>
      <c r="H165" s="72"/>
      <c r="I165" s="68"/>
      <c r="J165" s="118"/>
      <c r="K165" s="68"/>
    </row>
    <row r="166" spans="1:13" ht="25.5">
      <c r="B166" s="37"/>
      <c r="C166" s="16" t="s">
        <v>238</v>
      </c>
      <c r="D166" s="38"/>
      <c r="E166" s="39"/>
      <c r="F166" s="73"/>
      <c r="G166" s="68"/>
      <c r="H166" s="72"/>
      <c r="I166" s="68"/>
      <c r="J166" s="118"/>
      <c r="K166" s="68"/>
    </row>
    <row r="167" spans="1:13" ht="25.5">
      <c r="B167" s="37"/>
      <c r="C167" s="16" t="s">
        <v>239</v>
      </c>
      <c r="D167" s="38"/>
      <c r="E167" s="39"/>
      <c r="F167" s="73"/>
      <c r="G167" s="68"/>
      <c r="H167" s="72"/>
      <c r="I167" s="68"/>
      <c r="J167" s="118"/>
      <c r="K167" s="68"/>
    </row>
    <row r="168" spans="1:13" ht="63.75">
      <c r="B168" s="37"/>
      <c r="C168" s="16" t="s">
        <v>240</v>
      </c>
      <c r="D168" s="38"/>
      <c r="E168" s="39"/>
      <c r="F168" s="73"/>
      <c r="G168" s="68"/>
      <c r="H168" s="72"/>
      <c r="I168" s="68"/>
      <c r="J168" s="118"/>
      <c r="K168" s="68"/>
    </row>
    <row r="169" spans="1:13" ht="51">
      <c r="B169" s="37" t="s">
        <v>241</v>
      </c>
      <c r="C169" s="18" t="s">
        <v>242</v>
      </c>
      <c r="D169" s="38" t="s">
        <v>26</v>
      </c>
      <c r="E169" s="39">
        <v>1</v>
      </c>
      <c r="F169" s="71">
        <v>4200</v>
      </c>
      <c r="G169" s="68">
        <f>E169*F169</f>
        <v>4200</v>
      </c>
      <c r="H169" s="72">
        <v>0</v>
      </c>
      <c r="I169" s="68">
        <f>H169*F169</f>
        <v>0</v>
      </c>
      <c r="J169" s="118">
        <v>1</v>
      </c>
      <c r="K169" s="68">
        <f>J169*F169</f>
        <v>4200</v>
      </c>
    </row>
    <row r="170" spans="1:13">
      <c r="B170" s="37"/>
      <c r="C170" s="16"/>
      <c r="D170" s="38"/>
      <c r="E170" s="39"/>
      <c r="F170" s="39"/>
      <c r="G170" s="68"/>
      <c r="H170" s="41"/>
      <c r="I170" s="68"/>
      <c r="J170" s="157"/>
      <c r="K170" s="43"/>
    </row>
    <row r="171" spans="1:13" ht="15.75" customHeight="1">
      <c r="A171" s="46"/>
      <c r="B171" s="46"/>
      <c r="C171" s="46" t="s">
        <v>243</v>
      </c>
      <c r="D171" s="47"/>
      <c r="E171" s="48"/>
      <c r="F171" s="48"/>
      <c r="G171" s="106">
        <f>SUM(G106:G169)</f>
        <v>201540.23</v>
      </c>
      <c r="H171" s="50"/>
      <c r="I171" s="106">
        <f>SUM(I106:I169)</f>
        <v>23720.2</v>
      </c>
      <c r="J171" s="51"/>
      <c r="K171" s="106">
        <f>SUM(K106:K169)</f>
        <v>177820.03</v>
      </c>
      <c r="M171" s="84"/>
    </row>
    <row r="172" spans="1:13">
      <c r="B172" s="158"/>
      <c r="C172" s="159"/>
      <c r="D172" s="160"/>
      <c r="E172" s="161"/>
      <c r="F172" s="161"/>
      <c r="G172" s="162"/>
      <c r="H172" s="162"/>
      <c r="I172" s="162"/>
      <c r="J172" s="163"/>
      <c r="K172" s="162"/>
    </row>
    <row r="173" spans="1:13">
      <c r="A173" s="164"/>
      <c r="B173" s="165" t="s">
        <v>244</v>
      </c>
      <c r="C173" s="165" t="s">
        <v>57</v>
      </c>
      <c r="D173" s="166"/>
      <c r="E173" s="167"/>
      <c r="F173" s="167"/>
      <c r="G173" s="168"/>
      <c r="H173" s="115"/>
      <c r="I173" s="114"/>
      <c r="J173" s="116"/>
      <c r="K173" s="114"/>
    </row>
    <row r="174" spans="1:13">
      <c r="B174" s="37"/>
      <c r="C174" s="117" t="s">
        <v>79</v>
      </c>
      <c r="D174" s="85"/>
      <c r="E174" s="86"/>
      <c r="F174" s="86"/>
      <c r="G174" s="40"/>
      <c r="H174" s="41"/>
      <c r="I174" s="68"/>
      <c r="J174" s="118"/>
      <c r="K174" s="68"/>
    </row>
    <row r="175" spans="1:13" ht="34.5" customHeight="1">
      <c r="B175" s="37"/>
      <c r="C175" s="614" t="s">
        <v>245</v>
      </c>
      <c r="D175" s="614"/>
      <c r="E175" s="614"/>
      <c r="F175" s="614"/>
      <c r="G175" s="614"/>
      <c r="H175" s="120"/>
      <c r="I175" s="119"/>
      <c r="J175" s="121"/>
      <c r="K175" s="119"/>
    </row>
    <row r="176" spans="1:13" ht="19.5" customHeight="1">
      <c r="B176" s="37"/>
      <c r="C176" s="614" t="s">
        <v>246</v>
      </c>
      <c r="D176" s="614"/>
      <c r="E176" s="614"/>
      <c r="F176" s="614"/>
      <c r="G176" s="614"/>
      <c r="H176" s="120"/>
      <c r="I176" s="119"/>
      <c r="J176" s="121"/>
      <c r="K176" s="119"/>
    </row>
    <row r="177" spans="2:13" ht="30" customHeight="1">
      <c r="B177" s="37"/>
      <c r="C177" s="614" t="s">
        <v>247</v>
      </c>
      <c r="D177" s="614"/>
      <c r="E177" s="614"/>
      <c r="F177" s="614"/>
      <c r="G177" s="614"/>
      <c r="H177" s="120"/>
      <c r="I177" s="119"/>
      <c r="J177" s="121"/>
      <c r="K177" s="119"/>
    </row>
    <row r="178" spans="2:13" ht="25.5" customHeight="1">
      <c r="B178" s="37"/>
      <c r="C178" s="614" t="s">
        <v>248</v>
      </c>
      <c r="D178" s="614"/>
      <c r="E178" s="614"/>
      <c r="F178" s="614"/>
      <c r="G178" s="614"/>
      <c r="H178" s="120"/>
      <c r="I178" s="119"/>
      <c r="J178" s="121"/>
      <c r="K178" s="119"/>
    </row>
    <row r="179" spans="2:13" ht="32.25" customHeight="1">
      <c r="B179" s="37"/>
      <c r="C179" s="614" t="s">
        <v>135</v>
      </c>
      <c r="D179" s="614"/>
      <c r="E179" s="614"/>
      <c r="F179" s="614"/>
      <c r="G179" s="614"/>
      <c r="H179" s="120"/>
      <c r="I179" s="119"/>
      <c r="J179" s="121"/>
      <c r="K179" s="119"/>
    </row>
    <row r="180" spans="2:13" ht="15.75" customHeight="1">
      <c r="B180" s="37"/>
      <c r="C180" s="122" t="s">
        <v>136</v>
      </c>
      <c r="D180" s="85"/>
      <c r="E180" s="86"/>
      <c r="F180" s="86"/>
      <c r="G180" s="40"/>
      <c r="H180" s="41"/>
      <c r="I180" s="68"/>
      <c r="J180" s="118"/>
      <c r="K180" s="68"/>
    </row>
    <row r="181" spans="2:13" ht="29.25" customHeight="1">
      <c r="B181" s="37"/>
      <c r="C181" s="614" t="s">
        <v>137</v>
      </c>
      <c r="D181" s="614"/>
      <c r="E181" s="614"/>
      <c r="F181" s="614"/>
      <c r="G181" s="614"/>
      <c r="H181" s="120"/>
      <c r="I181" s="119"/>
      <c r="J181" s="121"/>
      <c r="K181" s="119"/>
    </row>
    <row r="182" spans="2:13" ht="45" customHeight="1">
      <c r="B182" s="37"/>
      <c r="C182" s="614" t="s">
        <v>87</v>
      </c>
      <c r="D182" s="614"/>
      <c r="E182" s="614"/>
      <c r="F182" s="614"/>
      <c r="G182" s="614"/>
      <c r="H182" s="120"/>
      <c r="I182" s="119"/>
      <c r="J182" s="121"/>
      <c r="K182" s="119"/>
    </row>
    <row r="183" spans="2:13" ht="38.25" customHeight="1">
      <c r="B183" s="37"/>
      <c r="C183" s="614" t="s">
        <v>88</v>
      </c>
      <c r="D183" s="614"/>
      <c r="E183" s="614"/>
      <c r="F183" s="614"/>
      <c r="G183" s="614"/>
      <c r="H183" s="120"/>
      <c r="I183" s="119"/>
      <c r="J183" s="121"/>
      <c r="K183" s="119"/>
    </row>
    <row r="184" spans="2:13" ht="18.75" customHeight="1">
      <c r="B184" s="37"/>
      <c r="C184" s="139" t="s">
        <v>249</v>
      </c>
      <c r="D184" s="85"/>
      <c r="E184" s="86"/>
      <c r="F184" s="86"/>
      <c r="G184" s="40"/>
      <c r="H184" s="41"/>
      <c r="I184" s="68"/>
      <c r="J184" s="118"/>
      <c r="K184" s="68"/>
    </row>
    <row r="185" spans="2:13" ht="19.5" customHeight="1">
      <c r="B185" s="37"/>
      <c r="C185" s="139" t="s">
        <v>139</v>
      </c>
      <c r="D185" s="85"/>
      <c r="E185" s="86"/>
      <c r="F185" s="86"/>
      <c r="G185" s="40"/>
      <c r="H185" s="41"/>
      <c r="I185" s="68"/>
      <c r="J185" s="118"/>
      <c r="K185" s="68"/>
    </row>
    <row r="186" spans="2:13" ht="44.25" customHeight="1">
      <c r="B186" s="37"/>
      <c r="C186" s="615" t="s">
        <v>140</v>
      </c>
      <c r="D186" s="615"/>
      <c r="E186" s="615"/>
      <c r="F186" s="615"/>
      <c r="G186" s="615"/>
      <c r="H186" s="137"/>
      <c r="I186" s="136"/>
      <c r="J186" s="138"/>
      <c r="K186" s="136"/>
    </row>
    <row r="187" spans="2:13">
      <c r="B187" s="37"/>
      <c r="C187" s="16"/>
      <c r="D187" s="85"/>
      <c r="E187" s="86"/>
      <c r="F187" s="86"/>
      <c r="G187" s="40"/>
      <c r="H187" s="41"/>
      <c r="I187" s="68"/>
      <c r="J187" s="118"/>
      <c r="K187" s="68"/>
    </row>
    <row r="188" spans="2:13">
      <c r="B188" s="37" t="s">
        <v>250</v>
      </c>
      <c r="C188" s="18" t="s">
        <v>251</v>
      </c>
      <c r="D188" s="85"/>
      <c r="E188" s="86"/>
      <c r="F188" s="86"/>
      <c r="G188" s="40"/>
      <c r="H188" s="41"/>
      <c r="I188" s="68"/>
      <c r="J188" s="118"/>
      <c r="K188" s="68"/>
    </row>
    <row r="189" spans="2:13" ht="58.5" customHeight="1">
      <c r="B189" s="37" t="s">
        <v>252</v>
      </c>
      <c r="C189" s="16" t="s">
        <v>253</v>
      </c>
      <c r="D189" s="38" t="s">
        <v>26</v>
      </c>
      <c r="E189" s="39">
        <v>1</v>
      </c>
      <c r="F189" s="71">
        <v>2250</v>
      </c>
      <c r="G189" s="40">
        <f>E189*F189</f>
        <v>2250</v>
      </c>
      <c r="H189" s="118">
        <v>1</v>
      </c>
      <c r="I189" s="68">
        <f>H189*F189</f>
        <v>2250</v>
      </c>
      <c r="J189" s="118">
        <v>0</v>
      </c>
      <c r="K189" s="68">
        <f>J189*F189</f>
        <v>0</v>
      </c>
      <c r="M189" s="169"/>
    </row>
    <row r="190" spans="2:13" ht="75" customHeight="1">
      <c r="B190" s="37"/>
      <c r="C190" s="124" t="s">
        <v>254</v>
      </c>
      <c r="D190" s="38"/>
      <c r="E190" s="39"/>
      <c r="F190" s="73"/>
      <c r="G190" s="40"/>
      <c r="H190" s="118"/>
      <c r="I190" s="68"/>
      <c r="J190" s="118"/>
      <c r="K190" s="68"/>
    </row>
    <row r="191" spans="2:13" ht="45.75" customHeight="1">
      <c r="B191" s="37"/>
      <c r="C191" s="124" t="s">
        <v>255</v>
      </c>
      <c r="D191" s="38"/>
      <c r="E191" s="39"/>
      <c r="F191" s="73"/>
      <c r="G191" s="40"/>
      <c r="H191" s="118"/>
      <c r="I191" s="68"/>
      <c r="J191" s="118"/>
      <c r="K191" s="68"/>
    </row>
    <row r="192" spans="2:13" ht="48.75" customHeight="1">
      <c r="B192" s="37"/>
      <c r="C192" s="124" t="s">
        <v>256</v>
      </c>
      <c r="D192" s="38"/>
      <c r="E192" s="39"/>
      <c r="F192" s="73"/>
      <c r="G192" s="40"/>
      <c r="H192" s="118"/>
      <c r="I192" s="68"/>
      <c r="J192" s="118"/>
      <c r="K192" s="68"/>
    </row>
    <row r="193" spans="2:11" ht="45" customHeight="1">
      <c r="B193" s="37" t="s">
        <v>257</v>
      </c>
      <c r="C193" s="16" t="s">
        <v>258</v>
      </c>
      <c r="D193" s="38" t="s">
        <v>26</v>
      </c>
      <c r="E193" s="39">
        <v>2</v>
      </c>
      <c r="F193" s="71">
        <v>4540</v>
      </c>
      <c r="G193" s="40">
        <f>E193*F193</f>
        <v>9080</v>
      </c>
      <c r="H193" s="118">
        <v>2</v>
      </c>
      <c r="I193" s="68">
        <f>H193*F193</f>
        <v>9080</v>
      </c>
      <c r="J193" s="118">
        <v>0</v>
      </c>
      <c r="K193" s="68">
        <f>J193*F193</f>
        <v>0</v>
      </c>
    </row>
    <row r="194" spans="2:11" ht="88.5" customHeight="1">
      <c r="B194" s="37"/>
      <c r="C194" s="124" t="s">
        <v>259</v>
      </c>
      <c r="D194" s="38"/>
      <c r="E194" s="39"/>
      <c r="F194" s="73"/>
      <c r="G194" s="40"/>
      <c r="H194" s="118"/>
      <c r="I194" s="68"/>
      <c r="J194" s="118"/>
      <c r="K194" s="68"/>
    </row>
    <row r="195" spans="2:11" ht="48" customHeight="1">
      <c r="B195" s="37"/>
      <c r="C195" s="124" t="s">
        <v>255</v>
      </c>
      <c r="D195" s="38"/>
      <c r="E195" s="39"/>
      <c r="F195" s="73"/>
      <c r="G195" s="40"/>
      <c r="H195" s="118"/>
      <c r="I195" s="68"/>
      <c r="J195" s="118"/>
      <c r="K195" s="68"/>
    </row>
    <row r="196" spans="2:11" ht="46.5" customHeight="1">
      <c r="B196" s="37" t="s">
        <v>260</v>
      </c>
      <c r="C196" s="16" t="s">
        <v>261</v>
      </c>
      <c r="D196" s="38" t="s">
        <v>26</v>
      </c>
      <c r="E196" s="39">
        <v>2</v>
      </c>
      <c r="F196" s="71">
        <v>820</v>
      </c>
      <c r="G196" s="40">
        <f>E196*F196</f>
        <v>1640</v>
      </c>
      <c r="H196" s="118">
        <v>2</v>
      </c>
      <c r="I196" s="68">
        <f>H196*F196</f>
        <v>1640</v>
      </c>
      <c r="J196" s="118">
        <v>0</v>
      </c>
      <c r="K196" s="68">
        <f>J196*F196</f>
        <v>0</v>
      </c>
    </row>
    <row r="197" spans="2:11" ht="46.5" customHeight="1">
      <c r="B197" s="37"/>
      <c r="C197" s="124" t="s">
        <v>262</v>
      </c>
      <c r="D197" s="38"/>
      <c r="E197" s="39"/>
      <c r="F197" s="73"/>
      <c r="G197" s="40"/>
      <c r="H197" s="118"/>
      <c r="I197" s="68"/>
      <c r="J197" s="118"/>
      <c r="K197" s="68"/>
    </row>
    <row r="198" spans="2:11" ht="45" customHeight="1">
      <c r="B198" s="37"/>
      <c r="C198" s="124" t="s">
        <v>255</v>
      </c>
      <c r="D198" s="38"/>
      <c r="E198" s="39"/>
      <c r="F198" s="73"/>
      <c r="G198" s="40"/>
      <c r="H198" s="118"/>
      <c r="I198" s="68"/>
      <c r="J198" s="118"/>
      <c r="K198" s="68"/>
    </row>
    <row r="199" spans="2:11" ht="60.75" customHeight="1">
      <c r="B199" s="37"/>
      <c r="C199" s="124" t="s">
        <v>263</v>
      </c>
      <c r="D199" s="38"/>
      <c r="E199" s="39"/>
      <c r="F199" s="73"/>
      <c r="G199" s="40"/>
      <c r="H199" s="118"/>
      <c r="I199" s="68"/>
      <c r="J199" s="118"/>
      <c r="K199" s="68"/>
    </row>
    <row r="200" spans="2:11" ht="47.25" customHeight="1">
      <c r="B200" s="37" t="s">
        <v>264</v>
      </c>
      <c r="C200" s="16" t="s">
        <v>265</v>
      </c>
      <c r="D200" s="38" t="s">
        <v>26</v>
      </c>
      <c r="E200" s="39">
        <v>1</v>
      </c>
      <c r="F200" s="71">
        <v>1690</v>
      </c>
      <c r="G200" s="40">
        <f>E200*F200</f>
        <v>1690</v>
      </c>
      <c r="H200" s="118">
        <v>1</v>
      </c>
      <c r="I200" s="68">
        <f>H200*F200</f>
        <v>1690</v>
      </c>
      <c r="J200" s="118">
        <v>0</v>
      </c>
      <c r="K200" s="68">
        <f>J200*F200</f>
        <v>0</v>
      </c>
    </row>
    <row r="201" spans="2:11" ht="47.25" customHeight="1">
      <c r="B201" s="37"/>
      <c r="C201" s="124" t="s">
        <v>266</v>
      </c>
      <c r="D201" s="38"/>
      <c r="E201" s="39"/>
      <c r="F201" s="73"/>
      <c r="G201" s="40"/>
      <c r="H201" s="118"/>
      <c r="I201" s="68"/>
      <c r="J201" s="118"/>
      <c r="K201" s="68"/>
    </row>
    <row r="202" spans="2:11" ht="32.25" customHeight="1">
      <c r="B202" s="37"/>
      <c r="C202" s="124" t="s">
        <v>267</v>
      </c>
      <c r="D202" s="38"/>
      <c r="E202" s="39"/>
      <c r="F202" s="73"/>
      <c r="G202" s="40"/>
      <c r="H202" s="118"/>
      <c r="I202" s="68"/>
      <c r="J202" s="118"/>
      <c r="K202" s="68"/>
    </row>
    <row r="203" spans="2:11" ht="35.25" customHeight="1">
      <c r="B203" s="37"/>
      <c r="C203" s="124" t="s">
        <v>268</v>
      </c>
      <c r="D203" s="38"/>
      <c r="E203" s="39"/>
      <c r="F203" s="73"/>
      <c r="G203" s="40"/>
      <c r="H203" s="118"/>
      <c r="I203" s="68"/>
      <c r="J203" s="118"/>
      <c r="K203" s="68"/>
    </row>
    <row r="204" spans="2:11" ht="45.75" customHeight="1">
      <c r="B204" s="128" t="s">
        <v>269</v>
      </c>
      <c r="C204" s="124" t="s">
        <v>270</v>
      </c>
      <c r="D204" s="129" t="s">
        <v>26</v>
      </c>
      <c r="E204" s="130">
        <v>2</v>
      </c>
      <c r="F204" s="149">
        <v>415</v>
      </c>
      <c r="G204" s="170">
        <f>E204*F204</f>
        <v>830</v>
      </c>
      <c r="H204" s="150">
        <v>2</v>
      </c>
      <c r="I204" s="68">
        <f>H204*F204</f>
        <v>830</v>
      </c>
      <c r="J204" s="150">
        <v>0</v>
      </c>
      <c r="K204" s="68">
        <f>J204*F204</f>
        <v>0</v>
      </c>
    </row>
    <row r="205" spans="2:11" ht="72" customHeight="1">
      <c r="B205" s="37"/>
      <c r="C205" s="124" t="s">
        <v>271</v>
      </c>
      <c r="D205" s="38"/>
      <c r="E205" s="39"/>
      <c r="F205" s="73"/>
      <c r="G205" s="40"/>
      <c r="H205" s="118"/>
      <c r="I205" s="68"/>
      <c r="J205" s="118"/>
      <c r="K205" s="68"/>
    </row>
    <row r="206" spans="2:11" ht="30.75" customHeight="1">
      <c r="B206" s="37"/>
      <c r="C206" s="124" t="s">
        <v>272</v>
      </c>
      <c r="D206" s="38"/>
      <c r="E206" s="39"/>
      <c r="F206" s="73"/>
      <c r="G206" s="40"/>
      <c r="H206" s="118"/>
      <c r="I206" s="68"/>
      <c r="J206" s="118"/>
      <c r="K206" s="68"/>
    </row>
    <row r="207" spans="2:11" ht="29.25" customHeight="1">
      <c r="B207" s="37"/>
      <c r="C207" s="124" t="s">
        <v>267</v>
      </c>
      <c r="D207" s="85"/>
      <c r="E207" s="86"/>
      <c r="F207" s="171"/>
      <c r="G207" s="40"/>
      <c r="H207" s="118"/>
      <c r="I207" s="68"/>
      <c r="J207" s="118"/>
      <c r="K207" s="68"/>
    </row>
    <row r="208" spans="2:11" ht="48" customHeight="1">
      <c r="B208" s="37"/>
      <c r="C208" s="16" t="s">
        <v>273</v>
      </c>
      <c r="D208" s="85"/>
      <c r="E208" s="86"/>
      <c r="F208" s="171"/>
      <c r="G208" s="40"/>
      <c r="H208" s="118"/>
      <c r="I208" s="68"/>
      <c r="J208" s="118"/>
      <c r="K208" s="68"/>
    </row>
    <row r="209" spans="2:11" ht="42.75" customHeight="1">
      <c r="B209" s="37" t="s">
        <v>274</v>
      </c>
      <c r="C209" s="124" t="s">
        <v>275</v>
      </c>
      <c r="D209" s="38" t="s">
        <v>26</v>
      </c>
      <c r="E209" s="39">
        <v>2</v>
      </c>
      <c r="F209" s="71">
        <v>1100</v>
      </c>
      <c r="G209" s="40">
        <f>E209*F209</f>
        <v>2200</v>
      </c>
      <c r="H209" s="118">
        <v>2</v>
      </c>
      <c r="I209" s="68">
        <f>H209*F209</f>
        <v>2200</v>
      </c>
      <c r="J209" s="118">
        <v>0</v>
      </c>
      <c r="K209" s="68">
        <f>J209*F209</f>
        <v>0</v>
      </c>
    </row>
    <row r="210" spans="2:11" ht="74.25" customHeight="1">
      <c r="B210" s="37"/>
      <c r="C210" s="124" t="s">
        <v>276</v>
      </c>
      <c r="D210" s="38"/>
      <c r="E210" s="39"/>
      <c r="F210" s="73"/>
      <c r="G210" s="40"/>
      <c r="H210" s="118"/>
      <c r="I210" s="68"/>
      <c r="J210" s="118"/>
      <c r="K210" s="68"/>
    </row>
    <row r="211" spans="2:11" ht="33.75" customHeight="1">
      <c r="B211" s="37"/>
      <c r="C211" s="124" t="s">
        <v>267</v>
      </c>
      <c r="D211" s="38"/>
      <c r="E211" s="39"/>
      <c r="F211" s="73"/>
      <c r="G211" s="40"/>
      <c r="H211" s="118"/>
      <c r="I211" s="68"/>
      <c r="J211" s="118"/>
      <c r="K211" s="68"/>
    </row>
    <row r="212" spans="2:11" ht="32.25" customHeight="1">
      <c r="B212" s="37"/>
      <c r="C212" s="16" t="s">
        <v>277</v>
      </c>
      <c r="D212" s="38"/>
      <c r="E212" s="39"/>
      <c r="F212" s="73"/>
      <c r="G212" s="40"/>
      <c r="H212" s="118"/>
      <c r="I212" s="68"/>
      <c r="J212" s="118"/>
      <c r="K212" s="68"/>
    </row>
    <row r="213" spans="2:11" ht="57" customHeight="1">
      <c r="B213" s="37" t="s">
        <v>278</v>
      </c>
      <c r="C213" s="16" t="s">
        <v>279</v>
      </c>
      <c r="D213" s="38" t="s">
        <v>26</v>
      </c>
      <c r="E213" s="39">
        <v>18</v>
      </c>
      <c r="F213" s="71">
        <v>2120</v>
      </c>
      <c r="G213" s="40">
        <f>E213*F213</f>
        <v>38160</v>
      </c>
      <c r="H213" s="118">
        <v>18</v>
      </c>
      <c r="I213" s="68">
        <f>H213*F213</f>
        <v>38160</v>
      </c>
      <c r="J213" s="118">
        <v>0</v>
      </c>
      <c r="K213" s="68">
        <f>J213*F213</f>
        <v>0</v>
      </c>
    </row>
    <row r="214" spans="2:11" ht="71.25" customHeight="1">
      <c r="B214" s="37"/>
      <c r="C214" s="124" t="s">
        <v>280</v>
      </c>
      <c r="D214" s="38"/>
      <c r="E214" s="39"/>
      <c r="F214" s="73"/>
      <c r="G214" s="40"/>
      <c r="H214" s="118"/>
      <c r="I214" s="68"/>
      <c r="J214" s="118"/>
      <c r="K214" s="68"/>
    </row>
    <row r="215" spans="2:11" ht="27.75" customHeight="1">
      <c r="B215" s="37"/>
      <c r="C215" s="124" t="s">
        <v>267</v>
      </c>
      <c r="D215" s="38"/>
      <c r="E215" s="39"/>
      <c r="F215" s="73"/>
      <c r="G215" s="40"/>
      <c r="H215" s="118"/>
      <c r="I215" s="68"/>
      <c r="J215" s="118"/>
      <c r="K215" s="68"/>
    </row>
    <row r="216" spans="2:11" ht="30.75" customHeight="1">
      <c r="B216" s="37"/>
      <c r="C216" s="16" t="s">
        <v>277</v>
      </c>
      <c r="D216" s="38"/>
      <c r="E216" s="39"/>
      <c r="F216" s="73"/>
      <c r="G216" s="40"/>
      <c r="H216" s="118"/>
      <c r="I216" s="68"/>
      <c r="J216" s="118"/>
      <c r="K216" s="68"/>
    </row>
    <row r="217" spans="2:11" ht="51" customHeight="1">
      <c r="B217" s="37"/>
      <c r="C217" s="16" t="s">
        <v>273</v>
      </c>
      <c r="D217" s="38"/>
      <c r="E217" s="39"/>
      <c r="F217" s="73"/>
      <c r="G217" s="40"/>
      <c r="H217" s="118"/>
      <c r="I217" s="68"/>
      <c r="J217" s="118"/>
      <c r="K217" s="68"/>
    </row>
    <row r="218" spans="2:11" ht="54.75" customHeight="1">
      <c r="B218" s="37" t="s">
        <v>281</v>
      </c>
      <c r="C218" s="16" t="s">
        <v>282</v>
      </c>
      <c r="D218" s="38" t="s">
        <v>26</v>
      </c>
      <c r="E218" s="39">
        <v>10</v>
      </c>
      <c r="F218" s="71">
        <v>2700</v>
      </c>
      <c r="G218" s="40">
        <f>E218*F218</f>
        <v>27000</v>
      </c>
      <c r="H218" s="118">
        <v>10</v>
      </c>
      <c r="I218" s="68">
        <f>H218*F218</f>
        <v>27000</v>
      </c>
      <c r="J218" s="118">
        <v>0</v>
      </c>
      <c r="K218" s="68">
        <f>J218*F218</f>
        <v>0</v>
      </c>
    </row>
    <row r="219" spans="2:11" ht="66.75" customHeight="1">
      <c r="B219" s="37"/>
      <c r="C219" s="124" t="s">
        <v>280</v>
      </c>
      <c r="D219" s="38"/>
      <c r="E219" s="39"/>
      <c r="F219" s="73"/>
      <c r="G219" s="40"/>
      <c r="H219" s="118"/>
      <c r="I219" s="68"/>
      <c r="J219" s="118"/>
      <c r="K219" s="68"/>
    </row>
    <row r="220" spans="2:11" ht="27" customHeight="1">
      <c r="B220" s="37"/>
      <c r="C220" s="124" t="s">
        <v>267</v>
      </c>
      <c r="D220" s="38"/>
      <c r="E220" s="39"/>
      <c r="F220" s="73"/>
      <c r="G220" s="40"/>
      <c r="H220" s="118"/>
      <c r="I220" s="68"/>
      <c r="J220" s="118"/>
      <c r="K220" s="68"/>
    </row>
    <row r="221" spans="2:11" ht="33" customHeight="1">
      <c r="B221" s="37"/>
      <c r="C221" s="16" t="s">
        <v>277</v>
      </c>
      <c r="D221" s="38"/>
      <c r="E221" s="39"/>
      <c r="F221" s="73"/>
      <c r="G221" s="40"/>
      <c r="H221" s="118"/>
      <c r="I221" s="68"/>
      <c r="J221" s="118"/>
      <c r="K221" s="68"/>
    </row>
    <row r="222" spans="2:11" ht="42" customHeight="1">
      <c r="B222" s="37"/>
      <c r="C222" s="16" t="s">
        <v>273</v>
      </c>
      <c r="D222" s="38"/>
      <c r="E222" s="39"/>
      <c r="F222" s="73"/>
      <c r="G222" s="40"/>
      <c r="H222" s="118"/>
      <c r="I222" s="68"/>
      <c r="J222" s="118"/>
      <c r="K222" s="68"/>
    </row>
    <row r="223" spans="2:11" ht="54" customHeight="1">
      <c r="B223" s="37" t="s">
        <v>283</v>
      </c>
      <c r="C223" s="16" t="s">
        <v>284</v>
      </c>
      <c r="D223" s="38" t="s">
        <v>26</v>
      </c>
      <c r="E223" s="39">
        <v>8</v>
      </c>
      <c r="F223" s="71">
        <v>1690</v>
      </c>
      <c r="G223" s="40">
        <f>E223*F223</f>
        <v>13520</v>
      </c>
      <c r="H223" s="118">
        <v>8</v>
      </c>
      <c r="I223" s="68">
        <f>H223*F223</f>
        <v>13520</v>
      </c>
      <c r="J223" s="118">
        <v>0</v>
      </c>
      <c r="K223" s="68">
        <f>J223*F223</f>
        <v>0</v>
      </c>
    </row>
    <row r="224" spans="2:11" ht="71.25" customHeight="1">
      <c r="B224" s="37"/>
      <c r="C224" s="124" t="s">
        <v>280</v>
      </c>
      <c r="D224" s="38"/>
      <c r="E224" s="39"/>
      <c r="F224" s="73"/>
      <c r="G224" s="40"/>
      <c r="H224" s="118"/>
      <c r="I224" s="68"/>
      <c r="J224" s="118"/>
      <c r="K224" s="68"/>
    </row>
    <row r="225" spans="2:11" ht="29.25" customHeight="1">
      <c r="B225" s="37"/>
      <c r="C225" s="124" t="s">
        <v>267</v>
      </c>
      <c r="D225" s="38"/>
      <c r="E225" s="39"/>
      <c r="F225" s="73"/>
      <c r="G225" s="40"/>
      <c r="H225" s="118"/>
      <c r="I225" s="68"/>
      <c r="J225" s="118"/>
      <c r="K225" s="68"/>
    </row>
    <row r="226" spans="2:11" ht="30.75" customHeight="1">
      <c r="B226" s="37"/>
      <c r="C226" s="16" t="s">
        <v>277</v>
      </c>
      <c r="D226" s="38"/>
      <c r="E226" s="39"/>
      <c r="F226" s="73"/>
      <c r="G226" s="40"/>
      <c r="H226" s="118"/>
      <c r="I226" s="68"/>
      <c r="J226" s="118"/>
      <c r="K226" s="68"/>
    </row>
    <row r="227" spans="2:11" ht="41.25" customHeight="1">
      <c r="B227" s="37"/>
      <c r="C227" s="16" t="s">
        <v>273</v>
      </c>
      <c r="D227" s="38"/>
      <c r="E227" s="39"/>
      <c r="F227" s="73"/>
      <c r="G227" s="40"/>
      <c r="H227" s="118"/>
      <c r="I227" s="68"/>
      <c r="J227" s="118"/>
      <c r="K227" s="68"/>
    </row>
    <row r="228" spans="2:11" ht="40.5" customHeight="1">
      <c r="B228" s="37" t="s">
        <v>285</v>
      </c>
      <c r="C228" s="16" t="s">
        <v>286</v>
      </c>
      <c r="D228" s="38" t="s">
        <v>26</v>
      </c>
      <c r="E228" s="39">
        <v>16</v>
      </c>
      <c r="F228" s="71">
        <v>1100</v>
      </c>
      <c r="G228" s="40">
        <f>E228*F228</f>
        <v>17600</v>
      </c>
      <c r="H228" s="118">
        <v>16</v>
      </c>
      <c r="I228" s="68">
        <f>H228*F228</f>
        <v>17600</v>
      </c>
      <c r="J228" s="118">
        <v>0</v>
      </c>
      <c r="K228" s="68">
        <f>J228*F228</f>
        <v>0</v>
      </c>
    </row>
    <row r="229" spans="2:11" ht="53.25" customHeight="1">
      <c r="B229" s="37"/>
      <c r="C229" s="124" t="s">
        <v>287</v>
      </c>
      <c r="D229" s="38"/>
      <c r="E229" s="39"/>
      <c r="F229" s="73"/>
      <c r="G229" s="40"/>
      <c r="H229" s="118"/>
      <c r="I229" s="68"/>
      <c r="J229" s="118"/>
      <c r="K229" s="68"/>
    </row>
    <row r="230" spans="2:11" ht="27" customHeight="1">
      <c r="B230" s="37"/>
      <c r="C230" s="124" t="s">
        <v>267</v>
      </c>
      <c r="D230" s="38"/>
      <c r="E230" s="39"/>
      <c r="F230" s="73"/>
      <c r="G230" s="40"/>
      <c r="H230" s="118"/>
      <c r="I230" s="68"/>
      <c r="J230" s="118"/>
      <c r="K230" s="68"/>
    </row>
    <row r="231" spans="2:11" ht="30" customHeight="1">
      <c r="B231" s="37"/>
      <c r="C231" s="16" t="s">
        <v>277</v>
      </c>
      <c r="D231" s="38"/>
      <c r="E231" s="39"/>
      <c r="F231" s="73"/>
      <c r="G231" s="40"/>
      <c r="H231" s="118"/>
      <c r="I231" s="68"/>
      <c r="J231" s="118"/>
      <c r="K231" s="68"/>
    </row>
    <row r="232" spans="2:11" ht="55.5" customHeight="1">
      <c r="B232" s="37" t="s">
        <v>288</v>
      </c>
      <c r="C232" s="16" t="s">
        <v>289</v>
      </c>
      <c r="D232" s="38" t="s">
        <v>26</v>
      </c>
      <c r="E232" s="39">
        <v>3</v>
      </c>
      <c r="F232" s="71">
        <v>2720</v>
      </c>
      <c r="G232" s="40">
        <f>E232*F232</f>
        <v>8160</v>
      </c>
      <c r="H232" s="118">
        <v>3</v>
      </c>
      <c r="I232" s="68">
        <f>H232*F232</f>
        <v>8160</v>
      </c>
      <c r="J232" s="118">
        <v>0</v>
      </c>
      <c r="K232" s="68">
        <f>J232*F232</f>
        <v>0</v>
      </c>
    </row>
    <row r="233" spans="2:11" ht="70.5" customHeight="1">
      <c r="B233" s="37"/>
      <c r="C233" s="124" t="s">
        <v>280</v>
      </c>
      <c r="D233" s="38"/>
      <c r="E233" s="39"/>
      <c r="F233" s="73"/>
      <c r="G233" s="40"/>
      <c r="H233" s="118"/>
      <c r="I233" s="68"/>
      <c r="J233" s="118"/>
      <c r="K233" s="68"/>
    </row>
    <row r="234" spans="2:11" ht="27.75" customHeight="1">
      <c r="B234" s="37"/>
      <c r="C234" s="124" t="s">
        <v>267</v>
      </c>
      <c r="D234" s="38"/>
      <c r="E234" s="39"/>
      <c r="F234" s="73"/>
      <c r="G234" s="40"/>
      <c r="H234" s="118"/>
      <c r="I234" s="68"/>
      <c r="J234" s="118"/>
      <c r="K234" s="68"/>
    </row>
    <row r="235" spans="2:11" ht="30" customHeight="1">
      <c r="B235" s="37"/>
      <c r="C235" s="16" t="s">
        <v>277</v>
      </c>
      <c r="D235" s="38"/>
      <c r="E235" s="39"/>
      <c r="F235" s="73"/>
      <c r="G235" s="40"/>
      <c r="H235" s="118"/>
      <c r="I235" s="68"/>
      <c r="J235" s="118"/>
      <c r="K235" s="68"/>
    </row>
    <row r="236" spans="2:11" ht="44.25" customHeight="1">
      <c r="B236" s="37"/>
      <c r="C236" s="16" t="s">
        <v>273</v>
      </c>
      <c r="D236" s="38"/>
      <c r="E236" s="39"/>
      <c r="F236" s="73"/>
      <c r="G236" s="40"/>
      <c r="H236" s="118"/>
      <c r="I236" s="68"/>
      <c r="J236" s="118"/>
      <c r="K236" s="68"/>
    </row>
    <row r="237" spans="2:11">
      <c r="B237" s="37" t="s">
        <v>290</v>
      </c>
      <c r="C237" s="18" t="s">
        <v>173</v>
      </c>
      <c r="D237" s="85"/>
      <c r="E237" s="86"/>
      <c r="F237" s="171"/>
      <c r="G237" s="40"/>
      <c r="H237" s="118"/>
      <c r="I237" s="68"/>
      <c r="J237" s="118"/>
      <c r="K237" s="68"/>
    </row>
    <row r="238" spans="2:11" ht="30" customHeight="1">
      <c r="B238" s="37" t="s">
        <v>291</v>
      </c>
      <c r="C238" s="16" t="s">
        <v>292</v>
      </c>
      <c r="D238" s="172"/>
      <c r="E238" s="39"/>
      <c r="F238" s="73"/>
      <c r="G238" s="40"/>
      <c r="H238" s="118"/>
      <c r="I238" s="68"/>
      <c r="J238" s="118"/>
      <c r="K238" s="68"/>
    </row>
    <row r="239" spans="2:11" ht="15.75" customHeight="1">
      <c r="B239" s="37" t="s">
        <v>293</v>
      </c>
      <c r="C239" s="16" t="s">
        <v>294</v>
      </c>
      <c r="D239" s="172" t="s">
        <v>95</v>
      </c>
      <c r="E239" s="39">
        <v>60</v>
      </c>
      <c r="F239" s="173">
        <v>40</v>
      </c>
      <c r="G239" s="40">
        <f>E239*F239</f>
        <v>2400</v>
      </c>
      <c r="H239" s="118">
        <v>0</v>
      </c>
      <c r="I239" s="68">
        <f>H239*F239</f>
        <v>0</v>
      </c>
      <c r="J239" s="118">
        <v>60</v>
      </c>
      <c r="K239" s="68">
        <f>J239*F239</f>
        <v>2400</v>
      </c>
    </row>
    <row r="240" spans="2:11" ht="15" customHeight="1">
      <c r="B240" s="37" t="s">
        <v>295</v>
      </c>
      <c r="C240" s="16" t="s">
        <v>296</v>
      </c>
      <c r="D240" s="38" t="s">
        <v>95</v>
      </c>
      <c r="E240" s="39">
        <v>12</v>
      </c>
      <c r="F240" s="173">
        <v>40.5</v>
      </c>
      <c r="G240" s="40">
        <f>E240*F240</f>
        <v>486</v>
      </c>
      <c r="H240" s="118">
        <v>0</v>
      </c>
      <c r="I240" s="68">
        <f>H240*F240</f>
        <v>0</v>
      </c>
      <c r="J240" s="118">
        <v>12</v>
      </c>
      <c r="K240" s="68">
        <f>J240*F240</f>
        <v>486</v>
      </c>
    </row>
    <row r="241" spans="1:11">
      <c r="B241" s="37"/>
      <c r="C241" s="16"/>
      <c r="D241" s="38"/>
      <c r="E241" s="39"/>
      <c r="F241" s="73"/>
      <c r="G241" s="40"/>
      <c r="H241" s="41"/>
      <c r="I241" s="68"/>
      <c r="J241" s="157"/>
      <c r="K241" s="43"/>
    </row>
    <row r="242" spans="1:11">
      <c r="A242" s="46"/>
      <c r="B242" s="46"/>
      <c r="C242" s="46" t="s">
        <v>297</v>
      </c>
      <c r="D242" s="47"/>
      <c r="E242" s="48"/>
      <c r="F242" s="174"/>
      <c r="G242" s="49">
        <f>SUM(G189:G240)</f>
        <v>125016</v>
      </c>
      <c r="H242" s="50"/>
      <c r="I242" s="106">
        <f>SUM(I189:I240)</f>
        <v>122130</v>
      </c>
      <c r="J242" s="131"/>
      <c r="K242" s="106">
        <f>SUM(K189:K240)</f>
        <v>2886</v>
      </c>
    </row>
    <row r="243" spans="1:11">
      <c r="B243" s="37"/>
      <c r="C243" s="16"/>
      <c r="D243" s="38"/>
      <c r="E243" s="39"/>
      <c r="F243" s="39"/>
      <c r="G243" s="40"/>
      <c r="H243" s="41"/>
      <c r="I243" s="68"/>
      <c r="J243" s="118"/>
      <c r="K243" s="68"/>
    </row>
    <row r="244" spans="1:11">
      <c r="A244" s="46"/>
      <c r="B244" s="46" t="s">
        <v>298</v>
      </c>
      <c r="C244" s="46" t="s">
        <v>59</v>
      </c>
      <c r="D244" s="47"/>
      <c r="E244" s="48"/>
      <c r="F244" s="48"/>
      <c r="G244" s="175"/>
      <c r="H244" s="115"/>
      <c r="I244" s="114"/>
      <c r="J244" s="116"/>
      <c r="K244" s="114"/>
    </row>
    <row r="245" spans="1:11">
      <c r="B245" s="37"/>
      <c r="C245" s="117" t="s">
        <v>79</v>
      </c>
      <c r="D245" s="85"/>
      <c r="E245" s="86"/>
      <c r="F245" s="86"/>
      <c r="G245" s="40"/>
      <c r="H245" s="41"/>
      <c r="I245" s="68"/>
      <c r="J245" s="118"/>
      <c r="K245" s="68"/>
    </row>
    <row r="246" spans="1:11" ht="18.75" customHeight="1">
      <c r="B246" s="37"/>
      <c r="C246" s="614" t="s">
        <v>299</v>
      </c>
      <c r="D246" s="614"/>
      <c r="E246" s="614"/>
      <c r="F246" s="614"/>
      <c r="G246" s="614"/>
      <c r="H246" s="120"/>
      <c r="I246" s="119"/>
      <c r="J246" s="121"/>
      <c r="K246" s="119"/>
    </row>
    <row r="247" spans="1:11" ht="22.5" customHeight="1">
      <c r="B247" s="37"/>
      <c r="C247" s="614" t="s">
        <v>300</v>
      </c>
      <c r="D247" s="614"/>
      <c r="E247" s="614"/>
      <c r="F247" s="614"/>
      <c r="G247" s="614"/>
      <c r="H247" s="120"/>
      <c r="I247" s="119"/>
      <c r="J247" s="121"/>
      <c r="K247" s="119"/>
    </row>
    <row r="248" spans="1:11" ht="19.5" customHeight="1">
      <c r="B248" s="37"/>
      <c r="C248" s="614" t="s">
        <v>301</v>
      </c>
      <c r="D248" s="614"/>
      <c r="E248" s="614"/>
      <c r="F248" s="614"/>
      <c r="G248" s="614"/>
      <c r="H248" s="120"/>
      <c r="I248" s="119"/>
      <c r="J248" s="121"/>
      <c r="K248" s="119"/>
    </row>
    <row r="249" spans="1:11" ht="43.5" customHeight="1">
      <c r="B249" s="37"/>
      <c r="C249" s="614" t="s">
        <v>302</v>
      </c>
      <c r="D249" s="614"/>
      <c r="E249" s="614"/>
      <c r="F249" s="614"/>
      <c r="G249" s="614"/>
      <c r="H249" s="120"/>
      <c r="I249" s="119"/>
      <c r="J249" s="121"/>
      <c r="K249" s="119"/>
    </row>
    <row r="250" spans="1:11" ht="41.25" customHeight="1">
      <c r="B250" s="37"/>
      <c r="C250" s="614" t="s">
        <v>303</v>
      </c>
      <c r="D250" s="614"/>
      <c r="E250" s="614"/>
      <c r="F250" s="614"/>
      <c r="G250" s="614"/>
      <c r="H250" s="120"/>
      <c r="I250" s="119"/>
      <c r="J250" s="121"/>
      <c r="K250" s="119"/>
    </row>
    <row r="251" spans="1:11" ht="28.5" customHeight="1">
      <c r="B251" s="37"/>
      <c r="C251" s="614" t="s">
        <v>304</v>
      </c>
      <c r="D251" s="614"/>
      <c r="E251" s="614"/>
      <c r="F251" s="614"/>
      <c r="G251" s="614"/>
      <c r="H251" s="120"/>
      <c r="I251" s="119"/>
      <c r="J251" s="121"/>
      <c r="K251" s="119"/>
    </row>
    <row r="252" spans="1:11" ht="30" customHeight="1">
      <c r="B252" s="37"/>
      <c r="C252" s="614" t="s">
        <v>134</v>
      </c>
      <c r="D252" s="614"/>
      <c r="E252" s="614"/>
      <c r="F252" s="614"/>
      <c r="G252" s="614"/>
      <c r="H252" s="120"/>
      <c r="I252" s="119"/>
      <c r="J252" s="121"/>
      <c r="K252" s="119"/>
    </row>
    <row r="253" spans="1:11" ht="18" customHeight="1">
      <c r="B253" s="37"/>
      <c r="C253" s="122" t="s">
        <v>136</v>
      </c>
      <c r="D253" s="85"/>
      <c r="E253" s="86"/>
      <c r="F253" s="86"/>
      <c r="G253" s="40"/>
      <c r="H253" s="41"/>
      <c r="I253" s="68"/>
      <c r="J253" s="118"/>
      <c r="K253" s="68"/>
    </row>
    <row r="254" spans="1:11" ht="31.5" customHeight="1">
      <c r="B254" s="37"/>
      <c r="C254" s="614" t="s">
        <v>305</v>
      </c>
      <c r="D254" s="614"/>
      <c r="E254" s="614"/>
      <c r="F254" s="614"/>
      <c r="G254" s="614"/>
      <c r="H254" s="120"/>
      <c r="I254" s="119"/>
      <c r="J254" s="121"/>
      <c r="K254" s="119"/>
    </row>
    <row r="255" spans="1:11" ht="30.75" customHeight="1">
      <c r="B255" s="37"/>
      <c r="C255" s="614" t="s">
        <v>306</v>
      </c>
      <c r="D255" s="614"/>
      <c r="E255" s="614"/>
      <c r="F255" s="614"/>
      <c r="G255" s="614"/>
      <c r="H255" s="120"/>
      <c r="I255" s="119"/>
      <c r="J255" s="121"/>
      <c r="K255" s="119"/>
    </row>
    <row r="256" spans="1:11" ht="16.5" customHeight="1">
      <c r="B256" s="37"/>
      <c r="C256" s="70" t="s">
        <v>136</v>
      </c>
      <c r="D256" s="85"/>
      <c r="E256" s="86"/>
      <c r="F256" s="86"/>
      <c r="G256" s="40"/>
      <c r="H256" s="41"/>
      <c r="I256" s="68"/>
      <c r="J256" s="118"/>
      <c r="K256" s="68"/>
    </row>
    <row r="257" spans="2:11" ht="42.75" customHeight="1">
      <c r="B257" s="37"/>
      <c r="C257" s="614" t="s">
        <v>307</v>
      </c>
      <c r="D257" s="614"/>
      <c r="E257" s="614"/>
      <c r="F257" s="614"/>
      <c r="G257" s="614"/>
      <c r="H257" s="120"/>
      <c r="I257" s="119"/>
      <c r="J257" s="121"/>
      <c r="K257" s="119"/>
    </row>
    <row r="258" spans="2:11" ht="28.5" customHeight="1">
      <c r="B258" s="37"/>
      <c r="C258" s="614" t="s">
        <v>88</v>
      </c>
      <c r="D258" s="614"/>
      <c r="E258" s="614"/>
      <c r="F258" s="614"/>
      <c r="G258" s="614"/>
      <c r="H258" s="120"/>
      <c r="I258" s="119"/>
      <c r="J258" s="121"/>
      <c r="K258" s="119"/>
    </row>
    <row r="259" spans="2:11" ht="16.5" customHeight="1">
      <c r="B259" s="37"/>
      <c r="C259" s="615" t="s">
        <v>138</v>
      </c>
      <c r="D259" s="615"/>
      <c r="E259" s="615"/>
      <c r="F259" s="615"/>
      <c r="G259" s="615"/>
      <c r="H259" s="137"/>
      <c r="I259" s="136"/>
      <c r="J259" s="138"/>
      <c r="K259" s="136"/>
    </row>
    <row r="260" spans="2:11" ht="15" customHeight="1">
      <c r="B260" s="37"/>
      <c r="C260" s="139" t="s">
        <v>139</v>
      </c>
      <c r="D260" s="85"/>
      <c r="E260" s="86"/>
      <c r="F260" s="86"/>
      <c r="G260" s="40"/>
      <c r="H260" s="41"/>
      <c r="I260" s="68"/>
      <c r="J260" s="118"/>
      <c r="K260" s="68"/>
    </row>
    <row r="261" spans="2:11" ht="43.5" customHeight="1">
      <c r="B261" s="37"/>
      <c r="C261" s="615" t="s">
        <v>140</v>
      </c>
      <c r="D261" s="615"/>
      <c r="E261" s="615"/>
      <c r="F261" s="615"/>
      <c r="G261" s="615"/>
      <c r="H261" s="137"/>
      <c r="I261" s="136"/>
      <c r="J261" s="138"/>
      <c r="K261" s="136"/>
    </row>
    <row r="262" spans="2:11" ht="12" customHeight="1">
      <c r="B262" s="37"/>
      <c r="C262" s="18"/>
      <c r="D262" s="38"/>
      <c r="E262" s="39"/>
      <c r="F262" s="39"/>
      <c r="G262" s="40"/>
      <c r="H262" s="41"/>
      <c r="I262" s="68"/>
      <c r="J262" s="118"/>
      <c r="K262" s="68"/>
    </row>
    <row r="263" spans="2:11">
      <c r="B263" s="37" t="s">
        <v>308</v>
      </c>
      <c r="C263" s="18" t="s">
        <v>309</v>
      </c>
      <c r="D263" s="38"/>
      <c r="E263" s="39"/>
      <c r="F263" s="39"/>
      <c r="G263" s="40"/>
      <c r="H263" s="41"/>
      <c r="I263" s="68"/>
      <c r="J263" s="118"/>
      <c r="K263" s="68"/>
    </row>
    <row r="264" spans="2:11" ht="42" customHeight="1">
      <c r="B264" s="37" t="s">
        <v>310</v>
      </c>
      <c r="C264" s="16" t="s">
        <v>311</v>
      </c>
      <c r="D264" s="38" t="s">
        <v>26</v>
      </c>
      <c r="E264" s="39">
        <v>130</v>
      </c>
      <c r="F264" s="71">
        <v>340</v>
      </c>
      <c r="G264" s="40">
        <f>E264*F264</f>
        <v>44200</v>
      </c>
      <c r="H264" s="118">
        <v>0</v>
      </c>
      <c r="I264" s="68">
        <f>H264*F264</f>
        <v>0</v>
      </c>
      <c r="J264" s="118">
        <v>130</v>
      </c>
      <c r="K264" s="68">
        <f>J264*F264</f>
        <v>44200</v>
      </c>
    </row>
    <row r="265" spans="2:11" ht="31.5" customHeight="1">
      <c r="B265" s="37"/>
      <c r="C265" s="16" t="s">
        <v>312</v>
      </c>
      <c r="D265" s="38"/>
      <c r="E265" s="39"/>
      <c r="F265" s="73"/>
      <c r="G265" s="40"/>
      <c r="H265" s="118"/>
      <c r="I265" s="68"/>
      <c r="J265" s="118"/>
      <c r="K265" s="68"/>
    </row>
    <row r="266" spans="2:11" ht="55.5" customHeight="1">
      <c r="B266" s="37"/>
      <c r="C266" s="16" t="s">
        <v>313</v>
      </c>
      <c r="D266" s="38"/>
      <c r="E266" s="39"/>
      <c r="F266" s="73"/>
      <c r="G266" s="40"/>
      <c r="H266" s="118"/>
      <c r="I266" s="68"/>
      <c r="J266" s="118"/>
      <c r="K266" s="68"/>
    </row>
    <row r="267" spans="2:11" ht="33" customHeight="1">
      <c r="B267" s="37" t="s">
        <v>314</v>
      </c>
      <c r="C267" s="16" t="s">
        <v>315</v>
      </c>
      <c r="D267" s="38" t="s">
        <v>26</v>
      </c>
      <c r="E267" s="39">
        <v>20</v>
      </c>
      <c r="F267" s="71">
        <v>320</v>
      </c>
      <c r="G267" s="40">
        <f>E267*F267</f>
        <v>6400</v>
      </c>
      <c r="H267" s="118">
        <v>0</v>
      </c>
      <c r="I267" s="68">
        <f>H267*F267</f>
        <v>0</v>
      </c>
      <c r="J267" s="118">
        <v>20</v>
      </c>
      <c r="K267" s="68">
        <f>J267*F267</f>
        <v>6400</v>
      </c>
    </row>
    <row r="268" spans="2:11" ht="42.75" customHeight="1">
      <c r="B268" s="37"/>
      <c r="C268" s="16" t="s">
        <v>316</v>
      </c>
      <c r="D268" s="38"/>
      <c r="E268" s="39"/>
      <c r="F268" s="73"/>
      <c r="G268" s="40"/>
      <c r="H268" s="118"/>
      <c r="I268" s="68"/>
      <c r="J268" s="118"/>
      <c r="K268" s="68"/>
    </row>
    <row r="269" spans="2:11" ht="57" customHeight="1">
      <c r="B269" s="37"/>
      <c r="C269" s="16" t="s">
        <v>317</v>
      </c>
      <c r="D269" s="38"/>
      <c r="E269" s="39"/>
      <c r="F269" s="73"/>
      <c r="G269" s="40"/>
      <c r="H269" s="118"/>
      <c r="I269" s="68"/>
      <c r="J269" s="118"/>
      <c r="K269" s="68"/>
    </row>
    <row r="270" spans="2:11" ht="31.5" customHeight="1">
      <c r="B270" s="37" t="s">
        <v>318</v>
      </c>
      <c r="C270" s="16" t="s">
        <v>319</v>
      </c>
      <c r="D270" s="38" t="s">
        <v>26</v>
      </c>
      <c r="E270" s="39">
        <v>68</v>
      </c>
      <c r="F270" s="71">
        <v>300</v>
      </c>
      <c r="G270" s="40">
        <f>E270*F270</f>
        <v>20400</v>
      </c>
      <c r="H270" s="118">
        <v>0</v>
      </c>
      <c r="I270" s="68">
        <f>H270*F270</f>
        <v>0</v>
      </c>
      <c r="J270" s="118">
        <v>68</v>
      </c>
      <c r="K270" s="68">
        <f>J270*F270</f>
        <v>20400</v>
      </c>
    </row>
    <row r="271" spans="2:11" ht="45" customHeight="1">
      <c r="B271" s="37"/>
      <c r="C271" s="16" t="s">
        <v>316</v>
      </c>
      <c r="D271" s="38"/>
      <c r="E271" s="39"/>
      <c r="F271" s="73"/>
      <c r="G271" s="40"/>
      <c r="H271" s="118"/>
      <c r="I271" s="68"/>
      <c r="J271" s="118"/>
      <c r="K271" s="68"/>
    </row>
    <row r="272" spans="2:11" ht="43.5" customHeight="1">
      <c r="B272" s="37"/>
      <c r="C272" s="16" t="s">
        <v>320</v>
      </c>
      <c r="D272" s="38"/>
      <c r="E272" s="39"/>
      <c r="F272" s="73"/>
      <c r="G272" s="40"/>
      <c r="H272" s="118"/>
      <c r="I272" s="68"/>
      <c r="J272" s="118"/>
      <c r="K272" s="68"/>
    </row>
    <row r="273" spans="1:11" ht="44.25" customHeight="1">
      <c r="B273" s="37" t="s">
        <v>321</v>
      </c>
      <c r="C273" s="16" t="s">
        <v>322</v>
      </c>
      <c r="D273" s="38" t="s">
        <v>26</v>
      </c>
      <c r="E273" s="39">
        <v>5</v>
      </c>
      <c r="F273" s="71">
        <v>280</v>
      </c>
      <c r="G273" s="40">
        <f>E273*F273</f>
        <v>1400</v>
      </c>
      <c r="H273" s="118">
        <v>0</v>
      </c>
      <c r="I273" s="68">
        <f>H273*F273</f>
        <v>0</v>
      </c>
      <c r="J273" s="118">
        <v>5</v>
      </c>
      <c r="K273" s="68">
        <f>J273*F273</f>
        <v>1400</v>
      </c>
    </row>
    <row r="274" spans="1:11" ht="30" customHeight="1">
      <c r="B274" s="37"/>
      <c r="C274" s="16" t="s">
        <v>312</v>
      </c>
      <c r="D274" s="38"/>
      <c r="E274" s="39"/>
      <c r="F274" s="73"/>
      <c r="G274" s="40"/>
      <c r="H274" s="118"/>
      <c r="I274" s="68"/>
      <c r="J274" s="118"/>
      <c r="K274" s="68"/>
    </row>
    <row r="275" spans="1:11" ht="42" customHeight="1">
      <c r="B275" s="37"/>
      <c r="C275" s="16" t="s">
        <v>323</v>
      </c>
      <c r="D275" s="38"/>
      <c r="E275" s="39"/>
      <c r="F275" s="73"/>
      <c r="G275" s="40"/>
      <c r="H275" s="118"/>
      <c r="I275" s="68"/>
      <c r="J275" s="118"/>
      <c r="K275" s="68"/>
    </row>
    <row r="276" spans="1:11" ht="28.5" customHeight="1">
      <c r="B276" s="128" t="s">
        <v>324</v>
      </c>
      <c r="C276" s="124" t="s">
        <v>325</v>
      </c>
      <c r="D276" s="129" t="s">
        <v>26</v>
      </c>
      <c r="E276" s="130">
        <v>22</v>
      </c>
      <c r="F276" s="149">
        <v>650</v>
      </c>
      <c r="G276" s="170">
        <f>E276*F276</f>
        <v>14300</v>
      </c>
      <c r="H276" s="150">
        <v>0</v>
      </c>
      <c r="I276" s="68">
        <f>H276*F276</f>
        <v>0</v>
      </c>
      <c r="J276" s="150">
        <v>22</v>
      </c>
      <c r="K276" s="68">
        <f>J276*F276</f>
        <v>14300</v>
      </c>
    </row>
    <row r="277" spans="1:11" ht="45" customHeight="1">
      <c r="B277" s="128"/>
      <c r="C277" s="124" t="s">
        <v>326</v>
      </c>
      <c r="D277" s="129"/>
      <c r="E277" s="130"/>
      <c r="F277" s="151"/>
      <c r="G277" s="170"/>
      <c r="H277" s="150"/>
      <c r="I277" s="68"/>
      <c r="J277" s="150"/>
      <c r="K277" s="68"/>
    </row>
    <row r="278" spans="1:11" ht="28.5" customHeight="1">
      <c r="B278" s="128"/>
      <c r="C278" s="124" t="s">
        <v>327</v>
      </c>
      <c r="D278" s="129"/>
      <c r="E278" s="130"/>
      <c r="F278" s="151"/>
      <c r="G278" s="170"/>
      <c r="H278" s="150"/>
      <c r="I278" s="68"/>
      <c r="J278" s="150"/>
      <c r="K278" s="68"/>
    </row>
    <row r="279" spans="1:11" ht="30" customHeight="1">
      <c r="B279" s="128" t="s">
        <v>328</v>
      </c>
      <c r="C279" s="124" t="s">
        <v>329</v>
      </c>
      <c r="D279" s="129" t="s">
        <v>26</v>
      </c>
      <c r="E279" s="130">
        <v>3</v>
      </c>
      <c r="F279" s="149">
        <v>700</v>
      </c>
      <c r="G279" s="170">
        <f>E279*F279</f>
        <v>2100</v>
      </c>
      <c r="H279" s="150">
        <v>0</v>
      </c>
      <c r="I279" s="68">
        <f>H279*F279</f>
        <v>0</v>
      </c>
      <c r="J279" s="150">
        <v>3</v>
      </c>
      <c r="K279" s="68">
        <f>J279*F279</f>
        <v>2100</v>
      </c>
    </row>
    <row r="280" spans="1:11" ht="44.25" customHeight="1">
      <c r="B280" s="123"/>
      <c r="C280" s="124" t="s">
        <v>326</v>
      </c>
      <c r="D280" s="125"/>
      <c r="E280" s="126"/>
      <c r="F280" s="127"/>
      <c r="G280" s="176"/>
      <c r="H280" s="177"/>
      <c r="I280" s="178"/>
      <c r="J280" s="179"/>
      <c r="K280" s="178"/>
    </row>
    <row r="281" spans="1:11" ht="45" customHeight="1">
      <c r="B281" s="123"/>
      <c r="C281" s="124" t="s">
        <v>330</v>
      </c>
      <c r="D281" s="125"/>
      <c r="E281" s="126"/>
      <c r="F281" s="127"/>
      <c r="G281" s="176"/>
      <c r="H281" s="177"/>
      <c r="I281" s="178"/>
      <c r="J281" s="179"/>
      <c r="K281" s="178"/>
    </row>
    <row r="282" spans="1:11">
      <c r="B282" s="123"/>
      <c r="C282" s="124"/>
      <c r="D282" s="125"/>
      <c r="E282" s="126"/>
      <c r="F282" s="127"/>
      <c r="G282" s="176"/>
      <c r="H282" s="177"/>
      <c r="I282" s="178"/>
      <c r="J282" s="179"/>
      <c r="K282" s="178"/>
    </row>
    <row r="283" spans="1:11">
      <c r="A283" s="46"/>
      <c r="B283" s="46"/>
      <c r="C283" s="46" t="s">
        <v>331</v>
      </c>
      <c r="D283" s="47"/>
      <c r="E283" s="48"/>
      <c r="F283" s="48"/>
      <c r="G283" s="49">
        <f>SUM(G264:G281)</f>
        <v>88800</v>
      </c>
      <c r="H283" s="50"/>
      <c r="I283" s="106">
        <f>SUM(I264:I279)</f>
        <v>0</v>
      </c>
      <c r="J283" s="131"/>
      <c r="K283" s="106">
        <f>SUM(K264:K279)</f>
        <v>88800</v>
      </c>
    </row>
    <row r="284" spans="1:11">
      <c r="A284" s="180"/>
      <c r="B284" s="180"/>
      <c r="C284" s="180"/>
      <c r="D284" s="181"/>
      <c r="E284" s="182"/>
      <c r="F284" s="182"/>
      <c r="G284" s="183"/>
      <c r="H284" s="184"/>
      <c r="I284" s="183"/>
      <c r="J284" s="185"/>
      <c r="K284" s="186"/>
    </row>
    <row r="285" spans="1:11">
      <c r="A285" s="46"/>
      <c r="B285" s="46" t="s">
        <v>60</v>
      </c>
      <c r="C285" s="46" t="s">
        <v>61</v>
      </c>
      <c r="D285" s="47"/>
      <c r="E285" s="48"/>
      <c r="F285" s="48"/>
      <c r="G285" s="175"/>
      <c r="H285" s="115"/>
      <c r="I285" s="175"/>
      <c r="J285" s="116"/>
      <c r="K285" s="114"/>
    </row>
    <row r="286" spans="1:11">
      <c r="B286" s="37"/>
      <c r="C286" s="139" t="s">
        <v>79</v>
      </c>
      <c r="D286" s="85"/>
      <c r="E286" s="86"/>
      <c r="F286" s="86"/>
      <c r="G286" s="40"/>
      <c r="H286" s="187"/>
      <c r="I286" s="188"/>
      <c r="J286" s="118"/>
      <c r="K286" s="68"/>
    </row>
    <row r="287" spans="1:11" ht="15" customHeight="1">
      <c r="B287" s="37"/>
      <c r="C287" s="614" t="s">
        <v>332</v>
      </c>
      <c r="D287" s="614"/>
      <c r="E287" s="614"/>
      <c r="F287" s="614"/>
      <c r="G287" s="614"/>
      <c r="H287" s="120"/>
      <c r="I287" s="70"/>
      <c r="J287" s="121"/>
      <c r="K287" s="119"/>
    </row>
    <row r="288" spans="1:11" ht="32.25" customHeight="1">
      <c r="B288" s="37"/>
      <c r="C288" s="614" t="s">
        <v>333</v>
      </c>
      <c r="D288" s="614"/>
      <c r="E288" s="614"/>
      <c r="F288" s="614"/>
      <c r="G288" s="614"/>
      <c r="H288" s="120"/>
      <c r="I288" s="70"/>
      <c r="J288" s="121"/>
      <c r="K288" s="119"/>
    </row>
    <row r="289" spans="2:11" ht="17.25" customHeight="1">
      <c r="B289" s="37"/>
      <c r="C289" s="67" t="s">
        <v>334</v>
      </c>
      <c r="D289" s="85"/>
      <c r="E289" s="86"/>
      <c r="F289" s="86"/>
      <c r="G289" s="40"/>
      <c r="H289" s="41"/>
      <c r="I289" s="40"/>
      <c r="J289" s="118"/>
      <c r="K289" s="68"/>
    </row>
    <row r="290" spans="2:11" ht="26.25" customHeight="1">
      <c r="B290" s="37"/>
      <c r="C290" s="614" t="s">
        <v>247</v>
      </c>
      <c r="D290" s="614"/>
      <c r="E290" s="614"/>
      <c r="F290" s="614"/>
      <c r="G290" s="614"/>
      <c r="H290" s="120"/>
      <c r="I290" s="70"/>
      <c r="J290" s="121"/>
      <c r="K290" s="119"/>
    </row>
    <row r="291" spans="2:11" ht="29.25" customHeight="1">
      <c r="B291" s="37"/>
      <c r="C291" s="614" t="s">
        <v>305</v>
      </c>
      <c r="D291" s="614"/>
      <c r="E291" s="614"/>
      <c r="F291" s="614"/>
      <c r="G291" s="614"/>
      <c r="H291" s="120"/>
      <c r="I291" s="70"/>
      <c r="J291" s="121"/>
      <c r="K291" s="119"/>
    </row>
    <row r="292" spans="2:11" ht="22.5" customHeight="1">
      <c r="B292" s="37"/>
      <c r="C292" s="614" t="s">
        <v>306</v>
      </c>
      <c r="D292" s="614"/>
      <c r="E292" s="614"/>
      <c r="F292" s="614"/>
      <c r="G292" s="614"/>
      <c r="H292" s="120"/>
      <c r="I292" s="70"/>
      <c r="J292" s="121"/>
      <c r="K292" s="119"/>
    </row>
    <row r="293" spans="2:11" ht="15.75" customHeight="1">
      <c r="B293" s="37"/>
      <c r="C293" s="122" t="s">
        <v>136</v>
      </c>
      <c r="D293" s="85"/>
      <c r="E293" s="86"/>
      <c r="F293" s="86"/>
      <c r="G293" s="40"/>
      <c r="H293" s="41"/>
      <c r="I293" s="40"/>
      <c r="J293" s="118"/>
      <c r="K293" s="68"/>
    </row>
    <row r="294" spans="2:11" ht="30" customHeight="1">
      <c r="B294" s="37"/>
      <c r="C294" s="614" t="s">
        <v>335</v>
      </c>
      <c r="D294" s="614"/>
      <c r="E294" s="614"/>
      <c r="F294" s="614"/>
      <c r="G294" s="614"/>
      <c r="H294" s="120"/>
      <c r="I294" s="70"/>
      <c r="J294" s="121"/>
      <c r="K294" s="119"/>
    </row>
    <row r="295" spans="2:11" ht="43.5" customHeight="1">
      <c r="B295" s="37"/>
      <c r="C295" s="614" t="s">
        <v>307</v>
      </c>
      <c r="D295" s="614"/>
      <c r="E295" s="614"/>
      <c r="F295" s="614"/>
      <c r="G295" s="614"/>
      <c r="H295" s="120"/>
      <c r="I295" s="70"/>
      <c r="J295" s="121"/>
      <c r="K295" s="119"/>
    </row>
    <row r="296" spans="2:11" ht="29.25" customHeight="1">
      <c r="B296" s="37"/>
      <c r="C296" s="614" t="s">
        <v>88</v>
      </c>
      <c r="D296" s="614"/>
      <c r="E296" s="614"/>
      <c r="F296" s="614"/>
      <c r="G296" s="614"/>
      <c r="H296" s="120"/>
      <c r="I296" s="70"/>
      <c r="J296" s="121"/>
      <c r="K296" s="119"/>
    </row>
    <row r="297" spans="2:11">
      <c r="B297" s="37"/>
      <c r="C297" s="18"/>
      <c r="D297" s="85"/>
      <c r="E297" s="86"/>
      <c r="F297" s="86"/>
      <c r="G297" s="40"/>
      <c r="H297" s="41"/>
      <c r="I297" s="40"/>
      <c r="J297" s="118"/>
      <c r="K297" s="68"/>
    </row>
    <row r="298" spans="2:11" ht="28.5" customHeight="1">
      <c r="B298" s="37" t="s">
        <v>336</v>
      </c>
      <c r="C298" s="146" t="s">
        <v>337</v>
      </c>
      <c r="D298" s="38" t="s">
        <v>26</v>
      </c>
      <c r="E298" s="39">
        <v>50</v>
      </c>
      <c r="F298" s="71">
        <v>230</v>
      </c>
      <c r="G298" s="40">
        <f>E298*F298</f>
        <v>11500</v>
      </c>
      <c r="H298" s="118">
        <v>50</v>
      </c>
      <c r="I298" s="40">
        <f>H298*F298</f>
        <v>11500</v>
      </c>
      <c r="J298" s="118">
        <v>0</v>
      </c>
      <c r="K298" s="68">
        <f>J298*F298</f>
        <v>0</v>
      </c>
    </row>
    <row r="299" spans="2:11" ht="84" customHeight="1">
      <c r="B299" s="37"/>
      <c r="C299" s="146" t="s">
        <v>338</v>
      </c>
      <c r="D299" s="85"/>
      <c r="E299" s="86"/>
      <c r="F299" s="171"/>
      <c r="G299" s="40"/>
      <c r="H299" s="118"/>
      <c r="I299" s="40"/>
      <c r="J299" s="118"/>
      <c r="K299" s="68"/>
    </row>
    <row r="300" spans="2:11" ht="16.5" customHeight="1">
      <c r="B300" s="37"/>
      <c r="C300" s="146" t="s">
        <v>339</v>
      </c>
      <c r="D300" s="85"/>
      <c r="E300" s="86"/>
      <c r="F300" s="171"/>
      <c r="G300" s="40"/>
      <c r="H300" s="118"/>
      <c r="I300" s="40"/>
      <c r="J300" s="118"/>
      <c r="K300" s="68"/>
    </row>
    <row r="301" spans="2:11" ht="16.5" customHeight="1">
      <c r="B301" s="37"/>
      <c r="C301" s="146" t="s">
        <v>340</v>
      </c>
      <c r="D301" s="85"/>
      <c r="E301" s="86"/>
      <c r="F301" s="171"/>
      <c r="G301" s="40"/>
      <c r="H301" s="118"/>
      <c r="I301" s="40"/>
      <c r="J301" s="118"/>
      <c r="K301" s="68"/>
    </row>
    <row r="302" spans="2:11" ht="42.75" customHeight="1">
      <c r="B302" s="37"/>
      <c r="C302" s="16" t="s">
        <v>273</v>
      </c>
      <c r="D302" s="85"/>
      <c r="E302" s="86"/>
      <c r="F302" s="171"/>
      <c r="G302" s="40"/>
      <c r="H302" s="118"/>
      <c r="I302" s="40"/>
      <c r="J302" s="118"/>
      <c r="K302" s="68"/>
    </row>
    <row r="303" spans="2:11" ht="27.75" customHeight="1">
      <c r="B303" s="37" t="s">
        <v>341</v>
      </c>
      <c r="C303" s="146" t="s">
        <v>342</v>
      </c>
      <c r="D303" s="38" t="s">
        <v>26</v>
      </c>
      <c r="E303" s="39">
        <v>12</v>
      </c>
      <c r="F303" s="71">
        <v>310</v>
      </c>
      <c r="G303" s="40">
        <f>E303*F303</f>
        <v>3720</v>
      </c>
      <c r="H303" s="118">
        <v>12</v>
      </c>
      <c r="I303" s="40">
        <f>H303*F303</f>
        <v>3720</v>
      </c>
      <c r="J303" s="118">
        <v>0</v>
      </c>
      <c r="K303" s="68">
        <f>J303*F303</f>
        <v>0</v>
      </c>
    </row>
    <row r="304" spans="2:11" ht="84" customHeight="1">
      <c r="B304" s="37"/>
      <c r="C304" s="146" t="s">
        <v>343</v>
      </c>
      <c r="D304" s="85"/>
      <c r="E304" s="86"/>
      <c r="F304" s="171"/>
      <c r="G304" s="40"/>
      <c r="H304" s="118"/>
      <c r="I304" s="40"/>
      <c r="J304" s="118"/>
      <c r="K304" s="68"/>
    </row>
    <row r="305" spans="2:11" ht="16.5" customHeight="1">
      <c r="B305" s="37"/>
      <c r="C305" s="146" t="s">
        <v>339</v>
      </c>
      <c r="D305" s="85"/>
      <c r="E305" s="86"/>
      <c r="F305" s="171"/>
      <c r="G305" s="40"/>
      <c r="H305" s="118"/>
      <c r="I305" s="40"/>
      <c r="J305" s="118"/>
      <c r="K305" s="68"/>
    </row>
    <row r="306" spans="2:11" ht="15.75" customHeight="1">
      <c r="B306" s="37"/>
      <c r="C306" s="146" t="s">
        <v>340</v>
      </c>
      <c r="D306" s="85"/>
      <c r="E306" s="86"/>
      <c r="F306" s="171"/>
      <c r="G306" s="40"/>
      <c r="H306" s="118"/>
      <c r="I306" s="40"/>
      <c r="J306" s="118"/>
      <c r="K306" s="68"/>
    </row>
    <row r="307" spans="2:11" ht="28.5" customHeight="1">
      <c r="B307" s="37" t="s">
        <v>344</v>
      </c>
      <c r="C307" s="146" t="s">
        <v>345</v>
      </c>
      <c r="D307" s="38" t="s">
        <v>26</v>
      </c>
      <c r="E307" s="39">
        <v>138</v>
      </c>
      <c r="F307" s="71">
        <v>635</v>
      </c>
      <c r="G307" s="40">
        <f>E307*F307</f>
        <v>87630</v>
      </c>
      <c r="H307" s="118">
        <v>138</v>
      </c>
      <c r="I307" s="40">
        <f>H307*F307</f>
        <v>87630</v>
      </c>
      <c r="J307" s="118">
        <v>0</v>
      </c>
      <c r="K307" s="68">
        <f>J307*F307</f>
        <v>0</v>
      </c>
    </row>
    <row r="308" spans="2:11" ht="84" customHeight="1">
      <c r="B308" s="37"/>
      <c r="C308" s="146" t="s">
        <v>338</v>
      </c>
      <c r="D308" s="85"/>
      <c r="E308" s="39"/>
      <c r="F308" s="73"/>
      <c r="G308" s="40"/>
      <c r="H308" s="118"/>
      <c r="I308" s="40"/>
      <c r="J308" s="118"/>
      <c r="K308" s="68"/>
    </row>
    <row r="309" spans="2:11" ht="15" customHeight="1">
      <c r="B309" s="37"/>
      <c r="C309" s="146" t="s">
        <v>339</v>
      </c>
      <c r="D309" s="85"/>
      <c r="E309" s="39"/>
      <c r="F309" s="73"/>
      <c r="G309" s="40"/>
      <c r="H309" s="118"/>
      <c r="I309" s="40"/>
      <c r="J309" s="118"/>
      <c r="K309" s="68"/>
    </row>
    <row r="310" spans="2:11" ht="14.25" customHeight="1">
      <c r="B310" s="37"/>
      <c r="C310" s="146" t="s">
        <v>340</v>
      </c>
      <c r="D310" s="85"/>
      <c r="E310" s="39"/>
      <c r="F310" s="73"/>
      <c r="G310" s="40"/>
      <c r="H310" s="118"/>
      <c r="I310" s="40"/>
      <c r="J310" s="118"/>
      <c r="K310" s="68"/>
    </row>
    <row r="311" spans="2:11" ht="42" customHeight="1">
      <c r="B311" s="37"/>
      <c r="C311" s="16" t="s">
        <v>273</v>
      </c>
      <c r="D311" s="85"/>
      <c r="E311" s="39"/>
      <c r="F311" s="73"/>
      <c r="G311" s="40"/>
      <c r="H311" s="118"/>
      <c r="I311" s="40"/>
      <c r="J311" s="118"/>
      <c r="K311" s="68"/>
    </row>
    <row r="312" spans="2:11" ht="28.5" customHeight="1">
      <c r="B312" s="37" t="s">
        <v>346</v>
      </c>
      <c r="C312" s="146" t="s">
        <v>347</v>
      </c>
      <c r="D312" s="38" t="s">
        <v>26</v>
      </c>
      <c r="E312" s="39">
        <v>6</v>
      </c>
      <c r="F312" s="71">
        <v>520</v>
      </c>
      <c r="G312" s="40">
        <f>E312*F312</f>
        <v>3120</v>
      </c>
      <c r="H312" s="118">
        <v>6</v>
      </c>
      <c r="I312" s="40">
        <f>H312*F312</f>
        <v>3120</v>
      </c>
      <c r="J312" s="118">
        <v>0</v>
      </c>
      <c r="K312" s="68">
        <f>J312*F312</f>
        <v>0</v>
      </c>
    </row>
    <row r="313" spans="2:11" ht="84" customHeight="1">
      <c r="B313" s="37"/>
      <c r="C313" s="146" t="s">
        <v>338</v>
      </c>
      <c r="D313" s="85"/>
      <c r="E313" s="39"/>
      <c r="F313" s="73"/>
      <c r="G313" s="40"/>
      <c r="H313" s="118"/>
      <c r="I313" s="40"/>
      <c r="J313" s="118"/>
      <c r="K313" s="68"/>
    </row>
    <row r="314" spans="2:11" ht="15.75" customHeight="1">
      <c r="B314" s="37"/>
      <c r="C314" s="146" t="s">
        <v>339</v>
      </c>
      <c r="D314" s="85"/>
      <c r="E314" s="39"/>
      <c r="F314" s="73"/>
      <c r="G314" s="40"/>
      <c r="H314" s="118"/>
      <c r="I314" s="40"/>
      <c r="J314" s="118"/>
      <c r="K314" s="68"/>
    </row>
    <row r="315" spans="2:11" ht="16.5" customHeight="1">
      <c r="B315" s="37"/>
      <c r="C315" s="146" t="s">
        <v>340</v>
      </c>
      <c r="D315" s="85"/>
      <c r="E315" s="39"/>
      <c r="F315" s="73"/>
      <c r="G315" s="40"/>
      <c r="H315" s="118"/>
      <c r="I315" s="40"/>
      <c r="J315" s="118"/>
      <c r="K315" s="68"/>
    </row>
    <row r="316" spans="2:11" ht="43.5" customHeight="1">
      <c r="B316" s="37"/>
      <c r="C316" s="16" t="s">
        <v>273</v>
      </c>
      <c r="D316" s="85"/>
      <c r="E316" s="39"/>
      <c r="F316" s="73"/>
      <c r="G316" s="40"/>
      <c r="H316" s="118"/>
      <c r="I316" s="40"/>
      <c r="J316" s="118"/>
      <c r="K316" s="68"/>
    </row>
    <row r="317" spans="2:11" ht="27.75" customHeight="1">
      <c r="B317" s="37" t="s">
        <v>348</v>
      </c>
      <c r="C317" s="146" t="s">
        <v>349</v>
      </c>
      <c r="D317" s="38" t="s">
        <v>26</v>
      </c>
      <c r="E317" s="39">
        <v>15</v>
      </c>
      <c r="F317" s="71">
        <v>870</v>
      </c>
      <c r="G317" s="40">
        <f>E317*F317</f>
        <v>13050</v>
      </c>
      <c r="H317" s="118">
        <v>15</v>
      </c>
      <c r="I317" s="40">
        <f>H317*F317</f>
        <v>13050</v>
      </c>
      <c r="J317" s="118">
        <v>0</v>
      </c>
      <c r="K317" s="68">
        <f>J317*F317</f>
        <v>0</v>
      </c>
    </row>
    <row r="318" spans="2:11" ht="85.5" customHeight="1">
      <c r="B318" s="37"/>
      <c r="C318" s="146" t="s">
        <v>338</v>
      </c>
      <c r="D318" s="85"/>
      <c r="E318" s="39"/>
      <c r="F318" s="73"/>
      <c r="G318" s="40"/>
      <c r="H318" s="118"/>
      <c r="I318" s="40"/>
      <c r="J318" s="118"/>
      <c r="K318" s="68"/>
    </row>
    <row r="319" spans="2:11" ht="16.5" customHeight="1">
      <c r="B319" s="37"/>
      <c r="C319" s="146" t="s">
        <v>339</v>
      </c>
      <c r="D319" s="85"/>
      <c r="E319" s="39"/>
      <c r="F319" s="73"/>
      <c r="G319" s="40"/>
      <c r="H319" s="118"/>
      <c r="I319" s="40"/>
      <c r="J319" s="118"/>
      <c r="K319" s="68"/>
    </row>
    <row r="320" spans="2:11" ht="16.5" customHeight="1">
      <c r="B320" s="37"/>
      <c r="C320" s="146" t="s">
        <v>340</v>
      </c>
      <c r="D320" s="85"/>
      <c r="E320" s="39"/>
      <c r="F320" s="73"/>
      <c r="G320" s="40"/>
      <c r="H320" s="118"/>
      <c r="I320" s="40"/>
      <c r="J320" s="118"/>
      <c r="K320" s="68"/>
    </row>
    <row r="321" spans="2:11" ht="42" customHeight="1">
      <c r="B321" s="37"/>
      <c r="C321" s="16" t="s">
        <v>273</v>
      </c>
      <c r="D321" s="85"/>
      <c r="E321" s="39"/>
      <c r="F321" s="73"/>
      <c r="G321" s="40"/>
      <c r="H321" s="118"/>
      <c r="I321" s="40"/>
      <c r="J321" s="118"/>
      <c r="K321" s="68"/>
    </row>
    <row r="322" spans="2:11" ht="30" customHeight="1">
      <c r="B322" s="37" t="s">
        <v>350</v>
      </c>
      <c r="C322" s="146" t="s">
        <v>351</v>
      </c>
      <c r="D322" s="38" t="s">
        <v>26</v>
      </c>
      <c r="E322" s="39">
        <v>4</v>
      </c>
      <c r="F322" s="71">
        <v>460</v>
      </c>
      <c r="G322" s="40">
        <f>E322*F322</f>
        <v>1840</v>
      </c>
      <c r="H322" s="118">
        <v>4</v>
      </c>
      <c r="I322" s="40">
        <f>H322*F322</f>
        <v>1840</v>
      </c>
      <c r="J322" s="118">
        <v>0</v>
      </c>
      <c r="K322" s="68">
        <f>J322*F322</f>
        <v>0</v>
      </c>
    </row>
    <row r="323" spans="2:11" ht="84" customHeight="1">
      <c r="B323" s="37"/>
      <c r="C323" s="146" t="s">
        <v>338</v>
      </c>
      <c r="D323" s="85"/>
      <c r="E323" s="39"/>
      <c r="F323" s="73"/>
      <c r="G323" s="40"/>
      <c r="H323" s="118"/>
      <c r="I323" s="40"/>
      <c r="J323" s="118"/>
      <c r="K323" s="68"/>
    </row>
    <row r="324" spans="2:11" ht="13.5" customHeight="1">
      <c r="B324" s="37"/>
      <c r="C324" s="146" t="s">
        <v>339</v>
      </c>
      <c r="D324" s="85"/>
      <c r="E324" s="39"/>
      <c r="F324" s="73"/>
      <c r="G324" s="40"/>
      <c r="H324" s="118"/>
      <c r="I324" s="40"/>
      <c r="J324" s="118"/>
      <c r="K324" s="68"/>
    </row>
    <row r="325" spans="2:11" ht="15" customHeight="1">
      <c r="B325" s="37"/>
      <c r="C325" s="146" t="s">
        <v>340</v>
      </c>
      <c r="D325" s="85"/>
      <c r="E325" s="39"/>
      <c r="F325" s="73"/>
      <c r="G325" s="40"/>
      <c r="H325" s="118"/>
      <c r="I325" s="40"/>
      <c r="J325" s="118"/>
      <c r="K325" s="68"/>
    </row>
    <row r="326" spans="2:11" ht="42.75" customHeight="1">
      <c r="B326" s="37"/>
      <c r="C326" s="146" t="s">
        <v>273</v>
      </c>
      <c r="D326" s="85"/>
      <c r="E326" s="39"/>
      <c r="F326" s="73"/>
      <c r="G326" s="40"/>
      <c r="H326" s="118"/>
      <c r="I326" s="40"/>
      <c r="J326" s="118"/>
      <c r="K326" s="68"/>
    </row>
    <row r="327" spans="2:11" ht="28.5" customHeight="1">
      <c r="B327" s="37" t="s">
        <v>352</v>
      </c>
      <c r="C327" s="146" t="s">
        <v>353</v>
      </c>
      <c r="D327" s="38" t="s">
        <v>26</v>
      </c>
      <c r="E327" s="39">
        <v>1</v>
      </c>
      <c r="F327" s="71">
        <v>480</v>
      </c>
      <c r="G327" s="40">
        <f>E327*F327</f>
        <v>480</v>
      </c>
      <c r="H327" s="118">
        <v>1</v>
      </c>
      <c r="I327" s="40">
        <f>H327*F327</f>
        <v>480</v>
      </c>
      <c r="J327" s="118">
        <v>0</v>
      </c>
      <c r="K327" s="68">
        <f>J327*F327</f>
        <v>0</v>
      </c>
    </row>
    <row r="328" spans="2:11" ht="85.5" customHeight="1">
      <c r="B328" s="37"/>
      <c r="C328" s="146" t="s">
        <v>354</v>
      </c>
      <c r="D328" s="85"/>
      <c r="E328" s="86"/>
      <c r="F328" s="171"/>
      <c r="G328" s="40"/>
      <c r="H328" s="118"/>
      <c r="I328" s="40"/>
      <c r="J328" s="118"/>
      <c r="K328" s="68"/>
    </row>
    <row r="329" spans="2:11" ht="14.25" customHeight="1">
      <c r="B329" s="37"/>
      <c r="C329" s="146" t="s">
        <v>339</v>
      </c>
      <c r="D329" s="85"/>
      <c r="E329" s="86"/>
      <c r="F329" s="171"/>
      <c r="G329" s="40"/>
      <c r="H329" s="118"/>
      <c r="I329" s="40"/>
      <c r="J329" s="118"/>
      <c r="K329" s="68"/>
    </row>
    <row r="330" spans="2:11" ht="13.5" customHeight="1">
      <c r="B330" s="37"/>
      <c r="C330" s="146" t="s">
        <v>340</v>
      </c>
      <c r="D330" s="85"/>
      <c r="E330" s="86"/>
      <c r="F330" s="171"/>
      <c r="G330" s="40"/>
      <c r="H330" s="118"/>
      <c r="I330" s="40"/>
      <c r="J330" s="118"/>
      <c r="K330" s="68"/>
    </row>
    <row r="331" spans="2:11" ht="27.75" customHeight="1">
      <c r="B331" s="128" t="s">
        <v>355</v>
      </c>
      <c r="C331" s="189" t="s">
        <v>356</v>
      </c>
      <c r="D331" s="129" t="s">
        <v>26</v>
      </c>
      <c r="E331" s="130">
        <v>4</v>
      </c>
      <c r="F331" s="149">
        <v>400</v>
      </c>
      <c r="G331" s="170">
        <f>E331*F331</f>
        <v>1600</v>
      </c>
      <c r="H331" s="150">
        <v>4</v>
      </c>
      <c r="I331" s="40">
        <f>H331*F331</f>
        <v>1600</v>
      </c>
      <c r="J331" s="150">
        <v>0</v>
      </c>
      <c r="K331" s="68">
        <f>J331*F331</f>
        <v>0</v>
      </c>
    </row>
    <row r="332" spans="2:11" ht="81.75" customHeight="1">
      <c r="B332" s="37"/>
      <c r="C332" s="146" t="s">
        <v>338</v>
      </c>
      <c r="D332" s="85"/>
      <c r="E332" s="86"/>
      <c r="F332" s="171"/>
      <c r="G332" s="40"/>
      <c r="H332" s="118"/>
      <c r="I332" s="40"/>
      <c r="J332" s="118"/>
      <c r="K332" s="68"/>
    </row>
    <row r="333" spans="2:11" ht="28.5" customHeight="1">
      <c r="B333" s="37"/>
      <c r="C333" s="67" t="s">
        <v>357</v>
      </c>
      <c r="D333" s="85"/>
      <c r="E333" s="86"/>
      <c r="F333" s="171"/>
      <c r="G333" s="40"/>
      <c r="H333" s="118"/>
      <c r="I333" s="40"/>
      <c r="J333" s="118"/>
      <c r="K333" s="68"/>
    </row>
    <row r="334" spans="2:11" ht="28.5" customHeight="1">
      <c r="B334" s="37"/>
      <c r="C334" s="146" t="s">
        <v>358</v>
      </c>
      <c r="D334" s="85"/>
      <c r="E334" s="86"/>
      <c r="F334" s="171"/>
      <c r="G334" s="40"/>
      <c r="H334" s="118"/>
      <c r="I334" s="40"/>
      <c r="J334" s="118"/>
      <c r="K334" s="68"/>
    </row>
    <row r="335" spans="2:11" ht="14.25" customHeight="1">
      <c r="B335" s="37"/>
      <c r="C335" s="146" t="s">
        <v>340</v>
      </c>
      <c r="D335" s="85"/>
      <c r="E335" s="86"/>
      <c r="F335" s="171"/>
      <c r="G335" s="40"/>
      <c r="H335" s="118"/>
      <c r="I335" s="40"/>
      <c r="J335" s="118"/>
      <c r="K335" s="68"/>
    </row>
    <row r="336" spans="2:11" ht="28.5" customHeight="1">
      <c r="B336" s="37" t="s">
        <v>359</v>
      </c>
      <c r="C336" s="146" t="s">
        <v>360</v>
      </c>
      <c r="D336" s="38" t="s">
        <v>26</v>
      </c>
      <c r="E336" s="39">
        <v>4</v>
      </c>
      <c r="F336" s="71">
        <v>750</v>
      </c>
      <c r="G336" s="40">
        <f>E336*F336</f>
        <v>3000</v>
      </c>
      <c r="H336" s="118">
        <v>0</v>
      </c>
      <c r="I336" s="40">
        <f>H336*F336</f>
        <v>0</v>
      </c>
      <c r="J336" s="118">
        <v>4</v>
      </c>
      <c r="K336" s="68">
        <f>J336*F336</f>
        <v>3000</v>
      </c>
    </row>
    <row r="337" spans="1:11" ht="96" customHeight="1">
      <c r="B337" s="37"/>
      <c r="C337" s="146" t="s">
        <v>361</v>
      </c>
      <c r="D337" s="38"/>
      <c r="E337" s="39"/>
      <c r="F337" s="73"/>
      <c r="G337" s="40"/>
      <c r="H337" s="118"/>
      <c r="I337" s="40"/>
      <c r="J337" s="118"/>
      <c r="K337" s="68"/>
    </row>
    <row r="338" spans="1:11" ht="28.5" customHeight="1">
      <c r="B338" s="37" t="s">
        <v>362</v>
      </c>
      <c r="C338" s="146" t="s">
        <v>363</v>
      </c>
      <c r="D338" s="38" t="s">
        <v>26</v>
      </c>
      <c r="E338" s="39">
        <v>1</v>
      </c>
      <c r="F338" s="71">
        <v>870</v>
      </c>
      <c r="G338" s="40">
        <f>E338*F338</f>
        <v>870</v>
      </c>
      <c r="H338" s="118">
        <v>1</v>
      </c>
      <c r="I338" s="40">
        <f>H338*F338</f>
        <v>870</v>
      </c>
      <c r="J338" s="118">
        <v>0</v>
      </c>
      <c r="K338" s="68">
        <f>J338*F338</f>
        <v>0</v>
      </c>
    </row>
    <row r="339" spans="1:11" ht="69.75" customHeight="1">
      <c r="B339" s="37"/>
      <c r="C339" s="146" t="s">
        <v>364</v>
      </c>
      <c r="D339" s="85"/>
      <c r="E339" s="86"/>
      <c r="F339" s="171"/>
      <c r="G339" s="40"/>
      <c r="H339" s="41"/>
      <c r="I339" s="40"/>
      <c r="J339" s="118"/>
      <c r="K339" s="68"/>
    </row>
    <row r="340" spans="1:11">
      <c r="B340" s="37"/>
      <c r="C340" s="146"/>
      <c r="D340" s="85"/>
      <c r="E340" s="86"/>
      <c r="F340" s="171"/>
      <c r="G340" s="40"/>
      <c r="H340" s="41"/>
      <c r="I340" s="40"/>
      <c r="J340" s="157"/>
      <c r="K340" s="43"/>
    </row>
    <row r="341" spans="1:11">
      <c r="A341" s="46"/>
      <c r="B341" s="46"/>
      <c r="C341" s="46" t="s">
        <v>365</v>
      </c>
      <c r="D341" s="47"/>
      <c r="E341" s="48"/>
      <c r="F341" s="48"/>
      <c r="G341" s="49">
        <f>SUM(G298:G339)</f>
        <v>126810</v>
      </c>
      <c r="H341" s="50"/>
      <c r="I341" s="49">
        <f>SUM(I298:I338)</f>
        <v>123810</v>
      </c>
      <c r="J341" s="131"/>
      <c r="K341" s="106">
        <f>SUM(K298:K338)</f>
        <v>3000</v>
      </c>
    </row>
    <row r="342" spans="1:11">
      <c r="B342" s="37"/>
      <c r="C342" s="190"/>
      <c r="D342" s="38"/>
      <c r="E342" s="39"/>
      <c r="F342" s="39"/>
      <c r="G342" s="40"/>
      <c r="H342" s="40"/>
      <c r="I342" s="40"/>
      <c r="J342" s="118"/>
      <c r="K342" s="68"/>
    </row>
    <row r="343" spans="1:11">
      <c r="A343" s="46"/>
      <c r="B343" s="46" t="s">
        <v>62</v>
      </c>
      <c r="C343" s="46" t="s">
        <v>63</v>
      </c>
      <c r="D343" s="47"/>
      <c r="E343" s="48"/>
      <c r="F343" s="48"/>
      <c r="G343" s="175"/>
      <c r="H343" s="115"/>
      <c r="I343" s="114"/>
      <c r="J343" s="116"/>
      <c r="K343" s="114"/>
    </row>
    <row r="344" spans="1:11">
      <c r="B344" s="37"/>
      <c r="C344" s="117" t="s">
        <v>79</v>
      </c>
      <c r="D344" s="38"/>
      <c r="E344" s="39"/>
      <c r="F344" s="39"/>
      <c r="G344" s="40"/>
      <c r="H344" s="187"/>
      <c r="I344" s="191"/>
      <c r="J344" s="69"/>
      <c r="K344" s="68"/>
    </row>
    <row r="345" spans="1:11" ht="25.5" customHeight="1">
      <c r="B345" s="37"/>
      <c r="C345" s="614" t="s">
        <v>366</v>
      </c>
      <c r="D345" s="614"/>
      <c r="E345" s="614"/>
      <c r="F345" s="614"/>
      <c r="G345" s="614"/>
      <c r="H345" s="120"/>
      <c r="I345" s="119"/>
      <c r="J345" s="192"/>
      <c r="K345" s="119"/>
    </row>
    <row r="346" spans="1:11" ht="33.75" customHeight="1">
      <c r="B346" s="37"/>
      <c r="C346" s="614" t="s">
        <v>367</v>
      </c>
      <c r="D346" s="614"/>
      <c r="E346" s="614"/>
      <c r="F346" s="614"/>
      <c r="G346" s="614"/>
      <c r="H346" s="120"/>
      <c r="I346" s="119"/>
      <c r="J346" s="192"/>
      <c r="K346" s="119"/>
    </row>
    <row r="347" spans="1:11" ht="45" customHeight="1">
      <c r="B347" s="37"/>
      <c r="C347" s="614" t="s">
        <v>368</v>
      </c>
      <c r="D347" s="614"/>
      <c r="E347" s="614"/>
      <c r="F347" s="614"/>
      <c r="G347" s="614"/>
      <c r="H347" s="120"/>
      <c r="I347" s="119"/>
      <c r="J347" s="192"/>
      <c r="K347" s="119"/>
    </row>
    <row r="348" spans="1:11" ht="35.25" customHeight="1">
      <c r="B348" s="37"/>
      <c r="C348" s="614" t="s">
        <v>369</v>
      </c>
      <c r="D348" s="614"/>
      <c r="E348" s="614"/>
      <c r="F348" s="614"/>
      <c r="G348" s="614"/>
      <c r="H348" s="120"/>
      <c r="I348" s="119"/>
      <c r="J348" s="192"/>
      <c r="K348" s="119"/>
    </row>
    <row r="349" spans="1:11" ht="70.5" customHeight="1">
      <c r="B349" s="37"/>
      <c r="C349" s="614" t="s">
        <v>370</v>
      </c>
      <c r="D349" s="614"/>
      <c r="E349" s="614"/>
      <c r="F349" s="614"/>
      <c r="G349" s="614"/>
      <c r="H349" s="120"/>
      <c r="I349" s="119"/>
      <c r="J349" s="192"/>
      <c r="K349" s="119"/>
    </row>
    <row r="350" spans="1:11" ht="25.5" customHeight="1">
      <c r="B350" s="37"/>
      <c r="C350" s="122" t="s">
        <v>371</v>
      </c>
      <c r="D350" s="38"/>
      <c r="E350" s="39"/>
      <c r="F350" s="39"/>
      <c r="G350" s="40"/>
      <c r="H350" s="41"/>
      <c r="I350" s="68"/>
      <c r="J350" s="69"/>
      <c r="K350" s="68"/>
    </row>
    <row r="351" spans="1:11" ht="28.5" customHeight="1">
      <c r="B351" s="37"/>
      <c r="C351" s="614" t="s">
        <v>372</v>
      </c>
      <c r="D351" s="614"/>
      <c r="E351" s="614"/>
      <c r="F351" s="614"/>
      <c r="G351" s="614"/>
      <c r="H351" s="120"/>
      <c r="I351" s="119"/>
      <c r="J351" s="192"/>
      <c r="K351" s="119"/>
    </row>
    <row r="352" spans="1:11" ht="59.25" customHeight="1">
      <c r="B352" s="37"/>
      <c r="C352" s="614" t="s">
        <v>373</v>
      </c>
      <c r="D352" s="614"/>
      <c r="E352" s="614"/>
      <c r="F352" s="614"/>
      <c r="G352" s="614"/>
      <c r="H352" s="120"/>
      <c r="I352" s="119"/>
      <c r="J352" s="192"/>
      <c r="K352" s="119"/>
    </row>
    <row r="353" spans="2:11" ht="44.25" customHeight="1">
      <c r="B353" s="37"/>
      <c r="C353" s="614" t="s">
        <v>307</v>
      </c>
      <c r="D353" s="614"/>
      <c r="E353" s="614"/>
      <c r="F353" s="614"/>
      <c r="G353" s="614"/>
      <c r="H353" s="120"/>
      <c r="I353" s="119"/>
      <c r="J353" s="192"/>
      <c r="K353" s="119"/>
    </row>
    <row r="354" spans="2:11" ht="30.75" customHeight="1">
      <c r="B354" s="37"/>
      <c r="C354" s="614" t="s">
        <v>88</v>
      </c>
      <c r="D354" s="614"/>
      <c r="E354" s="614"/>
      <c r="F354" s="614"/>
      <c r="G354" s="614"/>
      <c r="H354" s="120"/>
      <c r="I354" s="119"/>
      <c r="J354" s="192"/>
      <c r="K354" s="119"/>
    </row>
    <row r="355" spans="2:11">
      <c r="B355" s="37"/>
      <c r="C355" s="122"/>
      <c r="D355" s="38"/>
      <c r="E355" s="39"/>
      <c r="F355" s="39"/>
      <c r="G355" s="40"/>
      <c r="H355" s="41"/>
      <c r="I355" s="68"/>
      <c r="J355" s="69"/>
      <c r="K355" s="68"/>
    </row>
    <row r="356" spans="2:11" ht="110.25" customHeight="1">
      <c r="B356" s="37" t="s">
        <v>374</v>
      </c>
      <c r="C356" s="16" t="s">
        <v>375</v>
      </c>
      <c r="D356" s="38" t="s">
        <v>91</v>
      </c>
      <c r="E356" s="39">
        <v>2641</v>
      </c>
      <c r="F356" s="71">
        <v>58.5</v>
      </c>
      <c r="G356" s="40">
        <f>E356*F356</f>
        <v>154498.5</v>
      </c>
      <c r="H356" s="118">
        <v>244.5</v>
      </c>
      <c r="I356" s="68">
        <f>H356*F356</f>
        <v>14303.25</v>
      </c>
      <c r="J356" s="69">
        <v>2396.5</v>
      </c>
      <c r="K356" s="68">
        <f>J356*F356</f>
        <v>140195.25</v>
      </c>
    </row>
    <row r="357" spans="2:11" ht="102" customHeight="1">
      <c r="B357" s="37"/>
      <c r="C357" s="16" t="s">
        <v>376</v>
      </c>
      <c r="D357" s="38"/>
      <c r="E357" s="39"/>
      <c r="F357" s="73"/>
      <c r="G357" s="40"/>
      <c r="H357" s="118"/>
      <c r="I357" s="68"/>
      <c r="J357" s="69"/>
      <c r="K357" s="68"/>
    </row>
    <row r="358" spans="2:11" ht="28.5" customHeight="1">
      <c r="B358" s="37" t="s">
        <v>377</v>
      </c>
      <c r="C358" s="16" t="s">
        <v>378</v>
      </c>
      <c r="D358" s="38" t="s">
        <v>95</v>
      </c>
      <c r="E358" s="39">
        <v>1426.5</v>
      </c>
      <c r="F358" s="71">
        <v>7</v>
      </c>
      <c r="G358" s="40">
        <f>E358*F358</f>
        <v>9985.5</v>
      </c>
      <c r="H358" s="118">
        <v>165.5</v>
      </c>
      <c r="I358" s="68">
        <f>H358*F358</f>
        <v>1158.5</v>
      </c>
      <c r="J358" s="69">
        <v>1261</v>
      </c>
      <c r="K358" s="68">
        <f>J358*F358</f>
        <v>8827</v>
      </c>
    </row>
    <row r="359" spans="2:11" ht="28.5" customHeight="1">
      <c r="B359" s="37" t="s">
        <v>379</v>
      </c>
      <c r="C359" s="16" t="s">
        <v>380</v>
      </c>
      <c r="D359" s="38" t="s">
        <v>95</v>
      </c>
      <c r="E359" s="39">
        <v>1939</v>
      </c>
      <c r="F359" s="71">
        <v>3.8</v>
      </c>
      <c r="G359" s="40">
        <f>E359*F359</f>
        <v>7368.2</v>
      </c>
      <c r="H359" s="118">
        <v>139.5</v>
      </c>
      <c r="I359" s="68">
        <f>H359*F359</f>
        <v>530.1</v>
      </c>
      <c r="J359" s="69">
        <v>1799.5</v>
      </c>
      <c r="K359" s="68">
        <f>J359*F359</f>
        <v>6838.0999999999995</v>
      </c>
    </row>
    <row r="360" spans="2:11" ht="27" customHeight="1">
      <c r="B360" s="37" t="s">
        <v>381</v>
      </c>
      <c r="C360" s="16" t="s">
        <v>382</v>
      </c>
      <c r="D360" s="38" t="s">
        <v>91</v>
      </c>
      <c r="E360" s="39">
        <v>44</v>
      </c>
      <c r="F360" s="71">
        <v>30</v>
      </c>
      <c r="G360" s="40">
        <f>E360*F360</f>
        <v>1320</v>
      </c>
      <c r="H360" s="118">
        <v>44</v>
      </c>
      <c r="I360" s="68">
        <f>H360*F360</f>
        <v>1320</v>
      </c>
      <c r="J360" s="69">
        <v>0</v>
      </c>
      <c r="K360" s="68">
        <f>J360*F360</f>
        <v>0</v>
      </c>
    </row>
    <row r="361" spans="2:11">
      <c r="B361" s="37" t="s">
        <v>383</v>
      </c>
      <c r="C361" s="16" t="s">
        <v>384</v>
      </c>
      <c r="D361" s="38" t="s">
        <v>95</v>
      </c>
      <c r="E361" s="39">
        <v>177</v>
      </c>
      <c r="F361" s="71">
        <v>16</v>
      </c>
      <c r="G361" s="40">
        <f>E361*F361</f>
        <v>2832</v>
      </c>
      <c r="H361" s="118">
        <v>24.5</v>
      </c>
      <c r="I361" s="68">
        <f>H361*F361</f>
        <v>392</v>
      </c>
      <c r="J361" s="69">
        <v>152.5</v>
      </c>
      <c r="K361" s="68">
        <f>J361*F361</f>
        <v>2440</v>
      </c>
    </row>
    <row r="362" spans="2:11" ht="27" customHeight="1">
      <c r="B362" s="37" t="s">
        <v>385</v>
      </c>
      <c r="C362" s="16" t="s">
        <v>386</v>
      </c>
      <c r="D362" s="38" t="s">
        <v>95</v>
      </c>
      <c r="E362" s="39">
        <v>12.5</v>
      </c>
      <c r="F362" s="71">
        <v>40</v>
      </c>
      <c r="G362" s="40">
        <f>E362*F362</f>
        <v>500</v>
      </c>
      <c r="H362" s="118">
        <v>2</v>
      </c>
      <c r="I362" s="68">
        <f>H362*F362</f>
        <v>80</v>
      </c>
      <c r="J362" s="69">
        <v>10.5</v>
      </c>
      <c r="K362" s="68">
        <f>J362*F362</f>
        <v>420</v>
      </c>
    </row>
    <row r="363" spans="2:11" ht="28.5" customHeight="1">
      <c r="B363" s="37" t="s">
        <v>387</v>
      </c>
      <c r="C363" s="16" t="s">
        <v>388</v>
      </c>
      <c r="D363" s="38"/>
      <c r="E363" s="39"/>
      <c r="F363" s="73"/>
      <c r="G363" s="40"/>
      <c r="H363" s="118"/>
      <c r="I363" s="68"/>
      <c r="J363" s="69"/>
      <c r="K363" s="68"/>
    </row>
    <row r="364" spans="2:11" ht="15.75" customHeight="1">
      <c r="B364" s="37" t="s">
        <v>389</v>
      </c>
      <c r="C364" s="16" t="s">
        <v>390</v>
      </c>
      <c r="D364" s="38" t="s">
        <v>26</v>
      </c>
      <c r="E364" s="39">
        <v>1</v>
      </c>
      <c r="F364" s="71">
        <v>1300</v>
      </c>
      <c r="G364" s="40">
        <f>E364*F364</f>
        <v>1300</v>
      </c>
      <c r="H364" s="118">
        <v>0</v>
      </c>
      <c r="I364" s="68">
        <f>H364*F364</f>
        <v>0</v>
      </c>
      <c r="J364" s="69">
        <v>1</v>
      </c>
      <c r="K364" s="68">
        <f>J364*F364</f>
        <v>1300</v>
      </c>
    </row>
    <row r="365" spans="2:11" ht="27.75" customHeight="1">
      <c r="B365" s="37" t="s">
        <v>391</v>
      </c>
      <c r="C365" s="16" t="s">
        <v>392</v>
      </c>
      <c r="D365" s="38"/>
      <c r="E365" s="39"/>
      <c r="F365" s="73"/>
      <c r="G365" s="40"/>
      <c r="H365" s="118"/>
      <c r="I365" s="68"/>
      <c r="J365" s="69"/>
      <c r="K365" s="68"/>
    </row>
    <row r="366" spans="2:11" ht="15" customHeight="1">
      <c r="B366" s="37" t="s">
        <v>393</v>
      </c>
      <c r="C366" s="16" t="s">
        <v>394</v>
      </c>
      <c r="D366" s="38" t="s">
        <v>26</v>
      </c>
      <c r="E366" s="39">
        <v>1</v>
      </c>
      <c r="F366" s="71">
        <v>650</v>
      </c>
      <c r="G366" s="40">
        <f>E366*F366</f>
        <v>650</v>
      </c>
      <c r="H366" s="118">
        <v>0</v>
      </c>
      <c r="I366" s="68">
        <f>H366*F366</f>
        <v>0</v>
      </c>
      <c r="J366" s="69">
        <v>1</v>
      </c>
      <c r="K366" s="68">
        <f>J366*F366</f>
        <v>650</v>
      </c>
    </row>
    <row r="367" spans="2:11">
      <c r="B367" s="37" t="s">
        <v>395</v>
      </c>
      <c r="C367" s="18" t="s">
        <v>396</v>
      </c>
      <c r="D367" s="85"/>
      <c r="E367" s="86"/>
      <c r="F367" s="171"/>
      <c r="G367" s="87"/>
      <c r="H367" s="144"/>
      <c r="I367" s="68"/>
      <c r="J367" s="193"/>
      <c r="K367" s="68"/>
    </row>
    <row r="368" spans="2:11" ht="43.5" customHeight="1">
      <c r="B368" s="37" t="s">
        <v>397</v>
      </c>
      <c r="C368" s="16" t="s">
        <v>398</v>
      </c>
      <c r="D368" s="38" t="s">
        <v>91</v>
      </c>
      <c r="E368" s="39">
        <v>288.5</v>
      </c>
      <c r="F368" s="71">
        <v>33.4</v>
      </c>
      <c r="G368" s="40">
        <f t="shared" ref="G368:G375" si="6">E368*F368</f>
        <v>9635.9</v>
      </c>
      <c r="H368" s="118">
        <v>288.5</v>
      </c>
      <c r="I368" s="68">
        <f t="shared" ref="I368:I375" si="7">H368*F368</f>
        <v>9635.9</v>
      </c>
      <c r="J368" s="69">
        <v>0</v>
      </c>
      <c r="K368" s="68">
        <f t="shared" ref="K368:K375" si="8">J368*F368</f>
        <v>0</v>
      </c>
    </row>
    <row r="369" spans="1:11" ht="47.25" customHeight="1">
      <c r="B369" s="37" t="s">
        <v>399</v>
      </c>
      <c r="C369" s="16" t="s">
        <v>400</v>
      </c>
      <c r="D369" s="38" t="s">
        <v>91</v>
      </c>
      <c r="E369" s="39">
        <v>97.49</v>
      </c>
      <c r="F369" s="71">
        <v>42</v>
      </c>
      <c r="G369" s="40">
        <f t="shared" si="6"/>
        <v>4094.58</v>
      </c>
      <c r="H369" s="118">
        <v>97.5</v>
      </c>
      <c r="I369" s="68">
        <f t="shared" si="7"/>
        <v>4095</v>
      </c>
      <c r="J369" s="69">
        <v>0</v>
      </c>
      <c r="K369" s="68">
        <f t="shared" si="8"/>
        <v>0</v>
      </c>
    </row>
    <row r="370" spans="1:11" ht="47.25" customHeight="1">
      <c r="B370" s="37" t="s">
        <v>401</v>
      </c>
      <c r="C370" s="16" t="s">
        <v>402</v>
      </c>
      <c r="D370" s="38" t="s">
        <v>91</v>
      </c>
      <c r="E370" s="39">
        <v>2397</v>
      </c>
      <c r="F370" s="71">
        <v>28</v>
      </c>
      <c r="G370" s="40">
        <f t="shared" si="6"/>
        <v>67116</v>
      </c>
      <c r="H370" s="118">
        <v>0</v>
      </c>
      <c r="I370" s="68">
        <f t="shared" si="7"/>
        <v>0</v>
      </c>
      <c r="J370" s="69">
        <v>2397</v>
      </c>
      <c r="K370" s="68">
        <f t="shared" si="8"/>
        <v>67116</v>
      </c>
    </row>
    <row r="371" spans="1:11" ht="42.75" customHeight="1">
      <c r="B371" s="37" t="s">
        <v>403</v>
      </c>
      <c r="C371" s="16" t="s">
        <v>404</v>
      </c>
      <c r="D371" s="38" t="s">
        <v>91</v>
      </c>
      <c r="E371" s="39">
        <v>203</v>
      </c>
      <c r="F371" s="71">
        <v>35</v>
      </c>
      <c r="G371" s="40">
        <f t="shared" si="6"/>
        <v>7105</v>
      </c>
      <c r="H371" s="118">
        <v>0</v>
      </c>
      <c r="I371" s="68">
        <f t="shared" si="7"/>
        <v>0</v>
      </c>
      <c r="J371" s="69">
        <v>203</v>
      </c>
      <c r="K371" s="68">
        <f t="shared" si="8"/>
        <v>7105</v>
      </c>
    </row>
    <row r="372" spans="1:11" ht="43.5" customHeight="1">
      <c r="B372" s="37" t="s">
        <v>405</v>
      </c>
      <c r="C372" s="16" t="s">
        <v>406</v>
      </c>
      <c r="D372" s="38" t="s">
        <v>91</v>
      </c>
      <c r="E372" s="39">
        <v>235</v>
      </c>
      <c r="F372" s="71">
        <v>33</v>
      </c>
      <c r="G372" s="40">
        <f t="shared" si="6"/>
        <v>7755</v>
      </c>
      <c r="H372" s="118">
        <v>0</v>
      </c>
      <c r="I372" s="68">
        <f t="shared" si="7"/>
        <v>0</v>
      </c>
      <c r="J372" s="69">
        <v>235</v>
      </c>
      <c r="K372" s="68">
        <f t="shared" si="8"/>
        <v>7755</v>
      </c>
    </row>
    <row r="373" spans="1:11" ht="45.75" customHeight="1">
      <c r="B373" s="37" t="s">
        <v>407</v>
      </c>
      <c r="C373" s="16" t="s">
        <v>408</v>
      </c>
      <c r="D373" s="38" t="s">
        <v>91</v>
      </c>
      <c r="E373" s="39">
        <v>137</v>
      </c>
      <c r="F373" s="71">
        <v>8.4499999999999993</v>
      </c>
      <c r="G373" s="40">
        <f t="shared" si="6"/>
        <v>1157.6499999999999</v>
      </c>
      <c r="H373" s="118">
        <v>0</v>
      </c>
      <c r="I373" s="68">
        <f t="shared" si="7"/>
        <v>0</v>
      </c>
      <c r="J373" s="69">
        <v>137</v>
      </c>
      <c r="K373" s="68">
        <f t="shared" si="8"/>
        <v>1157.6499999999999</v>
      </c>
    </row>
    <row r="374" spans="1:11" ht="42.75" customHeight="1">
      <c r="B374" s="37" t="s">
        <v>409</v>
      </c>
      <c r="C374" s="124" t="s">
        <v>410</v>
      </c>
      <c r="D374" s="38" t="s">
        <v>91</v>
      </c>
      <c r="E374" s="39">
        <v>6.86</v>
      </c>
      <c r="F374" s="71">
        <v>28.76</v>
      </c>
      <c r="G374" s="40">
        <f t="shared" si="6"/>
        <v>197.29360000000003</v>
      </c>
      <c r="H374" s="118">
        <v>2.25</v>
      </c>
      <c r="I374" s="68">
        <f t="shared" si="7"/>
        <v>64.710000000000008</v>
      </c>
      <c r="J374" s="69">
        <v>4.5999999999999996</v>
      </c>
      <c r="K374" s="68">
        <f t="shared" si="8"/>
        <v>132.29599999999999</v>
      </c>
    </row>
    <row r="375" spans="1:11" ht="42.75" customHeight="1">
      <c r="B375" s="37" t="s">
        <v>411</v>
      </c>
      <c r="C375" s="16" t="s">
        <v>412</v>
      </c>
      <c r="D375" s="38" t="s">
        <v>91</v>
      </c>
      <c r="E375" s="39">
        <v>60</v>
      </c>
      <c r="F375" s="71">
        <v>23.5</v>
      </c>
      <c r="G375" s="40">
        <f t="shared" si="6"/>
        <v>1410</v>
      </c>
      <c r="H375" s="118">
        <v>0</v>
      </c>
      <c r="I375" s="68">
        <f t="shared" si="7"/>
        <v>0</v>
      </c>
      <c r="J375" s="69">
        <v>60</v>
      </c>
      <c r="K375" s="68">
        <f t="shared" si="8"/>
        <v>1410</v>
      </c>
    </row>
    <row r="376" spans="1:11">
      <c r="B376" s="37"/>
      <c r="C376" s="16"/>
      <c r="D376" s="38"/>
      <c r="E376" s="39"/>
      <c r="F376" s="73"/>
      <c r="G376" s="40"/>
      <c r="H376" s="118"/>
      <c r="I376" s="68"/>
      <c r="J376" s="44"/>
      <c r="K376" s="43"/>
    </row>
    <row r="377" spans="1:11">
      <c r="A377" s="46"/>
      <c r="B377" s="46"/>
      <c r="C377" s="46" t="s">
        <v>413</v>
      </c>
      <c r="D377" s="47"/>
      <c r="E377" s="48"/>
      <c r="F377" s="174"/>
      <c r="G377" s="49">
        <f>SUM(G356:G375)</f>
        <v>276925.62359999999</v>
      </c>
      <c r="H377" s="131"/>
      <c r="I377" s="106">
        <f>SUM(I356:I375)</f>
        <v>31579.46</v>
      </c>
      <c r="J377" s="51"/>
      <c r="K377" s="106">
        <f>SUM(K356:K375)</f>
        <v>245346.296</v>
      </c>
    </row>
    <row r="378" spans="1:11">
      <c r="B378" s="37"/>
      <c r="C378" s="16"/>
      <c r="D378" s="38"/>
      <c r="E378" s="39"/>
      <c r="F378" s="39"/>
      <c r="G378" s="40"/>
      <c r="H378" s="188"/>
      <c r="I378" s="191"/>
      <c r="J378" s="69"/>
      <c r="K378" s="191"/>
    </row>
    <row r="379" spans="1:11">
      <c r="A379" s="46"/>
      <c r="B379" s="46" t="s">
        <v>64</v>
      </c>
      <c r="C379" s="46" t="s">
        <v>414</v>
      </c>
      <c r="D379" s="47"/>
      <c r="E379" s="48"/>
      <c r="F379" s="48"/>
      <c r="G379" s="175"/>
      <c r="H379" s="115"/>
      <c r="I379" s="114"/>
      <c r="J379" s="116"/>
      <c r="K379" s="114"/>
    </row>
    <row r="380" spans="1:11">
      <c r="B380" s="37"/>
      <c r="C380" s="117" t="s">
        <v>79</v>
      </c>
      <c r="D380" s="85"/>
      <c r="E380" s="86"/>
      <c r="F380" s="86"/>
      <c r="G380" s="40"/>
      <c r="H380" s="187"/>
      <c r="I380" s="191"/>
      <c r="J380" s="69"/>
      <c r="K380" s="191"/>
    </row>
    <row r="381" spans="1:11" ht="25.5" customHeight="1">
      <c r="B381" s="37"/>
      <c r="C381" s="614" t="s">
        <v>415</v>
      </c>
      <c r="D381" s="614"/>
      <c r="E381" s="614"/>
      <c r="F381" s="614"/>
      <c r="G381" s="614"/>
      <c r="H381" s="120"/>
      <c r="I381" s="119"/>
      <c r="J381" s="192"/>
      <c r="K381" s="119"/>
    </row>
    <row r="382" spans="1:11" ht="21.75" customHeight="1">
      <c r="B382" s="37"/>
      <c r="C382" s="614" t="s">
        <v>416</v>
      </c>
      <c r="D382" s="614"/>
      <c r="E382" s="614"/>
      <c r="F382" s="614"/>
      <c r="G382" s="614"/>
      <c r="H382" s="120"/>
      <c r="I382" s="119"/>
      <c r="J382" s="192"/>
      <c r="K382" s="119"/>
    </row>
    <row r="383" spans="1:11" ht="19.5" customHeight="1">
      <c r="B383" s="37"/>
      <c r="C383" s="614" t="s">
        <v>417</v>
      </c>
      <c r="D383" s="614"/>
      <c r="E383" s="614"/>
      <c r="F383" s="614"/>
      <c r="G383" s="614"/>
      <c r="H383" s="120"/>
      <c r="I383" s="119"/>
      <c r="J383" s="192"/>
      <c r="K383" s="119"/>
    </row>
    <row r="384" spans="1:11" ht="15" customHeight="1">
      <c r="B384" s="37"/>
      <c r="C384" s="70" t="s">
        <v>418</v>
      </c>
      <c r="D384" s="38"/>
      <c r="E384" s="39"/>
      <c r="F384" s="39"/>
      <c r="G384" s="40"/>
      <c r="H384" s="41"/>
      <c r="I384" s="68"/>
      <c r="J384" s="69"/>
      <c r="K384" s="68"/>
    </row>
    <row r="385" spans="1:11" ht="17.25" customHeight="1">
      <c r="B385" s="37"/>
      <c r="C385" s="70" t="s">
        <v>419</v>
      </c>
      <c r="D385" s="38"/>
      <c r="E385" s="39"/>
      <c r="F385" s="39"/>
      <c r="G385" s="40"/>
      <c r="H385" s="41"/>
      <c r="I385" s="68"/>
      <c r="J385" s="69"/>
      <c r="K385" s="68"/>
    </row>
    <row r="386" spans="1:11" ht="19.5" customHeight="1">
      <c r="B386" s="37"/>
      <c r="C386" s="70" t="s">
        <v>420</v>
      </c>
      <c r="D386" s="38"/>
      <c r="E386" s="39"/>
      <c r="F386" s="39"/>
      <c r="G386" s="40"/>
      <c r="H386" s="41"/>
      <c r="I386" s="68"/>
      <c r="J386" s="69"/>
      <c r="K386" s="68"/>
    </row>
    <row r="387" spans="1:11" ht="45" customHeight="1">
      <c r="B387" s="37"/>
      <c r="C387" s="614" t="s">
        <v>307</v>
      </c>
      <c r="D387" s="614"/>
      <c r="E387" s="614"/>
      <c r="F387" s="614"/>
      <c r="G387" s="614"/>
      <c r="H387" s="120"/>
      <c r="I387" s="119"/>
      <c r="J387" s="192"/>
      <c r="K387" s="119"/>
    </row>
    <row r="388" spans="1:11" ht="27.75" customHeight="1">
      <c r="B388" s="37"/>
      <c r="C388" s="614" t="s">
        <v>88</v>
      </c>
      <c r="D388" s="614"/>
      <c r="E388" s="614"/>
      <c r="F388" s="614"/>
      <c r="G388" s="614"/>
      <c r="H388" s="120"/>
      <c r="I388" s="119"/>
      <c r="J388" s="192"/>
      <c r="K388" s="119"/>
    </row>
    <row r="389" spans="1:11">
      <c r="B389" s="37"/>
      <c r="C389" s="194"/>
      <c r="D389" s="85"/>
      <c r="E389" s="86"/>
      <c r="F389" s="86"/>
      <c r="G389" s="40"/>
      <c r="H389" s="41"/>
      <c r="I389" s="68"/>
      <c r="J389" s="69"/>
      <c r="K389" s="68"/>
    </row>
    <row r="390" spans="1:11">
      <c r="B390" s="37" t="s">
        <v>421</v>
      </c>
      <c r="C390" s="18" t="s">
        <v>422</v>
      </c>
      <c r="D390" s="85"/>
      <c r="E390" s="86"/>
      <c r="F390" s="86"/>
      <c r="G390" s="87"/>
      <c r="H390" s="143"/>
      <c r="I390" s="142"/>
      <c r="J390" s="193"/>
      <c r="K390" s="142"/>
    </row>
    <row r="391" spans="1:11" ht="69" customHeight="1">
      <c r="B391" s="37" t="s">
        <v>423</v>
      </c>
      <c r="C391" s="16" t="s">
        <v>424</v>
      </c>
      <c r="D391" s="38" t="s">
        <v>91</v>
      </c>
      <c r="E391" s="39">
        <v>262</v>
      </c>
      <c r="F391" s="71">
        <v>60</v>
      </c>
      <c r="G391" s="40">
        <f t="shared" ref="G391:G398" si="9">E391*F391</f>
        <v>15720</v>
      </c>
      <c r="H391" s="118">
        <v>27</v>
      </c>
      <c r="I391" s="68">
        <f t="shared" ref="I391:I398" si="10">H391*F391</f>
        <v>1620</v>
      </c>
      <c r="J391" s="69">
        <v>235</v>
      </c>
      <c r="K391" s="68">
        <f t="shared" ref="K391:K398" si="11">J391*F391</f>
        <v>14100</v>
      </c>
    </row>
    <row r="392" spans="1:11" ht="84" customHeight="1">
      <c r="B392" s="37" t="s">
        <v>425</v>
      </c>
      <c r="C392" s="16" t="s">
        <v>426</v>
      </c>
      <c r="D392" s="38" t="s">
        <v>91</v>
      </c>
      <c r="E392" s="39">
        <v>692</v>
      </c>
      <c r="F392" s="71">
        <v>30</v>
      </c>
      <c r="G392" s="40">
        <f t="shared" si="9"/>
        <v>20760</v>
      </c>
      <c r="H392" s="118">
        <v>47</v>
      </c>
      <c r="I392" s="68">
        <f t="shared" si="10"/>
        <v>1410</v>
      </c>
      <c r="J392" s="69">
        <v>645</v>
      </c>
      <c r="K392" s="68">
        <f t="shared" si="11"/>
        <v>19350</v>
      </c>
    </row>
    <row r="393" spans="1:11" ht="56.25" customHeight="1">
      <c r="B393" s="37" t="s">
        <v>427</v>
      </c>
      <c r="C393" s="16" t="s">
        <v>428</v>
      </c>
      <c r="D393" s="38" t="s">
        <v>95</v>
      </c>
      <c r="E393" s="39">
        <v>680</v>
      </c>
      <c r="F393" s="71">
        <v>20</v>
      </c>
      <c r="G393" s="40">
        <f t="shared" si="9"/>
        <v>13600</v>
      </c>
      <c r="H393" s="118">
        <v>67.5</v>
      </c>
      <c r="I393" s="68">
        <f t="shared" si="10"/>
        <v>1350</v>
      </c>
      <c r="J393" s="69">
        <v>612.5</v>
      </c>
      <c r="K393" s="68">
        <f t="shared" si="11"/>
        <v>12250</v>
      </c>
    </row>
    <row r="394" spans="1:11" ht="68.25" customHeight="1">
      <c r="B394" s="37" t="s">
        <v>429</v>
      </c>
      <c r="C394" s="16" t="s">
        <v>430</v>
      </c>
      <c r="D394" s="38" t="s">
        <v>91</v>
      </c>
      <c r="E394" s="39">
        <v>1254</v>
      </c>
      <c r="F394" s="71">
        <v>50</v>
      </c>
      <c r="G394" s="40">
        <f t="shared" si="9"/>
        <v>62700</v>
      </c>
      <c r="H394" s="118">
        <v>0</v>
      </c>
      <c r="I394" s="68">
        <f t="shared" si="10"/>
        <v>0</v>
      </c>
      <c r="J394" s="69">
        <v>1254</v>
      </c>
      <c r="K394" s="68">
        <f t="shared" si="11"/>
        <v>62700</v>
      </c>
    </row>
    <row r="395" spans="1:11" ht="31.5" customHeight="1">
      <c r="B395" s="37" t="s">
        <v>431</v>
      </c>
      <c r="C395" s="16" t="s">
        <v>432</v>
      </c>
      <c r="D395" s="38" t="s">
        <v>95</v>
      </c>
      <c r="E395" s="39">
        <v>101</v>
      </c>
      <c r="F395" s="71">
        <v>12</v>
      </c>
      <c r="G395" s="40">
        <f t="shared" si="9"/>
        <v>1212</v>
      </c>
      <c r="H395" s="118">
        <v>0</v>
      </c>
      <c r="I395" s="68">
        <f t="shared" si="10"/>
        <v>0</v>
      </c>
      <c r="J395" s="69">
        <v>101</v>
      </c>
      <c r="K395" s="68">
        <f t="shared" si="11"/>
        <v>1212</v>
      </c>
    </row>
    <row r="396" spans="1:11" ht="72.75" customHeight="1">
      <c r="B396" s="37" t="s">
        <v>433</v>
      </c>
      <c r="C396" s="16" t="s">
        <v>434</v>
      </c>
      <c r="D396" s="38" t="s">
        <v>91</v>
      </c>
      <c r="E396" s="39">
        <v>316</v>
      </c>
      <c r="F396" s="71">
        <v>60</v>
      </c>
      <c r="G396" s="40">
        <f t="shared" si="9"/>
        <v>18960</v>
      </c>
      <c r="H396" s="118">
        <v>54</v>
      </c>
      <c r="I396" s="68">
        <f t="shared" si="10"/>
        <v>3240</v>
      </c>
      <c r="J396" s="69">
        <v>262</v>
      </c>
      <c r="K396" s="68">
        <f t="shared" si="11"/>
        <v>15720</v>
      </c>
    </row>
    <row r="397" spans="1:11" ht="72" customHeight="1">
      <c r="B397" s="37" t="s">
        <v>435</v>
      </c>
      <c r="C397" s="16" t="s">
        <v>436</v>
      </c>
      <c r="D397" s="38" t="s">
        <v>91</v>
      </c>
      <c r="E397" s="39">
        <v>161</v>
      </c>
      <c r="F397" s="71">
        <v>70</v>
      </c>
      <c r="G397" s="40">
        <f t="shared" si="9"/>
        <v>11270</v>
      </c>
      <c r="H397" s="118">
        <v>125</v>
      </c>
      <c r="I397" s="68">
        <f t="shared" si="10"/>
        <v>8750</v>
      </c>
      <c r="J397" s="69">
        <v>36</v>
      </c>
      <c r="K397" s="68">
        <f t="shared" si="11"/>
        <v>2520</v>
      </c>
    </row>
    <row r="398" spans="1:11" ht="82.5" customHeight="1">
      <c r="B398" s="37" t="s">
        <v>437</v>
      </c>
      <c r="C398" s="18" t="s">
        <v>438</v>
      </c>
      <c r="D398" s="38" t="s">
        <v>91</v>
      </c>
      <c r="E398" s="39">
        <v>242.6</v>
      </c>
      <c r="F398" s="71">
        <v>35</v>
      </c>
      <c r="G398" s="40">
        <f t="shared" si="9"/>
        <v>8491</v>
      </c>
      <c r="H398" s="118">
        <v>196.5</v>
      </c>
      <c r="I398" s="68">
        <f t="shared" si="10"/>
        <v>6877.5</v>
      </c>
      <c r="J398" s="69">
        <v>46.1</v>
      </c>
      <c r="K398" s="68">
        <f t="shared" si="11"/>
        <v>1613.5</v>
      </c>
    </row>
    <row r="399" spans="1:11">
      <c r="B399" s="37"/>
      <c r="C399" s="16"/>
      <c r="D399" s="38"/>
      <c r="E399" s="39"/>
      <c r="F399" s="73"/>
      <c r="G399" s="40"/>
      <c r="H399" s="41"/>
      <c r="I399" s="68"/>
      <c r="J399" s="69"/>
      <c r="K399" s="68"/>
    </row>
    <row r="400" spans="1:11">
      <c r="A400" s="46"/>
      <c r="B400" s="46"/>
      <c r="C400" s="46" t="s">
        <v>439</v>
      </c>
      <c r="D400" s="47"/>
      <c r="E400" s="48"/>
      <c r="F400" s="174"/>
      <c r="G400" s="49">
        <f>SUM(G391:G398)</f>
        <v>152713</v>
      </c>
      <c r="H400" s="50"/>
      <c r="I400" s="106">
        <f>SUM(I391:I398)</f>
        <v>23247.5</v>
      </c>
      <c r="J400" s="131"/>
      <c r="K400" s="106">
        <f>SUM(K391:K398)</f>
        <v>129465.5</v>
      </c>
    </row>
    <row r="401" spans="1:11">
      <c r="F401" s="147"/>
      <c r="I401" s="4"/>
      <c r="K401" s="195"/>
    </row>
    <row r="402" spans="1:11">
      <c r="A402" s="46"/>
      <c r="B402" s="46" t="s">
        <v>66</v>
      </c>
      <c r="C402" s="46" t="s">
        <v>67</v>
      </c>
      <c r="D402" s="47"/>
      <c r="E402" s="48"/>
      <c r="F402" s="48"/>
      <c r="G402" s="175"/>
      <c r="H402" s="115"/>
      <c r="I402" s="114"/>
      <c r="J402" s="116"/>
      <c r="K402" s="114"/>
    </row>
    <row r="403" spans="1:11">
      <c r="B403" s="37"/>
      <c r="C403" s="67" t="s">
        <v>79</v>
      </c>
      <c r="D403" s="38"/>
      <c r="E403" s="39"/>
      <c r="F403" s="39"/>
      <c r="G403" s="40"/>
      <c r="H403" s="41"/>
      <c r="I403" s="68"/>
      <c r="J403" s="69"/>
      <c r="K403" s="68"/>
    </row>
    <row r="404" spans="1:11" ht="23.25" customHeight="1">
      <c r="B404" s="37"/>
      <c r="C404" s="614" t="s">
        <v>415</v>
      </c>
      <c r="D404" s="614"/>
      <c r="E404" s="614"/>
      <c r="F404" s="614"/>
      <c r="G404" s="614"/>
      <c r="H404" s="120"/>
      <c r="I404" s="119"/>
      <c r="J404" s="192"/>
      <c r="K404" s="119"/>
    </row>
    <row r="405" spans="1:11" ht="21" customHeight="1">
      <c r="B405" s="37"/>
      <c r="C405" s="614" t="s">
        <v>416</v>
      </c>
      <c r="D405" s="614"/>
      <c r="E405" s="614"/>
      <c r="F405" s="614"/>
      <c r="G405" s="614"/>
      <c r="H405" s="120"/>
      <c r="I405" s="119"/>
      <c r="J405" s="192"/>
      <c r="K405" s="119"/>
    </row>
    <row r="406" spans="1:11" ht="15" customHeight="1">
      <c r="B406" s="37"/>
      <c r="C406" s="614" t="s">
        <v>440</v>
      </c>
      <c r="D406" s="614"/>
      <c r="E406" s="614"/>
      <c r="F406" s="614"/>
      <c r="G406" s="614"/>
      <c r="H406" s="120"/>
      <c r="I406" s="119"/>
      <c r="J406" s="192"/>
      <c r="K406" s="119"/>
    </row>
    <row r="407" spans="1:11" ht="17.25" customHeight="1">
      <c r="B407" s="37"/>
      <c r="C407" s="70" t="s">
        <v>418</v>
      </c>
      <c r="D407" s="38"/>
      <c r="E407" s="39"/>
      <c r="F407" s="39"/>
      <c r="G407" s="40"/>
      <c r="H407" s="41"/>
      <c r="I407" s="68"/>
      <c r="J407" s="69"/>
      <c r="K407" s="68"/>
    </row>
    <row r="408" spans="1:11" ht="15.75" customHeight="1">
      <c r="B408" s="37"/>
      <c r="C408" s="70" t="s">
        <v>419</v>
      </c>
      <c r="D408" s="38"/>
      <c r="E408" s="39"/>
      <c r="F408" s="39"/>
      <c r="G408" s="40"/>
      <c r="H408" s="41"/>
      <c r="I408" s="68"/>
      <c r="J408" s="69"/>
      <c r="K408" s="68"/>
    </row>
    <row r="409" spans="1:11" ht="15.75" customHeight="1">
      <c r="B409" s="37"/>
      <c r="C409" s="70" t="s">
        <v>420</v>
      </c>
      <c r="D409" s="38"/>
      <c r="E409" s="39"/>
      <c r="F409" s="39"/>
      <c r="G409" s="40"/>
      <c r="H409" s="41"/>
      <c r="I409" s="68"/>
      <c r="J409" s="69"/>
      <c r="K409" s="68"/>
    </row>
    <row r="410" spans="1:11" ht="42.75" customHeight="1">
      <c r="B410" s="37"/>
      <c r="C410" s="614" t="s">
        <v>307</v>
      </c>
      <c r="D410" s="614"/>
      <c r="E410" s="614"/>
      <c r="F410" s="614"/>
      <c r="G410" s="614"/>
      <c r="H410" s="120"/>
      <c r="I410" s="119"/>
      <c r="J410" s="192"/>
      <c r="K410" s="119"/>
    </row>
    <row r="411" spans="1:11" ht="28.5" customHeight="1">
      <c r="B411" s="37"/>
      <c r="C411" s="614" t="s">
        <v>88</v>
      </c>
      <c r="D411" s="614"/>
      <c r="E411" s="614"/>
      <c r="F411" s="614"/>
      <c r="G411" s="614"/>
      <c r="H411" s="120"/>
      <c r="I411" s="119"/>
      <c r="J411" s="192"/>
      <c r="K411" s="119"/>
    </row>
    <row r="412" spans="1:11">
      <c r="B412" s="37"/>
      <c r="C412" s="196"/>
      <c r="D412" s="38"/>
      <c r="E412" s="39"/>
      <c r="F412" s="39"/>
      <c r="G412" s="40"/>
      <c r="H412" s="41"/>
      <c r="I412" s="68"/>
      <c r="J412" s="69"/>
      <c r="K412" s="68"/>
    </row>
    <row r="413" spans="1:11">
      <c r="B413" s="37" t="s">
        <v>441</v>
      </c>
      <c r="C413" s="18" t="s">
        <v>442</v>
      </c>
      <c r="D413" s="85"/>
      <c r="E413" s="86"/>
      <c r="F413" s="86"/>
      <c r="G413" s="87"/>
      <c r="H413" s="143"/>
      <c r="I413" s="142"/>
      <c r="J413" s="193"/>
      <c r="K413" s="142"/>
    </row>
    <row r="414" spans="1:11" ht="43.5" customHeight="1">
      <c r="B414" s="37" t="s">
        <v>443</v>
      </c>
      <c r="C414" s="18" t="s">
        <v>444</v>
      </c>
      <c r="D414" s="38" t="s">
        <v>91</v>
      </c>
      <c r="E414" s="39">
        <v>38.5</v>
      </c>
      <c r="F414" s="71">
        <v>40</v>
      </c>
      <c r="G414" s="40">
        <f>E414*F414</f>
        <v>1540</v>
      </c>
      <c r="H414" s="118">
        <v>0</v>
      </c>
      <c r="I414" s="68">
        <f>H414*F414</f>
        <v>0</v>
      </c>
      <c r="J414" s="69">
        <v>38.5</v>
      </c>
      <c r="K414" s="68">
        <f>J414*F414</f>
        <v>1540</v>
      </c>
    </row>
    <row r="415" spans="1:11" ht="56.25" customHeight="1">
      <c r="B415" s="37" t="s">
        <v>445</v>
      </c>
      <c r="C415" s="18" t="s">
        <v>446</v>
      </c>
      <c r="D415" s="38" t="s">
        <v>26</v>
      </c>
      <c r="E415" s="39">
        <v>162</v>
      </c>
      <c r="F415" s="71">
        <v>40</v>
      </c>
      <c r="G415" s="40">
        <f>E415*F415</f>
        <v>6480</v>
      </c>
      <c r="H415" s="118">
        <v>0</v>
      </c>
      <c r="I415" s="68">
        <f>H415*F415</f>
        <v>0</v>
      </c>
      <c r="J415" s="69">
        <v>162</v>
      </c>
      <c r="K415" s="68">
        <f>J415*F415</f>
        <v>6480</v>
      </c>
    </row>
    <row r="416" spans="1:11" ht="49.5" customHeight="1">
      <c r="B416" s="37" t="s">
        <v>447</v>
      </c>
      <c r="C416" s="16" t="s">
        <v>448</v>
      </c>
      <c r="D416" s="38" t="s">
        <v>26</v>
      </c>
      <c r="E416" s="39">
        <v>162</v>
      </c>
      <c r="F416" s="71">
        <v>30</v>
      </c>
      <c r="G416" s="40">
        <f>E416*F416</f>
        <v>4860</v>
      </c>
      <c r="H416" s="118">
        <v>0</v>
      </c>
      <c r="I416" s="68">
        <f>H416*F416</f>
        <v>0</v>
      </c>
      <c r="J416" s="69">
        <v>162</v>
      </c>
      <c r="K416" s="68">
        <f>J416*F416</f>
        <v>4860</v>
      </c>
    </row>
    <row r="417" spans="1:11" ht="14.25" customHeight="1">
      <c r="B417" s="37"/>
      <c r="C417" s="139" t="s">
        <v>449</v>
      </c>
      <c r="D417" s="38"/>
      <c r="E417" s="39"/>
      <c r="F417" s="73"/>
      <c r="G417" s="40"/>
      <c r="H417" s="118"/>
      <c r="I417" s="68"/>
      <c r="J417" s="69"/>
      <c r="K417" s="68"/>
    </row>
    <row r="418" spans="1:11" ht="15" customHeight="1">
      <c r="B418" s="37" t="s">
        <v>450</v>
      </c>
      <c r="C418" s="18" t="s">
        <v>451</v>
      </c>
      <c r="D418" s="85"/>
      <c r="E418" s="86"/>
      <c r="F418" s="171"/>
      <c r="G418" s="87"/>
      <c r="H418" s="144"/>
      <c r="I418" s="68"/>
      <c r="J418" s="193"/>
      <c r="K418" s="68"/>
    </row>
    <row r="419" spans="1:11" ht="61.5" customHeight="1">
      <c r="B419" s="37" t="s">
        <v>452</v>
      </c>
      <c r="C419" s="18" t="s">
        <v>453</v>
      </c>
      <c r="D419" s="38" t="s">
        <v>91</v>
      </c>
      <c r="E419" s="39">
        <v>18.5</v>
      </c>
      <c r="F419" s="71">
        <v>100</v>
      </c>
      <c r="G419" s="40">
        <f>E419*F419</f>
        <v>1850</v>
      </c>
      <c r="H419" s="118">
        <v>0</v>
      </c>
      <c r="I419" s="68">
        <f>H419*F419</f>
        <v>0</v>
      </c>
      <c r="J419" s="69">
        <v>18.5</v>
      </c>
      <c r="K419" s="68">
        <f>J419*F419</f>
        <v>1850</v>
      </c>
    </row>
    <row r="420" spans="1:11" ht="69.75" customHeight="1">
      <c r="B420" s="37" t="s">
        <v>454</v>
      </c>
      <c r="C420" s="18" t="s">
        <v>455</v>
      </c>
      <c r="D420" s="38" t="s">
        <v>91</v>
      </c>
      <c r="E420" s="39">
        <v>17.5</v>
      </c>
      <c r="F420" s="71">
        <v>150</v>
      </c>
      <c r="G420" s="40">
        <f>E420*F420</f>
        <v>2625</v>
      </c>
      <c r="H420" s="118">
        <v>0</v>
      </c>
      <c r="I420" s="68">
        <f>H420*F420</f>
        <v>0</v>
      </c>
      <c r="J420" s="69">
        <v>17.5</v>
      </c>
      <c r="K420" s="68">
        <f>J420*F420</f>
        <v>2625</v>
      </c>
    </row>
    <row r="421" spans="1:11" ht="47.25" customHeight="1">
      <c r="B421" s="37" t="s">
        <v>456</v>
      </c>
      <c r="C421" s="16" t="s">
        <v>457</v>
      </c>
      <c r="D421" s="38" t="s">
        <v>26</v>
      </c>
      <c r="E421" s="39">
        <v>7</v>
      </c>
      <c r="F421" s="71">
        <v>60</v>
      </c>
      <c r="G421" s="40">
        <f>E421*F421</f>
        <v>420</v>
      </c>
      <c r="H421" s="118">
        <v>0</v>
      </c>
      <c r="I421" s="68">
        <f>H421*F421</f>
        <v>0</v>
      </c>
      <c r="J421" s="69">
        <v>7</v>
      </c>
      <c r="K421" s="68">
        <f>J421*F421</f>
        <v>420</v>
      </c>
    </row>
    <row r="422" spans="1:11">
      <c r="B422" s="37"/>
      <c r="C422" s="16"/>
      <c r="D422" s="38"/>
      <c r="E422" s="39"/>
      <c r="F422" s="73"/>
      <c r="G422" s="40"/>
      <c r="H422" s="42"/>
      <c r="I422" s="43"/>
      <c r="J422" s="69"/>
      <c r="K422" s="43"/>
    </row>
    <row r="423" spans="1:11">
      <c r="A423" s="46"/>
      <c r="B423" s="46"/>
      <c r="C423" s="46" t="s">
        <v>458</v>
      </c>
      <c r="D423" s="47"/>
      <c r="E423" s="48"/>
      <c r="F423" s="174"/>
      <c r="G423" s="106">
        <f>SUM(G414:G421)</f>
        <v>17775</v>
      </c>
      <c r="H423" s="50"/>
      <c r="I423" s="106">
        <f>SUM(I414:I421)</f>
        <v>0</v>
      </c>
      <c r="J423" s="131"/>
      <c r="K423" s="106">
        <f>SUM(K414:K421)</f>
        <v>17775</v>
      </c>
    </row>
    <row r="424" spans="1:11">
      <c r="B424" s="37"/>
      <c r="C424" s="16"/>
      <c r="D424" s="38"/>
      <c r="E424" s="39"/>
      <c r="F424" s="73"/>
      <c r="G424" s="40"/>
      <c r="H424" s="40"/>
      <c r="I424" s="68"/>
      <c r="J424" s="118"/>
      <c r="K424" s="68"/>
    </row>
    <row r="425" spans="1:11">
      <c r="A425" s="46"/>
      <c r="B425" s="46" t="s">
        <v>68</v>
      </c>
      <c r="C425" s="113" t="s">
        <v>69</v>
      </c>
      <c r="D425" s="197"/>
      <c r="E425" s="198"/>
      <c r="F425" s="198"/>
      <c r="G425" s="175"/>
      <c r="H425" s="115"/>
      <c r="I425" s="114"/>
      <c r="J425" s="116"/>
      <c r="K425" s="114"/>
    </row>
    <row r="426" spans="1:11">
      <c r="B426" s="37"/>
      <c r="C426" s="117" t="s">
        <v>79</v>
      </c>
      <c r="D426" s="38"/>
      <c r="E426" s="39"/>
      <c r="F426" s="39"/>
      <c r="G426" s="40"/>
      <c r="H426" s="187"/>
      <c r="I426" s="191"/>
      <c r="J426" s="118"/>
      <c r="K426" s="68"/>
    </row>
    <row r="427" spans="1:11" ht="18.75" customHeight="1">
      <c r="B427" s="37"/>
      <c r="C427" s="614" t="s">
        <v>459</v>
      </c>
      <c r="D427" s="614"/>
      <c r="E427" s="614"/>
      <c r="F427" s="614"/>
      <c r="G427" s="614"/>
      <c r="H427" s="120"/>
      <c r="I427" s="119"/>
      <c r="J427" s="121"/>
      <c r="K427" s="119"/>
    </row>
    <row r="428" spans="1:11" ht="43.5" customHeight="1">
      <c r="B428" s="37"/>
      <c r="C428" s="614" t="s">
        <v>460</v>
      </c>
      <c r="D428" s="614"/>
      <c r="E428" s="614"/>
      <c r="F428" s="614"/>
      <c r="G428" s="614"/>
      <c r="H428" s="120"/>
      <c r="I428" s="119"/>
      <c r="J428" s="121"/>
      <c r="K428" s="119"/>
    </row>
    <row r="429" spans="1:11" ht="47.25" customHeight="1">
      <c r="B429" s="37"/>
      <c r="C429" s="614" t="s">
        <v>461</v>
      </c>
      <c r="D429" s="614"/>
      <c r="E429" s="614"/>
      <c r="F429" s="614"/>
      <c r="G429" s="614"/>
      <c r="H429" s="120"/>
      <c r="I429" s="119"/>
      <c r="J429" s="121"/>
      <c r="K429" s="119"/>
    </row>
    <row r="430" spans="1:11" ht="15.75" customHeight="1">
      <c r="B430" s="37"/>
      <c r="C430" s="122" t="s">
        <v>462</v>
      </c>
      <c r="D430" s="38"/>
      <c r="E430" s="39"/>
      <c r="F430" s="39"/>
      <c r="G430" s="40"/>
      <c r="H430" s="41"/>
      <c r="I430" s="68"/>
      <c r="J430" s="118"/>
      <c r="K430" s="68"/>
    </row>
    <row r="431" spans="1:11" ht="29.25" customHeight="1">
      <c r="B431" s="37"/>
      <c r="C431" s="614" t="s">
        <v>463</v>
      </c>
      <c r="D431" s="614"/>
      <c r="E431" s="614"/>
      <c r="F431" s="614"/>
      <c r="G431" s="614"/>
      <c r="H431" s="120"/>
      <c r="I431" s="119"/>
      <c r="J431" s="121"/>
      <c r="K431" s="119"/>
    </row>
    <row r="432" spans="1:11" ht="29.25" customHeight="1">
      <c r="B432" s="37"/>
      <c r="C432" s="614" t="s">
        <v>464</v>
      </c>
      <c r="D432" s="614"/>
      <c r="E432" s="614"/>
      <c r="F432" s="614"/>
      <c r="G432" s="614"/>
      <c r="H432" s="120"/>
      <c r="I432" s="119"/>
      <c r="J432" s="121"/>
      <c r="K432" s="119"/>
    </row>
    <row r="433" spans="2:11" ht="41.25" customHeight="1">
      <c r="B433" s="37"/>
      <c r="C433" s="614" t="s">
        <v>465</v>
      </c>
      <c r="D433" s="614"/>
      <c r="E433" s="614"/>
      <c r="F433" s="614"/>
      <c r="G433" s="614"/>
      <c r="H433" s="120"/>
      <c r="I433" s="119"/>
      <c r="J433" s="121"/>
      <c r="K433" s="119"/>
    </row>
    <row r="434" spans="2:11" ht="24.75" customHeight="1">
      <c r="B434" s="37"/>
      <c r="C434" s="614" t="s">
        <v>466</v>
      </c>
      <c r="D434" s="614"/>
      <c r="E434" s="614"/>
      <c r="F434" s="614"/>
      <c r="G434" s="614"/>
      <c r="H434" s="120"/>
      <c r="I434" s="119"/>
      <c r="J434" s="121"/>
      <c r="K434" s="119"/>
    </row>
    <row r="435" spans="2:11" ht="27.75" customHeight="1">
      <c r="B435" s="37"/>
      <c r="C435" s="614" t="s">
        <v>467</v>
      </c>
      <c r="D435" s="614"/>
      <c r="E435" s="614"/>
      <c r="F435" s="614"/>
      <c r="G435" s="614"/>
      <c r="H435" s="120"/>
      <c r="I435" s="119"/>
      <c r="J435" s="121"/>
      <c r="K435" s="119"/>
    </row>
    <row r="436" spans="2:11" ht="19.5" customHeight="1">
      <c r="B436" s="37"/>
      <c r="C436" s="122" t="s">
        <v>468</v>
      </c>
      <c r="D436" s="38"/>
      <c r="E436" s="39"/>
      <c r="F436" s="39"/>
      <c r="G436" s="40"/>
      <c r="H436" s="41"/>
      <c r="I436" s="68"/>
      <c r="J436" s="118"/>
      <c r="K436" s="68"/>
    </row>
    <row r="437" spans="2:11" ht="30.75" customHeight="1">
      <c r="B437" s="37"/>
      <c r="C437" s="614" t="s">
        <v>469</v>
      </c>
      <c r="D437" s="614"/>
      <c r="E437" s="614"/>
      <c r="F437" s="614"/>
      <c r="G437" s="614"/>
      <c r="H437" s="120"/>
      <c r="I437" s="119"/>
      <c r="J437" s="121"/>
      <c r="K437" s="119"/>
    </row>
    <row r="438" spans="2:11" ht="30.75" customHeight="1">
      <c r="B438" s="37"/>
      <c r="C438" s="614" t="s">
        <v>470</v>
      </c>
      <c r="D438" s="614"/>
      <c r="E438" s="614"/>
      <c r="F438" s="614"/>
      <c r="G438" s="614"/>
      <c r="H438" s="120"/>
      <c r="I438" s="119"/>
      <c r="J438" s="121"/>
      <c r="K438" s="119"/>
    </row>
    <row r="439" spans="2:11" ht="18.75" customHeight="1">
      <c r="B439" s="37"/>
      <c r="C439" s="199" t="s">
        <v>471</v>
      </c>
      <c r="D439" s="38"/>
      <c r="E439" s="39"/>
      <c r="F439" s="39"/>
      <c r="G439" s="40"/>
      <c r="H439" s="41"/>
      <c r="I439" s="68"/>
      <c r="J439" s="118"/>
      <c r="K439" s="68"/>
    </row>
    <row r="440" spans="2:11" ht="30.75" customHeight="1">
      <c r="B440" s="37"/>
      <c r="C440" s="614" t="s">
        <v>472</v>
      </c>
      <c r="D440" s="614"/>
      <c r="E440" s="614"/>
      <c r="F440" s="614"/>
      <c r="G440" s="614"/>
      <c r="H440" s="120"/>
      <c r="I440" s="119"/>
      <c r="J440" s="121"/>
      <c r="K440" s="119"/>
    </row>
    <row r="441" spans="2:11" ht="31.5" customHeight="1">
      <c r="B441" s="37"/>
      <c r="C441" s="614" t="s">
        <v>473</v>
      </c>
      <c r="D441" s="614"/>
      <c r="E441" s="614"/>
      <c r="F441" s="614"/>
      <c r="G441" s="614"/>
      <c r="H441" s="120"/>
      <c r="I441" s="119"/>
      <c r="J441" s="121"/>
      <c r="K441" s="119"/>
    </row>
    <row r="442" spans="2:11" ht="42" customHeight="1">
      <c r="B442" s="37"/>
      <c r="C442" s="614" t="s">
        <v>307</v>
      </c>
      <c r="D442" s="614"/>
      <c r="E442" s="614"/>
      <c r="F442" s="614"/>
      <c r="G442" s="614"/>
      <c r="H442" s="120"/>
      <c r="I442" s="119"/>
      <c r="J442" s="121"/>
      <c r="K442" s="119"/>
    </row>
    <row r="443" spans="2:11" ht="33.75" customHeight="1">
      <c r="B443" s="37"/>
      <c r="C443" s="614" t="s">
        <v>88</v>
      </c>
      <c r="D443" s="614"/>
      <c r="E443" s="614"/>
      <c r="F443" s="614"/>
      <c r="G443" s="614"/>
      <c r="H443" s="120"/>
      <c r="I443" s="119"/>
      <c r="J443" s="121"/>
      <c r="K443" s="119"/>
    </row>
    <row r="444" spans="2:11">
      <c r="B444" s="37"/>
      <c r="C444" s="194"/>
      <c r="D444" s="38"/>
      <c r="E444" s="39"/>
      <c r="F444" s="39"/>
      <c r="G444" s="40"/>
      <c r="H444" s="41"/>
      <c r="I444" s="68"/>
      <c r="J444" s="118"/>
      <c r="K444" s="68"/>
    </row>
    <row r="445" spans="2:11" ht="87" customHeight="1">
      <c r="B445" s="37" t="s">
        <v>474</v>
      </c>
      <c r="C445" s="124" t="s">
        <v>475</v>
      </c>
      <c r="D445" s="38" t="s">
        <v>91</v>
      </c>
      <c r="E445" s="39">
        <v>413</v>
      </c>
      <c r="F445" s="71">
        <v>60</v>
      </c>
      <c r="G445" s="40">
        <f t="shared" ref="G445:G459" si="12">E445*F445</f>
        <v>24780</v>
      </c>
      <c r="H445" s="118">
        <v>0</v>
      </c>
      <c r="I445" s="68">
        <f t="shared" ref="I445:I459" si="13">H445*F445</f>
        <v>0</v>
      </c>
      <c r="J445" s="118">
        <v>413</v>
      </c>
      <c r="K445" s="68">
        <f t="shared" ref="K445:K459" si="14">J445*F445</f>
        <v>24780</v>
      </c>
    </row>
    <row r="446" spans="2:11" ht="88.5" customHeight="1">
      <c r="B446" s="37" t="s">
        <v>476</v>
      </c>
      <c r="C446" s="124" t="s">
        <v>477</v>
      </c>
      <c r="D446" s="38" t="s">
        <v>91</v>
      </c>
      <c r="E446" s="39">
        <v>95</v>
      </c>
      <c r="F446" s="71">
        <v>80</v>
      </c>
      <c r="G446" s="40">
        <f t="shared" si="12"/>
        <v>7600</v>
      </c>
      <c r="H446" s="118">
        <v>0</v>
      </c>
      <c r="I446" s="68">
        <f t="shared" si="13"/>
        <v>0</v>
      </c>
      <c r="J446" s="118">
        <v>95</v>
      </c>
      <c r="K446" s="68">
        <f t="shared" si="14"/>
        <v>7600</v>
      </c>
    </row>
    <row r="447" spans="2:11" ht="90" customHeight="1">
      <c r="B447" s="128" t="s">
        <v>478</v>
      </c>
      <c r="C447" s="124" t="s">
        <v>479</v>
      </c>
      <c r="D447" s="129" t="s">
        <v>91</v>
      </c>
      <c r="E447" s="130">
        <v>239</v>
      </c>
      <c r="F447" s="149">
        <v>80</v>
      </c>
      <c r="G447" s="170">
        <f t="shared" si="12"/>
        <v>19120</v>
      </c>
      <c r="H447" s="150">
        <v>0</v>
      </c>
      <c r="I447" s="68">
        <f t="shared" si="13"/>
        <v>0</v>
      </c>
      <c r="J447" s="150">
        <v>239</v>
      </c>
      <c r="K447" s="68">
        <f t="shared" si="14"/>
        <v>19120</v>
      </c>
    </row>
    <row r="448" spans="2:11" ht="35.25" customHeight="1">
      <c r="B448" s="128" t="s">
        <v>480</v>
      </c>
      <c r="C448" s="124" t="s">
        <v>481</v>
      </c>
      <c r="D448" s="129" t="s">
        <v>26</v>
      </c>
      <c r="E448" s="130">
        <v>15</v>
      </c>
      <c r="F448" s="149">
        <v>150</v>
      </c>
      <c r="G448" s="170">
        <f t="shared" si="12"/>
        <v>2250</v>
      </c>
      <c r="H448" s="150">
        <v>0</v>
      </c>
      <c r="I448" s="68">
        <f t="shared" si="13"/>
        <v>0</v>
      </c>
      <c r="J448" s="150">
        <v>15</v>
      </c>
      <c r="K448" s="68">
        <f t="shared" si="14"/>
        <v>2250</v>
      </c>
    </row>
    <row r="449" spans="1:11" ht="84.75" customHeight="1">
      <c r="B449" s="128" t="s">
        <v>482</v>
      </c>
      <c r="C449" s="124" t="s">
        <v>483</v>
      </c>
      <c r="D449" s="129" t="s">
        <v>91</v>
      </c>
      <c r="E449" s="130">
        <v>1181</v>
      </c>
      <c r="F449" s="149">
        <v>50</v>
      </c>
      <c r="G449" s="170">
        <f t="shared" si="12"/>
        <v>59050</v>
      </c>
      <c r="H449" s="150">
        <v>0</v>
      </c>
      <c r="I449" s="68">
        <f t="shared" si="13"/>
        <v>0</v>
      </c>
      <c r="J449" s="150">
        <v>1181</v>
      </c>
      <c r="K449" s="68">
        <f t="shared" si="14"/>
        <v>59050</v>
      </c>
    </row>
    <row r="450" spans="1:11" ht="97.5" customHeight="1">
      <c r="B450" s="128" t="s">
        <v>484</v>
      </c>
      <c r="C450" s="124" t="s">
        <v>485</v>
      </c>
      <c r="D450" s="129" t="s">
        <v>91</v>
      </c>
      <c r="E450" s="130">
        <v>146</v>
      </c>
      <c r="F450" s="149">
        <v>60</v>
      </c>
      <c r="G450" s="170">
        <f t="shared" si="12"/>
        <v>8760</v>
      </c>
      <c r="H450" s="150">
        <v>0</v>
      </c>
      <c r="I450" s="68">
        <f t="shared" si="13"/>
        <v>0</v>
      </c>
      <c r="J450" s="150">
        <v>146</v>
      </c>
      <c r="K450" s="68">
        <f t="shared" si="14"/>
        <v>8760</v>
      </c>
    </row>
    <row r="451" spans="1:11" ht="71.25" customHeight="1">
      <c r="B451" s="128" t="s">
        <v>486</v>
      </c>
      <c r="C451" s="124" t="s">
        <v>487</v>
      </c>
      <c r="D451" s="129" t="s">
        <v>91</v>
      </c>
      <c r="E451" s="130">
        <v>657</v>
      </c>
      <c r="F451" s="149">
        <v>45</v>
      </c>
      <c r="G451" s="170">
        <f t="shared" si="12"/>
        <v>29565</v>
      </c>
      <c r="H451" s="150">
        <v>0</v>
      </c>
      <c r="I451" s="68">
        <f t="shared" si="13"/>
        <v>0</v>
      </c>
      <c r="J451" s="150">
        <v>657</v>
      </c>
      <c r="K451" s="68">
        <f t="shared" si="14"/>
        <v>29565</v>
      </c>
    </row>
    <row r="452" spans="1:11" ht="81" customHeight="1">
      <c r="B452" s="128" t="s">
        <v>488</v>
      </c>
      <c r="C452" s="124" t="s">
        <v>489</v>
      </c>
      <c r="D452" s="129" t="s">
        <v>91</v>
      </c>
      <c r="E452" s="130">
        <v>262</v>
      </c>
      <c r="F452" s="149">
        <v>60</v>
      </c>
      <c r="G452" s="170">
        <f t="shared" si="12"/>
        <v>15720</v>
      </c>
      <c r="H452" s="150">
        <v>0</v>
      </c>
      <c r="I452" s="68">
        <f t="shared" si="13"/>
        <v>0</v>
      </c>
      <c r="J452" s="150">
        <v>262</v>
      </c>
      <c r="K452" s="68">
        <f t="shared" si="14"/>
        <v>15720</v>
      </c>
    </row>
    <row r="453" spans="1:11" ht="74.25" customHeight="1">
      <c r="B453" s="37" t="s">
        <v>490</v>
      </c>
      <c r="C453" s="16" t="s">
        <v>491</v>
      </c>
      <c r="D453" s="38" t="s">
        <v>91</v>
      </c>
      <c r="E453" s="39">
        <v>220</v>
      </c>
      <c r="F453" s="149">
        <v>40</v>
      </c>
      <c r="G453" s="40">
        <f t="shared" si="12"/>
        <v>8800</v>
      </c>
      <c r="H453" s="118">
        <v>0</v>
      </c>
      <c r="I453" s="68">
        <f t="shared" si="13"/>
        <v>0</v>
      </c>
      <c r="J453" s="118">
        <v>220</v>
      </c>
      <c r="K453" s="68">
        <f t="shared" si="14"/>
        <v>8800</v>
      </c>
    </row>
    <row r="454" spans="1:11" ht="90" customHeight="1">
      <c r="B454" s="37" t="s">
        <v>492</v>
      </c>
      <c r="C454" s="16" t="s">
        <v>493</v>
      </c>
      <c r="D454" s="38" t="s">
        <v>91</v>
      </c>
      <c r="E454" s="39">
        <v>139.5</v>
      </c>
      <c r="F454" s="149">
        <v>50</v>
      </c>
      <c r="G454" s="40">
        <f t="shared" si="12"/>
        <v>6975</v>
      </c>
      <c r="H454" s="118">
        <v>0</v>
      </c>
      <c r="I454" s="68">
        <f t="shared" si="13"/>
        <v>0</v>
      </c>
      <c r="J454" s="118">
        <v>139.5</v>
      </c>
      <c r="K454" s="68">
        <f t="shared" si="14"/>
        <v>6975</v>
      </c>
    </row>
    <row r="455" spans="1:11" ht="32.25" customHeight="1">
      <c r="B455" s="37" t="s">
        <v>494</v>
      </c>
      <c r="C455" s="16" t="s">
        <v>495</v>
      </c>
      <c r="D455" s="38" t="s">
        <v>91</v>
      </c>
      <c r="E455" s="39">
        <v>750</v>
      </c>
      <c r="F455" s="149">
        <v>2.75</v>
      </c>
      <c r="G455" s="40">
        <f t="shared" si="12"/>
        <v>2062.5</v>
      </c>
      <c r="H455" s="118">
        <v>0</v>
      </c>
      <c r="I455" s="68">
        <f t="shared" si="13"/>
        <v>0</v>
      </c>
      <c r="J455" s="118">
        <v>750</v>
      </c>
      <c r="K455" s="68">
        <f t="shared" si="14"/>
        <v>2062.5</v>
      </c>
    </row>
    <row r="456" spans="1:11" ht="75" customHeight="1">
      <c r="B456" s="37" t="s">
        <v>496</v>
      </c>
      <c r="C456" s="16" t="s">
        <v>497</v>
      </c>
      <c r="D456" s="38" t="s">
        <v>91</v>
      </c>
      <c r="E456" s="39">
        <v>73</v>
      </c>
      <c r="F456" s="149">
        <v>69</v>
      </c>
      <c r="G456" s="40">
        <f t="shared" si="12"/>
        <v>5037</v>
      </c>
      <c r="H456" s="118">
        <v>73</v>
      </c>
      <c r="I456" s="68">
        <f t="shared" si="13"/>
        <v>5037</v>
      </c>
      <c r="J456" s="118">
        <v>0</v>
      </c>
      <c r="K456" s="68">
        <f t="shared" si="14"/>
        <v>0</v>
      </c>
    </row>
    <row r="457" spans="1:11" ht="72" customHeight="1">
      <c r="B457" s="37" t="s">
        <v>498</v>
      </c>
      <c r="C457" s="16" t="s">
        <v>499</v>
      </c>
      <c r="D457" s="38" t="s">
        <v>91</v>
      </c>
      <c r="E457" s="39">
        <v>42</v>
      </c>
      <c r="F457" s="149">
        <v>50</v>
      </c>
      <c r="G457" s="40">
        <f t="shared" si="12"/>
        <v>2100</v>
      </c>
      <c r="H457" s="118">
        <v>0</v>
      </c>
      <c r="I457" s="68">
        <f t="shared" si="13"/>
        <v>0</v>
      </c>
      <c r="J457" s="118">
        <v>42</v>
      </c>
      <c r="K457" s="68">
        <f t="shared" si="14"/>
        <v>2100</v>
      </c>
    </row>
    <row r="458" spans="1:11" ht="42.75" customHeight="1">
      <c r="B458" s="37" t="s">
        <v>500</v>
      </c>
      <c r="C458" s="16" t="s">
        <v>501</v>
      </c>
      <c r="D458" s="38" t="s">
        <v>26</v>
      </c>
      <c r="E458" s="39">
        <v>28</v>
      </c>
      <c r="F458" s="149">
        <v>80</v>
      </c>
      <c r="G458" s="40">
        <f t="shared" si="12"/>
        <v>2240</v>
      </c>
      <c r="H458" s="118">
        <v>0</v>
      </c>
      <c r="I458" s="68">
        <f t="shared" si="13"/>
        <v>0</v>
      </c>
      <c r="J458" s="118">
        <v>28</v>
      </c>
      <c r="K458" s="68">
        <f t="shared" si="14"/>
        <v>2240</v>
      </c>
    </row>
    <row r="459" spans="1:11" ht="42" customHeight="1">
      <c r="B459" s="37" t="s">
        <v>502</v>
      </c>
      <c r="C459" s="16" t="s">
        <v>503</v>
      </c>
      <c r="D459" s="38" t="s">
        <v>26</v>
      </c>
      <c r="E459" s="39">
        <v>22</v>
      </c>
      <c r="F459" s="149">
        <v>90</v>
      </c>
      <c r="G459" s="40">
        <f t="shared" si="12"/>
        <v>1980</v>
      </c>
      <c r="H459" s="118">
        <v>0</v>
      </c>
      <c r="I459" s="68">
        <f t="shared" si="13"/>
        <v>0</v>
      </c>
      <c r="J459" s="118">
        <v>22</v>
      </c>
      <c r="K459" s="68">
        <f t="shared" si="14"/>
        <v>1980</v>
      </c>
    </row>
    <row r="460" spans="1:11">
      <c r="B460" s="37"/>
      <c r="C460" s="16"/>
      <c r="D460" s="38"/>
      <c r="E460" s="39"/>
      <c r="F460" s="151"/>
      <c r="G460" s="40"/>
      <c r="H460" s="41"/>
      <c r="I460" s="68"/>
      <c r="J460" s="118"/>
      <c r="K460" s="68"/>
    </row>
    <row r="461" spans="1:11">
      <c r="A461" s="113"/>
      <c r="B461" s="113"/>
      <c r="C461" s="113" t="s">
        <v>504</v>
      </c>
      <c r="D461" s="47"/>
      <c r="E461" s="48"/>
      <c r="F461" s="174"/>
      <c r="G461" s="49">
        <f>SUM(G445:G459)</f>
        <v>196039.5</v>
      </c>
      <c r="H461" s="50"/>
      <c r="I461" s="106">
        <f>SUM(I445:I459)</f>
        <v>5037</v>
      </c>
      <c r="J461" s="131"/>
      <c r="K461" s="106">
        <f>SUM(K445:K459)</f>
        <v>191002.5</v>
      </c>
    </row>
    <row r="462" spans="1:11">
      <c r="B462" s="37"/>
      <c r="C462" s="16"/>
      <c r="D462" s="38"/>
      <c r="E462" s="39"/>
      <c r="F462" s="73"/>
      <c r="G462" s="40"/>
      <c r="H462" s="41"/>
      <c r="I462" s="68"/>
      <c r="J462" s="157"/>
      <c r="K462" s="43"/>
    </row>
    <row r="463" spans="1:11">
      <c r="A463" s="113"/>
      <c r="B463" s="113" t="s">
        <v>70</v>
      </c>
      <c r="C463" s="46" t="s">
        <v>505</v>
      </c>
      <c r="D463" s="47"/>
      <c r="E463" s="48"/>
      <c r="F463" s="174"/>
      <c r="G463" s="175"/>
      <c r="H463" s="115"/>
      <c r="I463" s="114"/>
      <c r="J463" s="116"/>
      <c r="K463" s="114"/>
    </row>
    <row r="464" spans="1:11">
      <c r="B464" s="37"/>
      <c r="C464" s="117" t="s">
        <v>79</v>
      </c>
      <c r="D464" s="38"/>
      <c r="E464" s="39"/>
      <c r="F464" s="39"/>
      <c r="G464" s="40"/>
      <c r="H464" s="41"/>
      <c r="I464" s="68"/>
      <c r="J464" s="118"/>
      <c r="K464" s="68"/>
    </row>
    <row r="465" spans="1:11" ht="21.75" customHeight="1">
      <c r="B465" s="37"/>
      <c r="C465" s="616" t="s">
        <v>506</v>
      </c>
      <c r="D465" s="616"/>
      <c r="E465" s="616"/>
      <c r="F465" s="616"/>
      <c r="G465" s="616"/>
      <c r="H465" s="200"/>
      <c r="I465" s="201"/>
      <c r="J465" s="202"/>
      <c r="K465" s="201"/>
    </row>
    <row r="466" spans="1:11" ht="63" customHeight="1">
      <c r="B466" s="37"/>
      <c r="C466" s="614" t="s">
        <v>507</v>
      </c>
      <c r="D466" s="614"/>
      <c r="E466" s="614"/>
      <c r="F466" s="614"/>
      <c r="G466" s="614"/>
      <c r="H466" s="120"/>
      <c r="I466" s="119"/>
      <c r="J466" s="121"/>
      <c r="K466" s="119"/>
    </row>
    <row r="467" spans="1:11" ht="36.75" customHeight="1">
      <c r="B467" s="37"/>
      <c r="C467" s="614" t="s">
        <v>508</v>
      </c>
      <c r="D467" s="614"/>
      <c r="E467" s="614"/>
      <c r="F467" s="614"/>
      <c r="G467" s="614"/>
      <c r="H467" s="120"/>
      <c r="I467" s="119"/>
      <c r="J467" s="121"/>
      <c r="K467" s="119"/>
    </row>
    <row r="468" spans="1:11" ht="36" customHeight="1">
      <c r="B468" s="37"/>
      <c r="C468" s="614" t="s">
        <v>509</v>
      </c>
      <c r="D468" s="614"/>
      <c r="E468" s="614"/>
      <c r="F468" s="614"/>
      <c r="G468" s="614"/>
      <c r="H468" s="120"/>
      <c r="I468" s="119"/>
      <c r="J468" s="121"/>
      <c r="K468" s="119"/>
    </row>
    <row r="469" spans="1:11" ht="32.25" customHeight="1">
      <c r="B469" s="37"/>
      <c r="C469" s="614" t="s">
        <v>510</v>
      </c>
      <c r="D469" s="614"/>
      <c r="E469" s="614"/>
      <c r="F469" s="614"/>
      <c r="G469" s="614"/>
      <c r="H469" s="120"/>
      <c r="I469" s="119"/>
      <c r="J469" s="121"/>
      <c r="K469" s="119"/>
    </row>
    <row r="470" spans="1:11" ht="26.25" customHeight="1">
      <c r="B470" s="37"/>
      <c r="C470" s="614" t="s">
        <v>511</v>
      </c>
      <c r="D470" s="614"/>
      <c r="E470" s="614"/>
      <c r="F470" s="614"/>
      <c r="G470" s="614"/>
      <c r="H470" s="120"/>
      <c r="I470" s="119"/>
      <c r="J470" s="121"/>
      <c r="K470" s="119"/>
    </row>
    <row r="471" spans="1:11" ht="45.75" customHeight="1">
      <c r="B471" s="37"/>
      <c r="C471" s="614" t="s">
        <v>307</v>
      </c>
      <c r="D471" s="614"/>
      <c r="E471" s="614"/>
      <c r="F471" s="614"/>
      <c r="G471" s="614"/>
      <c r="H471" s="120"/>
      <c r="I471" s="119"/>
      <c r="J471" s="121"/>
      <c r="K471" s="119"/>
    </row>
    <row r="472" spans="1:11" ht="28.5" customHeight="1">
      <c r="B472" s="37"/>
      <c r="C472" s="614" t="s">
        <v>88</v>
      </c>
      <c r="D472" s="614"/>
      <c r="E472" s="614"/>
      <c r="F472" s="614"/>
      <c r="G472" s="614"/>
      <c r="H472" s="120"/>
      <c r="I472" s="119"/>
      <c r="J472" s="121"/>
      <c r="K472" s="119"/>
    </row>
    <row r="473" spans="1:11">
      <c r="B473" s="37"/>
      <c r="C473" s="196"/>
      <c r="D473" s="38"/>
      <c r="E473" s="39"/>
      <c r="F473" s="39"/>
      <c r="G473" s="40"/>
      <c r="H473" s="41"/>
      <c r="I473" s="68"/>
      <c r="J473" s="118"/>
      <c r="K473" s="68"/>
    </row>
    <row r="474" spans="1:11" ht="100.5" customHeight="1">
      <c r="B474" s="37" t="s">
        <v>512</v>
      </c>
      <c r="C474" s="16" t="s">
        <v>513</v>
      </c>
      <c r="D474" s="38" t="s">
        <v>91</v>
      </c>
      <c r="E474" s="39">
        <v>287</v>
      </c>
      <c r="F474" s="71">
        <v>35</v>
      </c>
      <c r="G474" s="40">
        <f>E474*F474</f>
        <v>10045</v>
      </c>
      <c r="H474" s="118">
        <v>0</v>
      </c>
      <c r="I474" s="68">
        <f>H474*F474</f>
        <v>0</v>
      </c>
      <c r="J474" s="118">
        <v>287</v>
      </c>
      <c r="K474" s="68">
        <f>J474*F474</f>
        <v>10045</v>
      </c>
    </row>
    <row r="475" spans="1:11" ht="57.75" customHeight="1">
      <c r="B475" s="37" t="s">
        <v>514</v>
      </c>
      <c r="C475" s="16" t="s">
        <v>515</v>
      </c>
      <c r="D475" s="38" t="s">
        <v>95</v>
      </c>
      <c r="E475" s="39">
        <v>28</v>
      </c>
      <c r="F475" s="71">
        <v>25</v>
      </c>
      <c r="G475" s="40">
        <f>E475*F475</f>
        <v>700</v>
      </c>
      <c r="H475" s="118">
        <v>0</v>
      </c>
      <c r="I475" s="68">
        <f>H475*F475</f>
        <v>0</v>
      </c>
      <c r="J475" s="118">
        <v>28</v>
      </c>
      <c r="K475" s="68">
        <f>J475*F475</f>
        <v>700</v>
      </c>
    </row>
    <row r="476" spans="1:11" ht="57.75" customHeight="1">
      <c r="B476" s="37" t="s">
        <v>516</v>
      </c>
      <c r="C476" s="16" t="s">
        <v>517</v>
      </c>
      <c r="D476" s="38" t="s">
        <v>95</v>
      </c>
      <c r="E476" s="39">
        <v>32.39</v>
      </c>
      <c r="F476" s="71">
        <v>15</v>
      </c>
      <c r="G476" s="40">
        <f>E476*F476</f>
        <v>485.85</v>
      </c>
      <c r="H476" s="118">
        <v>0</v>
      </c>
      <c r="I476" s="68">
        <f>H476*F476</f>
        <v>0</v>
      </c>
      <c r="J476" s="118">
        <v>32.5</v>
      </c>
      <c r="K476" s="68">
        <f>J476*F476</f>
        <v>487.5</v>
      </c>
    </row>
    <row r="477" spans="1:11" ht="112.5" customHeight="1">
      <c r="B477" s="37" t="s">
        <v>518</v>
      </c>
      <c r="C477" s="16" t="s">
        <v>519</v>
      </c>
      <c r="D477" s="38" t="s">
        <v>91</v>
      </c>
      <c r="E477" s="39">
        <v>135</v>
      </c>
      <c r="F477" s="71">
        <v>60</v>
      </c>
      <c r="G477" s="40">
        <f>E477*F477</f>
        <v>8100</v>
      </c>
      <c r="H477" s="118">
        <v>0</v>
      </c>
      <c r="I477" s="68">
        <f>H477*F477</f>
        <v>0</v>
      </c>
      <c r="J477" s="118">
        <v>135</v>
      </c>
      <c r="K477" s="68">
        <f>J477*F477</f>
        <v>8100</v>
      </c>
    </row>
    <row r="478" spans="1:11" ht="85.5" customHeight="1">
      <c r="B478" s="37" t="s">
        <v>520</v>
      </c>
      <c r="C478" s="16" t="s">
        <v>521</v>
      </c>
      <c r="D478" s="38" t="s">
        <v>95</v>
      </c>
      <c r="E478" s="39">
        <v>158</v>
      </c>
      <c r="F478" s="71">
        <v>30</v>
      </c>
      <c r="G478" s="40">
        <f>E478*F478</f>
        <v>4740</v>
      </c>
      <c r="H478" s="118">
        <v>0</v>
      </c>
      <c r="I478" s="68">
        <f>H478*F478</f>
        <v>0</v>
      </c>
      <c r="J478" s="118">
        <v>158</v>
      </c>
      <c r="K478" s="68">
        <f>J478*F478</f>
        <v>4740</v>
      </c>
    </row>
    <row r="479" spans="1:11">
      <c r="B479" s="37"/>
      <c r="C479" s="16"/>
      <c r="D479" s="38"/>
      <c r="E479" s="39"/>
      <c r="F479" s="73"/>
      <c r="G479" s="40"/>
      <c r="H479" s="41"/>
      <c r="I479" s="68"/>
      <c r="J479" s="118"/>
      <c r="K479" s="68"/>
    </row>
    <row r="480" spans="1:11">
      <c r="A480" s="46"/>
      <c r="B480" s="46"/>
      <c r="C480" s="46" t="s">
        <v>522</v>
      </c>
      <c r="D480" s="47"/>
      <c r="E480" s="48"/>
      <c r="F480" s="48"/>
      <c r="G480" s="49">
        <f>SUM(G474:G478)</f>
        <v>24070.85</v>
      </c>
      <c r="H480" s="50"/>
      <c r="I480" s="106">
        <f>SUM(I474:I478)</f>
        <v>0</v>
      </c>
      <c r="J480" s="131"/>
      <c r="K480" s="106">
        <f>SUM(K474:K478)</f>
        <v>24072.5</v>
      </c>
    </row>
    <row r="481" spans="1:11">
      <c r="B481" s="37"/>
      <c r="C481" s="16"/>
      <c r="D481" s="38"/>
      <c r="E481" s="39"/>
      <c r="F481" s="39"/>
      <c r="G481" s="40"/>
      <c r="H481" s="41"/>
      <c r="I481" s="68"/>
      <c r="J481" s="118"/>
      <c r="K481" s="68"/>
    </row>
    <row r="482" spans="1:11">
      <c r="A482" s="46"/>
      <c r="B482" s="46" t="s">
        <v>72</v>
      </c>
      <c r="C482" s="46" t="s">
        <v>73</v>
      </c>
      <c r="D482" s="47"/>
      <c r="E482" s="48"/>
      <c r="F482" s="48"/>
      <c r="G482" s="175"/>
      <c r="H482" s="115"/>
      <c r="I482" s="114"/>
      <c r="J482" s="203"/>
      <c r="K482" s="135"/>
    </row>
    <row r="483" spans="1:11">
      <c r="B483" s="37"/>
      <c r="C483" s="117" t="s">
        <v>79</v>
      </c>
      <c r="D483" s="85"/>
      <c r="E483" s="86"/>
      <c r="F483" s="86"/>
      <c r="G483" s="40"/>
      <c r="H483" s="41"/>
      <c r="I483" s="68"/>
      <c r="J483" s="118"/>
      <c r="K483" s="68"/>
    </row>
    <row r="484" spans="1:11" ht="17.25" customHeight="1">
      <c r="B484" s="37"/>
      <c r="C484" s="614" t="s">
        <v>523</v>
      </c>
      <c r="D484" s="614"/>
      <c r="E484" s="614"/>
      <c r="F484" s="614"/>
      <c r="G484" s="614"/>
      <c r="H484" s="120"/>
      <c r="I484" s="119"/>
      <c r="J484" s="121"/>
      <c r="K484" s="119"/>
    </row>
    <row r="485" spans="1:11" ht="30.75" customHeight="1">
      <c r="B485" s="37"/>
      <c r="C485" s="614" t="s">
        <v>524</v>
      </c>
      <c r="D485" s="614"/>
      <c r="E485" s="614"/>
      <c r="F485" s="614"/>
      <c r="G485" s="614"/>
      <c r="H485" s="120"/>
      <c r="I485" s="119"/>
      <c r="J485" s="121"/>
      <c r="K485" s="119"/>
    </row>
    <row r="486" spans="1:11" ht="16.5" customHeight="1">
      <c r="B486" s="37"/>
      <c r="C486" s="614" t="s">
        <v>525</v>
      </c>
      <c r="D486" s="614"/>
      <c r="E486" s="614"/>
      <c r="F486" s="614"/>
      <c r="G486" s="614"/>
      <c r="H486" s="120"/>
      <c r="I486" s="119"/>
      <c r="J486" s="121"/>
      <c r="K486" s="119"/>
    </row>
    <row r="487" spans="1:11" ht="32.25" customHeight="1">
      <c r="B487" s="37"/>
      <c r="C487" s="614" t="s">
        <v>526</v>
      </c>
      <c r="D487" s="614"/>
      <c r="E487" s="614"/>
      <c r="F487" s="614"/>
      <c r="G487" s="614"/>
      <c r="H487" s="120"/>
      <c r="I487" s="119"/>
      <c r="J487" s="121"/>
      <c r="K487" s="119"/>
    </row>
    <row r="488" spans="1:11" ht="46.5" customHeight="1">
      <c r="B488" s="37"/>
      <c r="C488" s="614" t="s">
        <v>307</v>
      </c>
      <c r="D488" s="614"/>
      <c r="E488" s="614"/>
      <c r="F488" s="614"/>
      <c r="G488" s="614"/>
      <c r="H488" s="120"/>
      <c r="I488" s="119"/>
      <c r="J488" s="121"/>
      <c r="K488" s="119"/>
    </row>
    <row r="489" spans="1:11" ht="33" customHeight="1">
      <c r="B489" s="37"/>
      <c r="C489" s="614" t="s">
        <v>88</v>
      </c>
      <c r="D489" s="614"/>
      <c r="E489" s="614"/>
      <c r="F489" s="614"/>
      <c r="G489" s="614"/>
      <c r="H489" s="120"/>
      <c r="I489" s="119"/>
      <c r="J489" s="121"/>
      <c r="K489" s="119"/>
    </row>
    <row r="490" spans="1:11" ht="42.75" customHeight="1">
      <c r="B490" s="37"/>
      <c r="C490" s="615" t="s">
        <v>527</v>
      </c>
      <c r="D490" s="615"/>
      <c r="E490" s="615"/>
      <c r="F490" s="615"/>
      <c r="G490" s="615"/>
      <c r="H490" s="137"/>
      <c r="I490" s="136"/>
      <c r="J490" s="138"/>
      <c r="K490" s="136"/>
    </row>
    <row r="491" spans="1:11">
      <c r="B491" s="37"/>
      <c r="C491" s="139"/>
      <c r="D491" s="85"/>
      <c r="E491" s="86"/>
      <c r="F491" s="86"/>
      <c r="G491" s="40"/>
      <c r="H491" s="41"/>
      <c r="I491" s="68"/>
      <c r="J491" s="118"/>
      <c r="K491" s="68"/>
    </row>
    <row r="492" spans="1:11" ht="31.5" customHeight="1">
      <c r="B492" s="37" t="s">
        <v>528</v>
      </c>
      <c r="C492" s="16" t="s">
        <v>529</v>
      </c>
      <c r="D492" s="38" t="s">
        <v>91</v>
      </c>
      <c r="E492" s="39">
        <v>111</v>
      </c>
      <c r="F492" s="71">
        <v>100</v>
      </c>
      <c r="G492" s="40">
        <f>E492*F492</f>
        <v>11100</v>
      </c>
      <c r="H492" s="118">
        <v>111</v>
      </c>
      <c r="I492" s="68">
        <f>H492*F492</f>
        <v>11100</v>
      </c>
      <c r="J492" s="118">
        <v>0</v>
      </c>
      <c r="K492" s="68">
        <f>J492*F492</f>
        <v>0</v>
      </c>
    </row>
    <row r="493" spans="1:11" ht="138" customHeight="1">
      <c r="B493" s="37"/>
      <c r="C493" s="16" t="s">
        <v>530</v>
      </c>
      <c r="D493" s="38"/>
      <c r="E493" s="39"/>
      <c r="F493" s="73"/>
      <c r="G493" s="40"/>
      <c r="H493" s="118"/>
      <c r="I493" s="68"/>
      <c r="J493" s="118"/>
      <c r="K493" s="68"/>
    </row>
    <row r="494" spans="1:11" ht="30.75" customHeight="1">
      <c r="B494" s="37" t="s">
        <v>531</v>
      </c>
      <c r="C494" s="16" t="s">
        <v>532</v>
      </c>
      <c r="D494" s="38" t="s">
        <v>91</v>
      </c>
      <c r="E494" s="39">
        <v>2588</v>
      </c>
      <c r="F494" s="71">
        <v>90</v>
      </c>
      <c r="G494" s="40">
        <f>E494*F494</f>
        <v>232920</v>
      </c>
      <c r="H494" s="118">
        <v>2588</v>
      </c>
      <c r="I494" s="68">
        <f>H494*F494</f>
        <v>232920</v>
      </c>
      <c r="J494" s="118">
        <v>0</v>
      </c>
      <c r="K494" s="68">
        <f>J494*F494</f>
        <v>0</v>
      </c>
    </row>
    <row r="495" spans="1:11" ht="135" customHeight="1">
      <c r="B495" s="37"/>
      <c r="C495" s="16" t="s">
        <v>533</v>
      </c>
      <c r="D495" s="38"/>
      <c r="E495" s="39"/>
      <c r="F495" s="73"/>
      <c r="G495" s="40"/>
      <c r="H495" s="118"/>
      <c r="I495" s="68"/>
      <c r="J495" s="118"/>
      <c r="K495" s="68"/>
    </row>
    <row r="496" spans="1:11" ht="30" customHeight="1">
      <c r="B496" s="37" t="s">
        <v>534</v>
      </c>
      <c r="C496" s="16" t="s">
        <v>535</v>
      </c>
      <c r="D496" s="38" t="s">
        <v>91</v>
      </c>
      <c r="E496" s="39">
        <v>222</v>
      </c>
      <c r="F496" s="71">
        <v>70</v>
      </c>
      <c r="G496" s="40">
        <f>E496*F496</f>
        <v>15540</v>
      </c>
      <c r="H496" s="118">
        <v>222</v>
      </c>
      <c r="I496" s="68">
        <f>H496*F496</f>
        <v>15540</v>
      </c>
      <c r="J496" s="118">
        <v>0</v>
      </c>
      <c r="K496" s="68">
        <f>J496*F496</f>
        <v>0</v>
      </c>
    </row>
    <row r="497" spans="1:11" ht="146.25" customHeight="1">
      <c r="B497" s="37"/>
      <c r="C497" s="16" t="s">
        <v>536</v>
      </c>
      <c r="D497" s="38"/>
      <c r="E497" s="39"/>
      <c r="F497" s="73"/>
      <c r="G497" s="40"/>
      <c r="H497" s="118"/>
      <c r="I497" s="68"/>
      <c r="J497" s="118"/>
      <c r="K497" s="68"/>
    </row>
    <row r="498" spans="1:11" ht="47.25" customHeight="1">
      <c r="B498" s="37" t="s">
        <v>537</v>
      </c>
      <c r="C498" s="16" t="s">
        <v>538</v>
      </c>
      <c r="D498" s="38" t="s">
        <v>91</v>
      </c>
      <c r="E498" s="39">
        <v>156.5</v>
      </c>
      <c r="F498" s="71">
        <v>70</v>
      </c>
      <c r="G498" s="40">
        <f>E498*F498</f>
        <v>10955</v>
      </c>
      <c r="H498" s="118">
        <v>156.5</v>
      </c>
      <c r="I498" s="68">
        <f>H498*F498</f>
        <v>10955</v>
      </c>
      <c r="J498" s="118">
        <v>0</v>
      </c>
      <c r="K498" s="68">
        <f>J498*F498</f>
        <v>0</v>
      </c>
    </row>
    <row r="499" spans="1:11" ht="134.25" customHeight="1">
      <c r="B499" s="37"/>
      <c r="C499" s="16" t="s">
        <v>539</v>
      </c>
      <c r="D499" s="38"/>
      <c r="E499" s="39"/>
      <c r="F499" s="73"/>
      <c r="G499" s="40"/>
      <c r="H499" s="118"/>
      <c r="I499" s="68"/>
      <c r="J499" s="118"/>
      <c r="K499" s="68"/>
    </row>
    <row r="500" spans="1:11" ht="30" customHeight="1">
      <c r="B500" s="37" t="s">
        <v>540</v>
      </c>
      <c r="C500" s="16" t="s">
        <v>541</v>
      </c>
      <c r="D500" s="38" t="s">
        <v>91</v>
      </c>
      <c r="E500" s="39">
        <v>141.5</v>
      </c>
      <c r="F500" s="71">
        <v>50</v>
      </c>
      <c r="G500" s="40">
        <f>E500*F500</f>
        <v>7075</v>
      </c>
      <c r="H500" s="118">
        <v>141.5</v>
      </c>
      <c r="I500" s="68">
        <f>H500*F500</f>
        <v>7075</v>
      </c>
      <c r="J500" s="118">
        <v>0</v>
      </c>
      <c r="K500" s="68">
        <f>J500*F500</f>
        <v>0</v>
      </c>
    </row>
    <row r="501" spans="1:11" ht="135" customHeight="1">
      <c r="B501" s="37"/>
      <c r="C501" s="16" t="s">
        <v>542</v>
      </c>
      <c r="D501" s="38"/>
      <c r="E501" s="39"/>
      <c r="F501" s="73"/>
      <c r="G501" s="40"/>
      <c r="H501" s="118"/>
      <c r="I501" s="68"/>
      <c r="J501" s="118"/>
      <c r="K501" s="68"/>
    </row>
    <row r="502" spans="1:11" ht="45" customHeight="1">
      <c r="B502" s="37" t="s">
        <v>543</v>
      </c>
      <c r="C502" s="16" t="s">
        <v>544</v>
      </c>
      <c r="D502" s="38" t="s">
        <v>95</v>
      </c>
      <c r="E502" s="39">
        <v>158.5</v>
      </c>
      <c r="F502" s="71">
        <v>18</v>
      </c>
      <c r="G502" s="40">
        <f>E502*F502</f>
        <v>2853</v>
      </c>
      <c r="H502" s="118">
        <v>158.5</v>
      </c>
      <c r="I502" s="68">
        <f>H502*F502</f>
        <v>2853</v>
      </c>
      <c r="J502" s="118">
        <v>0</v>
      </c>
      <c r="K502" s="68">
        <f>J502*F502</f>
        <v>0</v>
      </c>
    </row>
    <row r="503" spans="1:11" ht="45.75" customHeight="1">
      <c r="B503" s="37" t="s">
        <v>545</v>
      </c>
      <c r="C503" s="16" t="s">
        <v>546</v>
      </c>
      <c r="D503" s="38" t="s">
        <v>95</v>
      </c>
      <c r="E503" s="39">
        <v>36</v>
      </c>
      <c r="F503" s="71">
        <v>30</v>
      </c>
      <c r="G503" s="40">
        <f>E503*F503</f>
        <v>1080</v>
      </c>
      <c r="H503" s="118">
        <v>36</v>
      </c>
      <c r="I503" s="68">
        <f>H503*F503</f>
        <v>1080</v>
      </c>
      <c r="J503" s="118">
        <v>0</v>
      </c>
      <c r="K503" s="68">
        <f>J503*F503</f>
        <v>0</v>
      </c>
    </row>
    <row r="504" spans="1:11" ht="68.25" customHeight="1">
      <c r="B504" s="37"/>
      <c r="C504" s="139" t="s">
        <v>547</v>
      </c>
      <c r="D504" s="38"/>
      <c r="E504" s="39"/>
      <c r="F504" s="73"/>
      <c r="G504" s="40"/>
      <c r="H504" s="41"/>
      <c r="I504" s="68"/>
      <c r="J504" s="118"/>
      <c r="K504" s="68"/>
    </row>
    <row r="505" spans="1:11" ht="29.25" customHeight="1">
      <c r="B505" s="37"/>
      <c r="C505" s="139" t="s">
        <v>548</v>
      </c>
      <c r="D505" s="38"/>
      <c r="E505" s="39"/>
      <c r="F505" s="73"/>
      <c r="G505" s="40"/>
      <c r="H505" s="41"/>
      <c r="I505" s="68"/>
      <c r="J505" s="118"/>
      <c r="K505" s="68"/>
    </row>
    <row r="506" spans="1:11">
      <c r="B506" s="37"/>
      <c r="C506" s="139"/>
      <c r="D506" s="38"/>
      <c r="E506" s="39"/>
      <c r="F506" s="73"/>
      <c r="G506" s="40"/>
      <c r="H506" s="41"/>
      <c r="I506" s="68"/>
      <c r="J506" s="157"/>
      <c r="K506" s="43"/>
    </row>
    <row r="507" spans="1:11">
      <c r="A507" s="46"/>
      <c r="B507" s="46"/>
      <c r="C507" s="46" t="s">
        <v>549</v>
      </c>
      <c r="D507" s="47"/>
      <c r="E507" s="48"/>
      <c r="F507" s="174"/>
      <c r="G507" s="49">
        <f>SUM(G492:G505)</f>
        <v>281523</v>
      </c>
      <c r="H507" s="50"/>
      <c r="I507" s="106">
        <f>SUM(I492:I503)</f>
        <v>281523</v>
      </c>
      <c r="J507" s="131"/>
      <c r="K507" s="106">
        <f>SUM(K492:K503)</f>
        <v>0</v>
      </c>
    </row>
    <row r="508" spans="1:11">
      <c r="B508" s="37"/>
      <c r="C508" s="16"/>
      <c r="D508" s="38"/>
      <c r="E508" s="39"/>
      <c r="F508" s="73"/>
      <c r="G508" s="40"/>
      <c r="H508" s="41"/>
      <c r="I508" s="68"/>
      <c r="J508" s="69"/>
      <c r="K508" s="40"/>
    </row>
    <row r="509" spans="1:11">
      <c r="A509" s="46"/>
      <c r="B509" s="46" t="s">
        <v>74</v>
      </c>
      <c r="C509" s="46" t="s">
        <v>75</v>
      </c>
      <c r="D509" s="47"/>
      <c r="E509" s="48"/>
      <c r="F509" s="48"/>
      <c r="G509" s="175"/>
      <c r="H509" s="115"/>
      <c r="I509" s="114"/>
      <c r="J509" s="116"/>
      <c r="K509" s="114"/>
    </row>
    <row r="510" spans="1:11">
      <c r="B510" s="37"/>
      <c r="C510" s="117" t="s">
        <v>79</v>
      </c>
      <c r="D510" s="38"/>
      <c r="E510" s="39"/>
      <c r="F510" s="39"/>
      <c r="G510" s="40"/>
      <c r="H510" s="41"/>
      <c r="I510" s="40"/>
      <c r="J510" s="204"/>
      <c r="K510" s="191"/>
    </row>
    <row r="511" spans="1:11" ht="36.75" customHeight="1">
      <c r="B511" s="37"/>
      <c r="C511" s="614" t="s">
        <v>550</v>
      </c>
      <c r="D511" s="614"/>
      <c r="E511" s="614"/>
      <c r="F511" s="614"/>
      <c r="G511" s="614"/>
      <c r="H511" s="120"/>
      <c r="I511" s="70"/>
      <c r="J511" s="121"/>
      <c r="K511" s="119"/>
    </row>
    <row r="512" spans="1:11" ht="34.5" customHeight="1">
      <c r="B512" s="37"/>
      <c r="C512" s="614" t="s">
        <v>551</v>
      </c>
      <c r="D512" s="614"/>
      <c r="E512" s="614"/>
      <c r="F512" s="614"/>
      <c r="G512" s="614"/>
      <c r="H512" s="120"/>
      <c r="I512" s="70"/>
      <c r="J512" s="121"/>
      <c r="K512" s="119"/>
    </row>
    <row r="513" spans="1:11" ht="24" customHeight="1">
      <c r="B513" s="37"/>
      <c r="C513" s="614" t="s">
        <v>552</v>
      </c>
      <c r="D513" s="614"/>
      <c r="E513" s="614"/>
      <c r="F513" s="614"/>
      <c r="G513" s="614"/>
      <c r="H513" s="120"/>
      <c r="I513" s="70"/>
      <c r="J513" s="121"/>
      <c r="K513" s="119"/>
    </row>
    <row r="514" spans="1:11" ht="39.75" customHeight="1">
      <c r="B514" s="37"/>
      <c r="C514" s="614" t="s">
        <v>553</v>
      </c>
      <c r="D514" s="614"/>
      <c r="E514" s="614"/>
      <c r="F514" s="614"/>
      <c r="G514" s="614"/>
      <c r="H514" s="120"/>
      <c r="I514" s="70"/>
      <c r="J514" s="121"/>
      <c r="K514" s="119"/>
    </row>
    <row r="515" spans="1:11" ht="51.75" customHeight="1">
      <c r="B515" s="37"/>
      <c r="C515" s="614" t="s">
        <v>554</v>
      </c>
      <c r="D515" s="614"/>
      <c r="E515" s="614"/>
      <c r="F515" s="614"/>
      <c r="G515" s="614"/>
      <c r="H515" s="120"/>
      <c r="I515" s="70"/>
      <c r="J515" s="121"/>
      <c r="K515" s="119"/>
    </row>
    <row r="516" spans="1:11" ht="48" customHeight="1">
      <c r="B516" s="37"/>
      <c r="C516" s="614" t="s">
        <v>555</v>
      </c>
      <c r="D516" s="614"/>
      <c r="E516" s="614"/>
      <c r="F516" s="614"/>
      <c r="G516" s="614"/>
      <c r="H516" s="120"/>
      <c r="I516" s="70"/>
      <c r="J516" s="121"/>
      <c r="K516" s="119"/>
    </row>
    <row r="517" spans="1:11" ht="42.75" customHeight="1">
      <c r="B517" s="37"/>
      <c r="C517" s="614" t="s">
        <v>87</v>
      </c>
      <c r="D517" s="614"/>
      <c r="E517" s="614"/>
      <c r="F517" s="614"/>
      <c r="G517" s="614"/>
      <c r="H517" s="120"/>
      <c r="I517" s="70"/>
      <c r="J517" s="121"/>
      <c r="K517" s="119"/>
    </row>
    <row r="518" spans="1:11" ht="32.25" customHeight="1">
      <c r="B518" s="37"/>
      <c r="C518" s="614" t="s">
        <v>88</v>
      </c>
      <c r="D518" s="614"/>
      <c r="E518" s="614"/>
      <c r="F518" s="614"/>
      <c r="G518" s="614"/>
      <c r="H518" s="120"/>
      <c r="I518" s="70"/>
      <c r="J518" s="121"/>
      <c r="K518" s="119"/>
    </row>
    <row r="519" spans="1:11">
      <c r="B519" s="37"/>
      <c r="C519" s="196"/>
      <c r="D519" s="38"/>
      <c r="E519" s="39"/>
      <c r="F519" s="39"/>
      <c r="G519" s="40"/>
      <c r="H519" s="41"/>
      <c r="I519" s="40"/>
      <c r="J519" s="118"/>
      <c r="K519" s="68"/>
    </row>
    <row r="520" spans="1:11" ht="60.75" customHeight="1">
      <c r="B520" s="37" t="s">
        <v>556</v>
      </c>
      <c r="C520" s="16" t="s">
        <v>557</v>
      </c>
      <c r="D520" s="38" t="s">
        <v>91</v>
      </c>
      <c r="E520" s="39">
        <v>4051</v>
      </c>
      <c r="F520" s="71">
        <v>11.5</v>
      </c>
      <c r="G520" s="40">
        <f>E520*F520</f>
        <v>46586.5</v>
      </c>
      <c r="H520" s="118">
        <v>0</v>
      </c>
      <c r="I520" s="40">
        <f>H520*F520</f>
        <v>0</v>
      </c>
      <c r="J520" s="118">
        <v>4051</v>
      </c>
      <c r="K520" s="68">
        <f>J520*F520</f>
        <v>46586.5</v>
      </c>
    </row>
    <row r="521" spans="1:11" ht="57" customHeight="1">
      <c r="B521" s="37" t="s">
        <v>558</v>
      </c>
      <c r="C521" s="16" t="s">
        <v>559</v>
      </c>
      <c r="D521" s="38" t="s">
        <v>91</v>
      </c>
      <c r="E521" s="39">
        <v>10000</v>
      </c>
      <c r="F521" s="71">
        <v>7.5</v>
      </c>
      <c r="G521" s="40">
        <f>E521*F521</f>
        <v>75000</v>
      </c>
      <c r="H521" s="118">
        <v>73</v>
      </c>
      <c r="I521" s="40">
        <f>H521*F521</f>
        <v>547.5</v>
      </c>
      <c r="J521" s="118">
        <v>9927</v>
      </c>
      <c r="K521" s="68">
        <f>J521*F521</f>
        <v>74452.5</v>
      </c>
    </row>
    <row r="522" spans="1:11" ht="30.75" customHeight="1">
      <c r="B522" s="37"/>
      <c r="C522" s="139" t="s">
        <v>560</v>
      </c>
      <c r="D522" s="38"/>
      <c r="E522" s="39"/>
      <c r="F522" s="73"/>
      <c r="G522" s="40"/>
      <c r="H522" s="118"/>
      <c r="I522" s="40"/>
      <c r="J522" s="118"/>
      <c r="K522" s="68"/>
    </row>
    <row r="523" spans="1:11" ht="30.75" customHeight="1">
      <c r="B523" s="37" t="s">
        <v>561</v>
      </c>
      <c r="C523" s="16" t="s">
        <v>562</v>
      </c>
      <c r="D523" s="38" t="s">
        <v>91</v>
      </c>
      <c r="E523" s="39">
        <v>265</v>
      </c>
      <c r="F523" s="71">
        <v>4.2</v>
      </c>
      <c r="G523" s="40">
        <f>E523*F523</f>
        <v>1113</v>
      </c>
      <c r="H523" s="118">
        <v>0</v>
      </c>
      <c r="I523" s="40">
        <f>H523*F523</f>
        <v>0</v>
      </c>
      <c r="J523" s="118">
        <v>265</v>
      </c>
      <c r="K523" s="68">
        <f>J523*F523</f>
        <v>1113</v>
      </c>
    </row>
    <row r="524" spans="1:11" ht="45.75" customHeight="1">
      <c r="B524" s="37" t="s">
        <v>563</v>
      </c>
      <c r="C524" s="16" t="s">
        <v>564</v>
      </c>
      <c r="D524" s="38" t="s">
        <v>91</v>
      </c>
      <c r="E524" s="39">
        <v>61</v>
      </c>
      <c r="F524" s="71">
        <v>20</v>
      </c>
      <c r="G524" s="40">
        <f>E524*F524</f>
        <v>1220</v>
      </c>
      <c r="H524" s="118">
        <v>0</v>
      </c>
      <c r="I524" s="40">
        <f>H524*F524</f>
        <v>0</v>
      </c>
      <c r="J524" s="118">
        <v>61</v>
      </c>
      <c r="K524" s="68">
        <f>J524*F524</f>
        <v>1220</v>
      </c>
    </row>
    <row r="525" spans="1:11" ht="28.5" customHeight="1">
      <c r="B525" s="37" t="s">
        <v>565</v>
      </c>
      <c r="C525" s="16" t="s">
        <v>566</v>
      </c>
      <c r="D525" s="38" t="s">
        <v>26</v>
      </c>
      <c r="E525" s="39">
        <v>2</v>
      </c>
      <c r="F525" s="71">
        <v>300</v>
      </c>
      <c r="G525" s="40">
        <f>E525*F525</f>
        <v>600</v>
      </c>
      <c r="H525" s="118">
        <v>0</v>
      </c>
      <c r="I525" s="40">
        <f>H525*F525</f>
        <v>0</v>
      </c>
      <c r="J525" s="118">
        <v>2</v>
      </c>
      <c r="K525" s="68">
        <f>J525*F525</f>
        <v>600</v>
      </c>
    </row>
    <row r="526" spans="1:11">
      <c r="B526" s="37"/>
      <c r="C526" s="16"/>
      <c r="D526" s="38"/>
      <c r="E526" s="39"/>
      <c r="F526" s="73"/>
      <c r="G526" s="40"/>
      <c r="H526" s="41"/>
      <c r="I526" s="40"/>
      <c r="J526" s="157"/>
      <c r="K526" s="43"/>
    </row>
    <row r="527" spans="1:11">
      <c r="A527" s="46"/>
      <c r="B527" s="46"/>
      <c r="C527" s="46" t="s">
        <v>567</v>
      </c>
      <c r="D527" s="47"/>
      <c r="E527" s="48"/>
      <c r="F527" s="174"/>
      <c r="G527" s="49">
        <f>SUM(G520:G525)</f>
        <v>124519.5</v>
      </c>
      <c r="H527" s="50"/>
      <c r="I527" s="49">
        <f>SUM(I520:I525)</f>
        <v>547.5</v>
      </c>
      <c r="J527" s="131"/>
      <c r="K527" s="106">
        <f>SUM(K520:K525)</f>
        <v>123972</v>
      </c>
    </row>
    <row r="528" spans="1:11">
      <c r="B528" s="37"/>
      <c r="C528" s="16"/>
      <c r="D528" s="38"/>
      <c r="E528" s="39"/>
      <c r="F528" s="73"/>
      <c r="G528" s="40"/>
      <c r="H528" s="40"/>
      <c r="I528" s="40"/>
      <c r="J528" s="157"/>
      <c r="K528" s="43"/>
    </row>
    <row r="529" spans="1:11">
      <c r="A529" s="46"/>
      <c r="B529" s="46" t="s">
        <v>76</v>
      </c>
      <c r="C529" s="46" t="s">
        <v>77</v>
      </c>
      <c r="D529" s="205"/>
      <c r="E529" s="206"/>
      <c r="F529" s="206"/>
      <c r="G529" s="175"/>
      <c r="H529" s="115"/>
      <c r="I529" s="114"/>
      <c r="J529" s="116"/>
      <c r="K529" s="114"/>
    </row>
    <row r="530" spans="1:11">
      <c r="B530" s="37"/>
      <c r="C530" s="117" t="s">
        <v>79</v>
      </c>
      <c r="D530" s="172"/>
      <c r="E530" s="207"/>
      <c r="F530" s="207"/>
      <c r="G530" s="40"/>
      <c r="H530" s="41"/>
      <c r="I530" s="68"/>
      <c r="J530" s="118"/>
      <c r="K530" s="68"/>
    </row>
    <row r="531" spans="1:11" ht="20.25" customHeight="1">
      <c r="B531" s="37"/>
      <c r="C531" s="614" t="s">
        <v>568</v>
      </c>
      <c r="D531" s="614"/>
      <c r="E531" s="614"/>
      <c r="F531" s="614"/>
      <c r="G531" s="614"/>
      <c r="H531" s="120"/>
      <c r="I531" s="119"/>
      <c r="J531" s="121"/>
      <c r="K531" s="119"/>
    </row>
    <row r="532" spans="1:11" ht="15.75" customHeight="1">
      <c r="B532" s="37"/>
      <c r="C532" s="614" t="s">
        <v>569</v>
      </c>
      <c r="D532" s="614"/>
      <c r="E532" s="614"/>
      <c r="F532" s="614"/>
      <c r="G532" s="614"/>
      <c r="H532" s="120"/>
      <c r="I532" s="119"/>
      <c r="J532" s="121"/>
      <c r="K532" s="119"/>
    </row>
    <row r="533" spans="1:11" ht="18" customHeight="1">
      <c r="B533" s="37"/>
      <c r="C533" s="614" t="s">
        <v>570</v>
      </c>
      <c r="D533" s="614"/>
      <c r="E533" s="614"/>
      <c r="F533" s="614"/>
      <c r="G533" s="614"/>
      <c r="H533" s="120"/>
      <c r="I533" s="119"/>
      <c r="J533" s="121"/>
      <c r="K533" s="119"/>
    </row>
    <row r="534" spans="1:11" ht="28.5" customHeight="1">
      <c r="B534" s="37"/>
      <c r="C534" s="614" t="s">
        <v>571</v>
      </c>
      <c r="D534" s="614"/>
      <c r="E534" s="614"/>
      <c r="F534" s="614"/>
      <c r="G534" s="614"/>
      <c r="H534" s="120"/>
      <c r="I534" s="119"/>
      <c r="J534" s="121"/>
      <c r="K534" s="119"/>
    </row>
    <row r="535" spans="1:11" ht="15" customHeight="1">
      <c r="B535" s="37"/>
      <c r="C535" s="614" t="s">
        <v>572</v>
      </c>
      <c r="D535" s="614"/>
      <c r="E535" s="614"/>
      <c r="F535" s="614"/>
      <c r="G535" s="614"/>
      <c r="H535" s="120"/>
      <c r="I535" s="119"/>
      <c r="J535" s="121"/>
      <c r="K535" s="119"/>
    </row>
    <row r="536" spans="1:11" ht="40.5" customHeight="1">
      <c r="B536" s="37"/>
      <c r="C536" s="614" t="s">
        <v>87</v>
      </c>
      <c r="D536" s="614"/>
      <c r="E536" s="614"/>
      <c r="F536" s="614"/>
      <c r="G536" s="614"/>
      <c r="H536" s="120"/>
      <c r="I536" s="119"/>
      <c r="J536" s="121"/>
      <c r="K536" s="119"/>
    </row>
    <row r="537" spans="1:11" ht="28.5" customHeight="1">
      <c r="B537" s="37"/>
      <c r="C537" s="614" t="s">
        <v>88</v>
      </c>
      <c r="D537" s="614"/>
      <c r="E537" s="614"/>
      <c r="F537" s="614"/>
      <c r="G537" s="614"/>
      <c r="H537" s="120"/>
      <c r="I537" s="119"/>
      <c r="J537" s="121"/>
      <c r="K537" s="119"/>
    </row>
    <row r="538" spans="1:11">
      <c r="B538" s="37"/>
      <c r="C538" s="196"/>
      <c r="D538" s="172"/>
      <c r="E538" s="207"/>
      <c r="F538" s="207"/>
      <c r="G538" s="40"/>
      <c r="H538" s="41"/>
      <c r="I538" s="68"/>
      <c r="J538" s="118"/>
      <c r="K538" s="68"/>
    </row>
    <row r="539" spans="1:11" ht="60.75" customHeight="1">
      <c r="B539" s="37" t="s">
        <v>573</v>
      </c>
      <c r="C539" s="16" t="s">
        <v>574</v>
      </c>
      <c r="D539" s="172" t="s">
        <v>26</v>
      </c>
      <c r="E539" s="207">
        <v>2</v>
      </c>
      <c r="F539" s="208">
        <v>30000</v>
      </c>
      <c r="G539" s="40">
        <f>E539*F539</f>
        <v>60000</v>
      </c>
      <c r="H539" s="209">
        <v>0</v>
      </c>
      <c r="I539" s="68">
        <f>H539*F539</f>
        <v>0</v>
      </c>
      <c r="J539" s="118">
        <v>2</v>
      </c>
      <c r="K539" s="68">
        <f>J539*F539</f>
        <v>60000</v>
      </c>
    </row>
    <row r="540" spans="1:11" ht="18" customHeight="1">
      <c r="B540" s="37"/>
      <c r="C540" s="18" t="s">
        <v>575</v>
      </c>
      <c r="D540" s="172"/>
      <c r="E540" s="207"/>
      <c r="F540" s="210"/>
      <c r="G540" s="40"/>
      <c r="H540" s="209"/>
      <c r="I540" s="68"/>
      <c r="J540" s="118"/>
      <c r="K540" s="68"/>
    </row>
    <row r="541" spans="1:11" ht="16.5" customHeight="1">
      <c r="B541" s="37"/>
      <c r="C541" s="18" t="s">
        <v>576</v>
      </c>
      <c r="D541" s="172"/>
      <c r="E541" s="207"/>
      <c r="F541" s="210"/>
      <c r="G541" s="40"/>
      <c r="H541" s="209"/>
      <c r="I541" s="68"/>
      <c r="J541" s="118"/>
      <c r="K541" s="68"/>
    </row>
    <row r="542" spans="1:11" ht="57.75" customHeight="1">
      <c r="B542" s="37"/>
      <c r="C542" s="18" t="s">
        <v>577</v>
      </c>
      <c r="D542" s="172"/>
      <c r="E542" s="207"/>
      <c r="F542" s="210"/>
      <c r="G542" s="40"/>
      <c r="H542" s="209"/>
      <c r="I542" s="68"/>
      <c r="J542" s="118"/>
      <c r="K542" s="68"/>
    </row>
    <row r="543" spans="1:11" ht="32.25" customHeight="1">
      <c r="B543" s="37"/>
      <c r="C543" s="16" t="s">
        <v>578</v>
      </c>
      <c r="D543" s="172"/>
      <c r="E543" s="207"/>
      <c r="F543" s="210"/>
      <c r="G543" s="40"/>
      <c r="H543" s="209"/>
      <c r="I543" s="68"/>
      <c r="J543" s="118"/>
      <c r="K543" s="68"/>
    </row>
    <row r="544" spans="1:11" ht="56.25" customHeight="1">
      <c r="B544" s="37"/>
      <c r="C544" s="18" t="s">
        <v>579</v>
      </c>
      <c r="D544" s="172"/>
      <c r="E544" s="207"/>
      <c r="F544" s="210"/>
      <c r="G544" s="40"/>
      <c r="H544" s="209"/>
      <c r="I544" s="68"/>
      <c r="J544" s="118"/>
      <c r="K544" s="68"/>
    </row>
    <row r="545" spans="1:11" ht="99.75" customHeight="1">
      <c r="B545" s="37"/>
      <c r="C545" s="18" t="s">
        <v>580</v>
      </c>
      <c r="D545" s="172"/>
      <c r="E545" s="207"/>
      <c r="F545" s="210"/>
      <c r="G545" s="40"/>
      <c r="H545" s="209"/>
      <c r="I545" s="68"/>
      <c r="J545" s="118"/>
      <c r="K545" s="68"/>
    </row>
    <row r="546" spans="1:11" ht="44.25" customHeight="1">
      <c r="B546" s="37"/>
      <c r="C546" s="18" t="s">
        <v>581</v>
      </c>
      <c r="D546" s="172"/>
      <c r="E546" s="207"/>
      <c r="F546" s="210"/>
      <c r="G546" s="40"/>
      <c r="H546" s="209"/>
      <c r="I546" s="68"/>
      <c r="J546" s="118"/>
      <c r="K546" s="68"/>
    </row>
    <row r="547" spans="1:11" ht="46.5" customHeight="1">
      <c r="B547" s="37"/>
      <c r="C547" s="18" t="s">
        <v>582</v>
      </c>
      <c r="D547" s="172"/>
      <c r="E547" s="207"/>
      <c r="F547" s="210"/>
      <c r="G547" s="40"/>
      <c r="H547" s="209"/>
      <c r="I547" s="68"/>
      <c r="J547" s="118"/>
      <c r="K547" s="68"/>
    </row>
    <row r="548" spans="1:11" ht="30" customHeight="1">
      <c r="B548" s="37"/>
      <c r="C548" s="18" t="s">
        <v>583</v>
      </c>
      <c r="D548" s="172"/>
      <c r="E548" s="207"/>
      <c r="F548" s="210"/>
      <c r="G548" s="40"/>
      <c r="H548" s="209"/>
      <c r="I548" s="68"/>
      <c r="J548" s="118"/>
      <c r="K548" s="68"/>
    </row>
    <row r="549" spans="1:11" ht="47.25" customHeight="1">
      <c r="B549" s="37"/>
      <c r="C549" s="18" t="s">
        <v>584</v>
      </c>
      <c r="D549" s="172"/>
      <c r="E549" s="207"/>
      <c r="F549" s="210"/>
      <c r="G549" s="40"/>
      <c r="H549" s="209"/>
      <c r="I549" s="68"/>
      <c r="J549" s="118"/>
      <c r="K549" s="68"/>
    </row>
    <row r="550" spans="1:11" ht="16.5" customHeight="1">
      <c r="B550" s="37"/>
      <c r="C550" s="18" t="s">
        <v>585</v>
      </c>
      <c r="D550" s="172"/>
      <c r="E550" s="207"/>
      <c r="F550" s="210"/>
      <c r="G550" s="40"/>
      <c r="H550" s="209"/>
      <c r="I550" s="68"/>
      <c r="J550" s="118"/>
      <c r="K550" s="68"/>
    </row>
    <row r="551" spans="1:11" ht="43.5" customHeight="1">
      <c r="B551" s="37" t="s">
        <v>586</v>
      </c>
      <c r="C551" s="189" t="s">
        <v>587</v>
      </c>
      <c r="D551" s="172" t="s">
        <v>26</v>
      </c>
      <c r="E551" s="207">
        <v>1</v>
      </c>
      <c r="F551" s="208">
        <v>5000</v>
      </c>
      <c r="G551" s="40">
        <f>E551*F551</f>
        <v>5000</v>
      </c>
      <c r="H551" s="209">
        <v>0</v>
      </c>
      <c r="I551" s="68">
        <f>H551*F551</f>
        <v>0</v>
      </c>
      <c r="J551" s="118">
        <v>1</v>
      </c>
      <c r="K551" s="68">
        <f>J551*F551</f>
        <v>5000</v>
      </c>
    </row>
    <row r="552" spans="1:11" ht="42" customHeight="1">
      <c r="B552" s="37"/>
      <c r="C552" s="211" t="s">
        <v>588</v>
      </c>
      <c r="D552" s="172"/>
      <c r="E552" s="207"/>
      <c r="F552" s="210"/>
      <c r="G552" s="40"/>
      <c r="H552" s="209"/>
      <c r="I552" s="68"/>
      <c r="J552" s="118"/>
      <c r="K552" s="68"/>
    </row>
    <row r="553" spans="1:11" ht="16.5" customHeight="1">
      <c r="B553" s="37"/>
      <c r="C553" s="211" t="s">
        <v>589</v>
      </c>
      <c r="D553" s="172"/>
      <c r="E553" s="207"/>
      <c r="F553" s="210"/>
      <c r="G553" s="40"/>
      <c r="H553" s="209"/>
      <c r="I553" s="68"/>
      <c r="J553" s="118"/>
      <c r="K553" s="68"/>
    </row>
    <row r="554" spans="1:11" ht="29.25" customHeight="1">
      <c r="B554" s="37"/>
      <c r="C554" s="189" t="s">
        <v>590</v>
      </c>
      <c r="D554" s="172"/>
      <c r="E554" s="207"/>
      <c r="F554" s="210"/>
      <c r="G554" s="40"/>
      <c r="H554" s="209"/>
      <c r="I554" s="68"/>
      <c r="J554" s="118"/>
      <c r="K554" s="68"/>
    </row>
    <row r="555" spans="1:11" ht="15.75" customHeight="1">
      <c r="B555" s="37"/>
      <c r="C555" s="211" t="s">
        <v>591</v>
      </c>
      <c r="D555" s="172"/>
      <c r="E555" s="207"/>
      <c r="F555" s="210"/>
      <c r="G555" s="40"/>
      <c r="H555" s="209"/>
      <c r="I555" s="68"/>
      <c r="J555" s="118"/>
      <c r="K555" s="68"/>
    </row>
    <row r="556" spans="1:11" ht="30" customHeight="1">
      <c r="B556" s="37"/>
      <c r="C556" s="212" t="s">
        <v>592</v>
      </c>
      <c r="D556" s="172"/>
      <c r="E556" s="207"/>
      <c r="F556" s="210"/>
      <c r="G556" s="40"/>
      <c r="H556" s="209"/>
      <c r="I556" s="68"/>
      <c r="J556" s="118"/>
      <c r="K556" s="68"/>
    </row>
    <row r="557" spans="1:11" ht="18" customHeight="1">
      <c r="B557" s="37"/>
      <c r="C557" s="212" t="s">
        <v>593</v>
      </c>
      <c r="D557" s="172"/>
      <c r="E557" s="207"/>
      <c r="F557" s="210"/>
      <c r="G557" s="40"/>
      <c r="H557" s="209"/>
      <c r="I557" s="68"/>
      <c r="J557" s="118"/>
      <c r="K557" s="68"/>
    </row>
    <row r="558" spans="1:11" ht="30" customHeight="1">
      <c r="B558" s="37"/>
      <c r="C558" s="18" t="s">
        <v>594</v>
      </c>
      <c r="D558" s="172"/>
      <c r="E558" s="207"/>
      <c r="F558" s="210"/>
      <c r="G558" s="40"/>
      <c r="H558" s="209"/>
      <c r="I558" s="68"/>
      <c r="J558" s="118"/>
      <c r="K558" s="68"/>
    </row>
    <row r="559" spans="1:11">
      <c r="B559" s="37"/>
      <c r="C559" s="18"/>
      <c r="D559" s="172"/>
      <c r="E559" s="207"/>
      <c r="F559" s="207"/>
      <c r="G559" s="40"/>
      <c r="H559" s="41"/>
      <c r="I559" s="68"/>
      <c r="J559" s="157"/>
      <c r="K559" s="68"/>
    </row>
    <row r="560" spans="1:11">
      <c r="A560" s="46"/>
      <c r="B560" s="46"/>
      <c r="C560" s="46" t="s">
        <v>595</v>
      </c>
      <c r="D560" s="205"/>
      <c r="E560" s="206"/>
      <c r="F560" s="206"/>
      <c r="G560" s="49">
        <f>SUM(G539:G558)</f>
        <v>65000</v>
      </c>
      <c r="H560" s="50"/>
      <c r="I560" s="106">
        <f>SUM(I539:I559)</f>
        <v>0</v>
      </c>
      <c r="J560" s="131"/>
      <c r="K560" s="106">
        <f>SUM(K539:K559)</f>
        <v>65000</v>
      </c>
    </row>
  </sheetData>
  <mergeCells count="122">
    <mergeCell ref="C3:G3"/>
    <mergeCell ref="C4:G4"/>
    <mergeCell ref="C5:G5"/>
    <mergeCell ref="C6:G6"/>
    <mergeCell ref="C7:G7"/>
    <mergeCell ref="C8:G8"/>
    <mergeCell ref="C9:G9"/>
    <mergeCell ref="C53:G53"/>
    <mergeCell ref="C54:G54"/>
    <mergeCell ref="C55:G55"/>
    <mergeCell ref="C57:G57"/>
    <mergeCell ref="C58:G58"/>
    <mergeCell ref="C60:G60"/>
    <mergeCell ref="C61:G61"/>
    <mergeCell ref="C86:G86"/>
    <mergeCell ref="C87:G87"/>
    <mergeCell ref="C88:G88"/>
    <mergeCell ref="C89:G89"/>
    <mergeCell ref="C90:G90"/>
    <mergeCell ref="C91:G91"/>
    <mergeCell ref="C92:G92"/>
    <mergeCell ref="C93:G93"/>
    <mergeCell ref="C94:G94"/>
    <mergeCell ref="C95:G95"/>
    <mergeCell ref="C97:G97"/>
    <mergeCell ref="C98:G98"/>
    <mergeCell ref="C99:G99"/>
    <mergeCell ref="C100:G100"/>
    <mergeCell ref="C102:G102"/>
    <mergeCell ref="C175:G175"/>
    <mergeCell ref="C176:G176"/>
    <mergeCell ref="C177:G177"/>
    <mergeCell ref="C178:G178"/>
    <mergeCell ref="C179:G179"/>
    <mergeCell ref="C181:G181"/>
    <mergeCell ref="C182:G182"/>
    <mergeCell ref="C183:G183"/>
    <mergeCell ref="C186:G186"/>
    <mergeCell ref="C246:G246"/>
    <mergeCell ref="C247:G247"/>
    <mergeCell ref="C248:G248"/>
    <mergeCell ref="C249:G249"/>
    <mergeCell ref="C250:G250"/>
    <mergeCell ref="C251:G251"/>
    <mergeCell ref="C252:G252"/>
    <mergeCell ref="C254:G254"/>
    <mergeCell ref="C255:G255"/>
    <mergeCell ref="C257:G257"/>
    <mergeCell ref="C258:G258"/>
    <mergeCell ref="C259:G259"/>
    <mergeCell ref="C261:G261"/>
    <mergeCell ref="C287:G287"/>
    <mergeCell ref="C288:G288"/>
    <mergeCell ref="C290:G290"/>
    <mergeCell ref="C291:G291"/>
    <mergeCell ref="C292:G292"/>
    <mergeCell ref="C294:G294"/>
    <mergeCell ref="C295:G295"/>
    <mergeCell ref="C296:G296"/>
    <mergeCell ref="C345:G345"/>
    <mergeCell ref="C346:G346"/>
    <mergeCell ref="C347:G347"/>
    <mergeCell ref="C348:G348"/>
    <mergeCell ref="C349:G349"/>
    <mergeCell ref="C351:G351"/>
    <mergeCell ref="C352:G352"/>
    <mergeCell ref="C353:G353"/>
    <mergeCell ref="C354:G354"/>
    <mergeCell ref="C381:G381"/>
    <mergeCell ref="C382:G382"/>
    <mergeCell ref="C383:G383"/>
    <mergeCell ref="C387:G387"/>
    <mergeCell ref="C388:G388"/>
    <mergeCell ref="C404:G404"/>
    <mergeCell ref="C405:G405"/>
    <mergeCell ref="C406:G406"/>
    <mergeCell ref="C410:G410"/>
    <mergeCell ref="C411:G411"/>
    <mergeCell ref="C427:G427"/>
    <mergeCell ref="C428:G428"/>
    <mergeCell ref="C429:G429"/>
    <mergeCell ref="C431:G431"/>
    <mergeCell ref="C432:G432"/>
    <mergeCell ref="C433:G433"/>
    <mergeCell ref="C434:G434"/>
    <mergeCell ref="C435:G435"/>
    <mergeCell ref="C437:G437"/>
    <mergeCell ref="C438:G438"/>
    <mergeCell ref="C440:G440"/>
    <mergeCell ref="C441:G441"/>
    <mergeCell ref="C442:G442"/>
    <mergeCell ref="C443:G443"/>
    <mergeCell ref="C465:G465"/>
    <mergeCell ref="C466:G466"/>
    <mergeCell ref="C467:G467"/>
    <mergeCell ref="C468:G468"/>
    <mergeCell ref="C469:G469"/>
    <mergeCell ref="C470:G470"/>
    <mergeCell ref="C471:G471"/>
    <mergeCell ref="C472:G472"/>
    <mergeCell ref="C484:G484"/>
    <mergeCell ref="C485:G485"/>
    <mergeCell ref="C486:G486"/>
    <mergeCell ref="C487:G487"/>
    <mergeCell ref="C488:G488"/>
    <mergeCell ref="C489:G489"/>
    <mergeCell ref="C490:G490"/>
    <mergeCell ref="C511:G511"/>
    <mergeCell ref="C533:G533"/>
    <mergeCell ref="C534:G534"/>
    <mergeCell ref="C535:G535"/>
    <mergeCell ref="C536:G536"/>
    <mergeCell ref="C537:G537"/>
    <mergeCell ref="C512:G512"/>
    <mergeCell ref="C513:G513"/>
    <mergeCell ref="C514:G514"/>
    <mergeCell ref="C515:G515"/>
    <mergeCell ref="C516:G516"/>
    <mergeCell ref="C517:G517"/>
    <mergeCell ref="C518:G518"/>
    <mergeCell ref="C531:G531"/>
    <mergeCell ref="C532:G532"/>
  </mergeCells>
  <pageMargins left="0.70833333333333304" right="0.70833333333333304" top="0.74791666666666701" bottom="0.74861111111111101" header="0.51180555555555496" footer="0.31527777777777799"/>
  <pageSetup paperSize="9" scale="50" firstPageNumber="0" fitToHeight="0" orientation="portrait" r:id="rId1"/>
  <headerFooter>
    <oddFooter>&amp;L&amp;"Calibri,Navadno"&amp;11Rekonstrukcija objekta ŠD7&amp;C&amp;"Calibri,Navadno"&amp;11&amp;A&amp;R&amp;"Calibri,Navadno"&amp;11&amp;P od &amp;N</oddFooter>
  </headerFooter>
  <rowBreaks count="27" manualBreakCount="27">
    <brk id="26" max="16383" man="1"/>
    <brk id="47" max="16383" man="1"/>
    <brk id="73" max="16383" man="1"/>
    <brk id="83" max="16383" man="1"/>
    <brk id="111" max="16383" man="1"/>
    <brk id="131" max="16383" man="1"/>
    <brk id="146" max="16383" man="1"/>
    <brk id="172" max="16383" man="1"/>
    <brk id="199" max="16383" man="1"/>
    <brk id="217" max="16383" man="1"/>
    <brk id="227" max="16383" man="1"/>
    <brk id="243" max="16383" man="1"/>
    <brk id="272" max="16383" man="1"/>
    <brk id="284" max="16383" man="1"/>
    <brk id="311" max="16383" man="1"/>
    <brk id="337" max="16383" man="1"/>
    <brk id="342" max="16383" man="1"/>
    <brk id="369" max="16383" man="1"/>
    <brk id="378" max="16383" man="1"/>
    <brk id="401" max="16383" man="1"/>
    <brk id="424" max="16383" man="1"/>
    <brk id="448" max="16383" man="1"/>
    <brk id="462" max="16383" man="1"/>
    <brk id="481" max="16383" man="1"/>
    <brk id="499" max="16383" man="1"/>
    <brk id="508" max="16383" man="1"/>
    <brk id="52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3CDDD"/>
    <pageSetUpPr fitToPage="1"/>
  </sheetPr>
  <dimension ref="A1:AMK470"/>
  <sheetViews>
    <sheetView view="pageBreakPreview" zoomScaleNormal="100" workbookViewId="0">
      <selection activeCell="F54" sqref="F54"/>
    </sheetView>
  </sheetViews>
  <sheetFormatPr defaultRowHeight="15"/>
  <cols>
    <col min="1" max="1" width="3.28515625" style="1"/>
    <col min="2" max="2" width="11.42578125" style="1"/>
    <col min="3" max="3" width="57.85546875" style="1"/>
    <col min="4" max="4" width="7.85546875" style="1"/>
    <col min="5" max="5" width="8.42578125" style="1"/>
    <col min="6" max="7" width="15.7109375" style="1"/>
    <col min="8" max="8" width="12.7109375" style="1"/>
    <col min="9" max="9" width="15.140625" style="1"/>
    <col min="10" max="10" width="12.85546875" style="1"/>
    <col min="11" max="11" width="12.42578125" style="1"/>
    <col min="12" max="12" width="9.28515625" style="1"/>
    <col min="13" max="13" width="10.28515625" style="1"/>
    <col min="14" max="1025" width="9.28515625" style="1"/>
  </cols>
  <sheetData>
    <row r="1" spans="1:11" s="6" customFormat="1" ht="18">
      <c r="A1" s="213" t="s">
        <v>596</v>
      </c>
      <c r="B1" s="214"/>
      <c r="C1" s="215" t="s">
        <v>597</v>
      </c>
      <c r="D1" s="216"/>
      <c r="E1" s="216"/>
      <c r="F1" s="217"/>
      <c r="G1" s="218"/>
      <c r="H1" s="218"/>
      <c r="I1" s="218"/>
      <c r="J1" s="218"/>
      <c r="K1" s="218"/>
    </row>
    <row r="2" spans="1:11">
      <c r="A2" s="7"/>
      <c r="B2" s="8"/>
      <c r="C2" s="9"/>
      <c r="D2" s="10"/>
      <c r="E2" s="11"/>
      <c r="F2" s="12"/>
      <c r="G2" s="13"/>
    </row>
    <row r="3" spans="1:11" ht="16.5" customHeight="1">
      <c r="C3" s="619" t="s">
        <v>598</v>
      </c>
      <c r="D3" s="619"/>
      <c r="E3" s="619"/>
      <c r="F3" s="619"/>
      <c r="G3" s="619"/>
      <c r="I3" s="19"/>
    </row>
    <row r="4" spans="1:11" ht="15.75" customHeight="1">
      <c r="C4" s="621" t="s">
        <v>599</v>
      </c>
      <c r="D4" s="621"/>
      <c r="E4" s="621"/>
      <c r="F4" s="621"/>
      <c r="G4" s="621"/>
      <c r="I4" s="19"/>
      <c r="J4" s="19"/>
      <c r="K4" s="84"/>
    </row>
    <row r="5" spans="1:11" ht="15.75" customHeight="1">
      <c r="C5" s="621" t="s">
        <v>600</v>
      </c>
      <c r="D5" s="621"/>
      <c r="E5" s="621"/>
      <c r="F5" s="621"/>
      <c r="G5" s="621"/>
    </row>
    <row r="6" spans="1:11">
      <c r="A6" s="21"/>
      <c r="B6" s="52"/>
      <c r="C6" s="219"/>
      <c r="D6" s="220"/>
      <c r="E6" s="221"/>
      <c r="F6" s="221"/>
      <c r="G6" s="88"/>
      <c r="H6" s="21"/>
      <c r="I6" s="21"/>
      <c r="J6" s="21"/>
      <c r="K6" s="21"/>
    </row>
    <row r="7" spans="1:11" ht="16.5">
      <c r="A7" s="222"/>
      <c r="B7" s="222"/>
      <c r="C7" s="223" t="s">
        <v>50</v>
      </c>
      <c r="D7" s="224"/>
      <c r="E7" s="225"/>
      <c r="F7" s="225"/>
      <c r="G7" s="90"/>
      <c r="H7" s="225"/>
      <c r="I7" s="90"/>
      <c r="J7" s="225"/>
      <c r="K7" s="226"/>
    </row>
    <row r="8" spans="1:11" s="28" customFormat="1" ht="15.75">
      <c r="A8" s="227"/>
      <c r="B8" s="227" t="s">
        <v>596</v>
      </c>
      <c r="C8" s="228" t="s">
        <v>601</v>
      </c>
      <c r="D8" s="229"/>
      <c r="E8" s="229"/>
      <c r="F8" s="230"/>
      <c r="G8" s="231" t="s">
        <v>602</v>
      </c>
      <c r="H8" s="229" t="s">
        <v>603</v>
      </c>
      <c r="I8" s="232"/>
      <c r="J8" s="229" t="s">
        <v>604</v>
      </c>
      <c r="K8" s="233"/>
    </row>
    <row r="9" spans="1:11" s="28" customFormat="1" ht="15.75">
      <c r="A9" s="29"/>
      <c r="B9" s="29"/>
      <c r="C9" s="102"/>
      <c r="D9" s="30"/>
      <c r="E9" s="30"/>
      <c r="F9" s="31"/>
      <c r="G9" s="34"/>
      <c r="I9" s="234"/>
      <c r="K9" s="235"/>
    </row>
    <row r="10" spans="1:11">
      <c r="A10" s="37"/>
      <c r="B10" s="236" t="s">
        <v>605</v>
      </c>
      <c r="C10" s="16" t="s">
        <v>606</v>
      </c>
      <c r="D10" s="38"/>
      <c r="E10" s="39"/>
      <c r="F10" s="39"/>
      <c r="G10" s="68">
        <f>G50</f>
        <v>0</v>
      </c>
      <c r="I10" s="68">
        <f>I50</f>
        <v>0</v>
      </c>
      <c r="J10" s="41"/>
      <c r="K10" s="103">
        <f>K50</f>
        <v>0</v>
      </c>
    </row>
    <row r="11" spans="1:11">
      <c r="B11" s="236" t="s">
        <v>607</v>
      </c>
      <c r="C11" s="16" t="s">
        <v>608</v>
      </c>
      <c r="D11" s="38"/>
      <c r="E11" s="39"/>
      <c r="F11" s="39"/>
      <c r="G11" s="68">
        <f>G98</f>
        <v>61301</v>
      </c>
      <c r="I11" s="68">
        <f>I98</f>
        <v>20229</v>
      </c>
      <c r="J11" s="41"/>
      <c r="K11" s="103">
        <f>K98</f>
        <v>41072</v>
      </c>
    </row>
    <row r="12" spans="1:11">
      <c r="B12" s="236" t="s">
        <v>609</v>
      </c>
      <c r="C12" s="16" t="s">
        <v>610</v>
      </c>
      <c r="D12" s="38"/>
      <c r="E12" s="39"/>
      <c r="F12" s="39"/>
      <c r="G12" s="68">
        <f>G242</f>
        <v>23200</v>
      </c>
      <c r="I12" s="68">
        <f>I242</f>
        <v>7720</v>
      </c>
      <c r="J12" s="41"/>
      <c r="K12" s="103">
        <f>K242</f>
        <v>15480</v>
      </c>
    </row>
    <row r="13" spans="1:11">
      <c r="B13" s="236" t="s">
        <v>611</v>
      </c>
      <c r="C13" s="16" t="s">
        <v>612</v>
      </c>
      <c r="D13" s="38"/>
      <c r="E13" s="39"/>
      <c r="F13" s="39"/>
      <c r="G13" s="68">
        <f>G285</f>
        <v>60069.91</v>
      </c>
      <c r="I13" s="68">
        <f>I285</f>
        <v>29462.68</v>
      </c>
      <c r="J13" s="41"/>
      <c r="K13" s="103">
        <f>K285</f>
        <v>30607.23</v>
      </c>
    </row>
    <row r="14" spans="1:11">
      <c r="B14" s="236" t="s">
        <v>613</v>
      </c>
      <c r="C14" s="16" t="s">
        <v>614</v>
      </c>
      <c r="D14" s="38"/>
      <c r="E14" s="39"/>
      <c r="F14" s="39"/>
      <c r="G14" s="68">
        <f>G364</f>
        <v>184237</v>
      </c>
      <c r="I14" s="68">
        <f>I364</f>
        <v>0</v>
      </c>
      <c r="J14" s="41"/>
      <c r="K14" s="103">
        <f>K364</f>
        <v>184237</v>
      </c>
    </row>
    <row r="15" spans="1:11">
      <c r="B15" s="236" t="s">
        <v>615</v>
      </c>
      <c r="C15" s="16" t="s">
        <v>616</v>
      </c>
      <c r="D15" s="38"/>
      <c r="E15" s="39"/>
      <c r="F15" s="39"/>
      <c r="G15" s="68">
        <f>G380</f>
        <v>5344.79</v>
      </c>
      <c r="I15" s="68">
        <f>I380</f>
        <v>0</v>
      </c>
      <c r="J15" s="41"/>
      <c r="K15" s="103">
        <f>K380</f>
        <v>5344.79</v>
      </c>
    </row>
    <row r="16" spans="1:11">
      <c r="B16" s="236" t="s">
        <v>617</v>
      </c>
      <c r="C16" s="16" t="s">
        <v>618</v>
      </c>
      <c r="D16" s="38"/>
      <c r="E16" s="39"/>
      <c r="F16" s="39"/>
      <c r="G16" s="68">
        <f>G411</f>
        <v>20763</v>
      </c>
      <c r="I16" s="68">
        <f>I411</f>
        <v>0</v>
      </c>
      <c r="J16" s="41"/>
      <c r="K16" s="103">
        <f>K411</f>
        <v>20763</v>
      </c>
    </row>
    <row r="17" spans="1:13">
      <c r="B17" s="236" t="s">
        <v>619</v>
      </c>
      <c r="C17" s="16" t="s">
        <v>620</v>
      </c>
      <c r="D17" s="38"/>
      <c r="E17" s="39"/>
      <c r="F17" s="39"/>
      <c r="G17" s="68">
        <f>G427</f>
        <v>4467.3999999999996</v>
      </c>
      <c r="I17" s="68">
        <f>I427</f>
        <v>0</v>
      </c>
      <c r="J17" s="41"/>
      <c r="K17" s="103">
        <f>K427</f>
        <v>4467.3999999999996</v>
      </c>
    </row>
    <row r="18" spans="1:13">
      <c r="B18" s="236" t="s">
        <v>621</v>
      </c>
      <c r="C18" s="104" t="s">
        <v>622</v>
      </c>
      <c r="D18" s="38"/>
      <c r="E18" s="39"/>
      <c r="F18" s="39"/>
      <c r="G18" s="68">
        <f>G455</f>
        <v>18610.699999999997</v>
      </c>
      <c r="I18" s="68">
        <f>I455</f>
        <v>0</v>
      </c>
      <c r="J18" s="41"/>
      <c r="K18" s="103">
        <f>K455</f>
        <v>18610.699999999997</v>
      </c>
    </row>
    <row r="19" spans="1:13">
      <c r="B19" s="236" t="s">
        <v>623</v>
      </c>
      <c r="C19" s="16" t="s">
        <v>624</v>
      </c>
      <c r="D19" s="38"/>
      <c r="E19" s="39"/>
      <c r="F19" s="39"/>
      <c r="G19" s="68">
        <f>G470</f>
        <v>3627</v>
      </c>
      <c r="I19" s="68">
        <f>I470</f>
        <v>0</v>
      </c>
      <c r="J19" s="40"/>
      <c r="K19" s="103">
        <f>K470</f>
        <v>3627</v>
      </c>
    </row>
    <row r="20" spans="1:13">
      <c r="B20" s="236" t="s">
        <v>625</v>
      </c>
      <c r="C20" s="16" t="s">
        <v>626</v>
      </c>
      <c r="D20" s="38"/>
      <c r="E20" s="39"/>
      <c r="F20" s="39"/>
      <c r="G20" s="237">
        <v>1000</v>
      </c>
      <c r="H20" s="238"/>
      <c r="I20" s="68">
        <f>IF(G20&gt;0,SUM(I10:I19)/SUM(G10:G19)*G20,0)</f>
        <v>150.44169500194957</v>
      </c>
      <c r="J20" s="40"/>
      <c r="K20" s="103">
        <f>IF(G20&gt;0,SUM(K10:K19)/SUM(G10:G19)*G20,0)</f>
        <v>849.55830499805029</v>
      </c>
    </row>
    <row r="21" spans="1:13">
      <c r="B21" s="236" t="s">
        <v>627</v>
      </c>
      <c r="C21" s="16" t="s">
        <v>628</v>
      </c>
      <c r="D21" s="38"/>
      <c r="E21" s="39"/>
      <c r="F21" s="39"/>
      <c r="G21" s="237">
        <v>2200</v>
      </c>
      <c r="H21" s="238"/>
      <c r="I21" s="68">
        <f>IF(G21&gt;0,SUM(I10:I19)/SUM(G10:G19)*G21,0)</f>
        <v>330.97172900428905</v>
      </c>
      <c r="J21" s="40"/>
      <c r="K21" s="103">
        <f>IF(G21&gt;0,SUM(K10:K19)/SUM(G10:G19)*G21,0)</f>
        <v>1869.0282709957107</v>
      </c>
    </row>
    <row r="22" spans="1:13">
      <c r="B22" s="236" t="s">
        <v>629</v>
      </c>
      <c r="C22" s="16" t="s">
        <v>630</v>
      </c>
      <c r="D22" s="38"/>
      <c r="E22" s="39"/>
      <c r="F22" s="39"/>
      <c r="G22" s="237">
        <v>1500</v>
      </c>
      <c r="H22" s="238"/>
      <c r="I22" s="68">
        <f>IF(G22&gt;0,SUM(I10:I19)/SUM(G10:G19)*G22,0)</f>
        <v>225.66254250292434</v>
      </c>
      <c r="J22" s="40"/>
      <c r="K22" s="103">
        <f>IF(G22&gt;0,SUM(K10:K19)/SUM(G10:G19)*G22,0)</f>
        <v>1274.3374574970755</v>
      </c>
    </row>
    <row r="23" spans="1:13">
      <c r="B23" s="236" t="s">
        <v>631</v>
      </c>
      <c r="C23" s="16" t="s">
        <v>632</v>
      </c>
      <c r="D23" s="38"/>
      <c r="E23" s="39"/>
      <c r="F23" s="39"/>
      <c r="G23" s="237">
        <v>2500</v>
      </c>
      <c r="H23" s="238"/>
      <c r="I23" s="68">
        <f>IF(G23&gt;0,SUM(I10:I19)/SUM(G10:G19)*G23,0)</f>
        <v>376.10423750487394</v>
      </c>
      <c r="J23" s="40"/>
      <c r="K23" s="103">
        <f>IF(G23&gt;0,SUM(K10:K19)/SUM(G10:G19)*G23,0)</f>
        <v>2123.8957624951258</v>
      </c>
    </row>
    <row r="24" spans="1:13">
      <c r="B24" s="236" t="s">
        <v>633</v>
      </c>
      <c r="C24" s="16" t="s">
        <v>634</v>
      </c>
      <c r="D24" s="38"/>
      <c r="E24" s="39"/>
      <c r="F24" s="39"/>
      <c r="G24" s="237">
        <v>5000</v>
      </c>
      <c r="H24" s="238"/>
      <c r="I24" s="68">
        <f>IF(G24&gt;0,SUM(I10:I19)/SUM(G10:G19)*G24,0)</f>
        <v>752.20847500974787</v>
      </c>
      <c r="J24" s="40"/>
      <c r="K24" s="103">
        <f>IF(G24&gt;0,SUM(K10:K19)/SUM(G10:G19)*G24,0)</f>
        <v>4247.7915249902517</v>
      </c>
    </row>
    <row r="25" spans="1:13">
      <c r="B25" s="37"/>
      <c r="C25" s="16"/>
      <c r="D25" s="38"/>
      <c r="E25" s="39"/>
      <c r="F25" s="39"/>
      <c r="G25" s="68"/>
      <c r="H25" s="239"/>
      <c r="I25" s="68"/>
      <c r="J25" s="40"/>
      <c r="K25" s="45"/>
    </row>
    <row r="26" spans="1:13">
      <c r="A26" s="46"/>
      <c r="B26" s="46"/>
      <c r="C26" s="46" t="s">
        <v>635</v>
      </c>
      <c r="D26" s="47"/>
      <c r="E26" s="48"/>
      <c r="F26" s="48"/>
      <c r="G26" s="106">
        <f>SUM(G10:G24)</f>
        <v>393820.80000000005</v>
      </c>
      <c r="H26" s="47"/>
      <c r="I26" s="240">
        <f>SUM(I10:I24)</f>
        <v>59247.068679023789</v>
      </c>
      <c r="J26" s="48"/>
      <c r="K26" s="241">
        <f>SUM(K10:K24)</f>
        <v>334573.73132097616</v>
      </c>
      <c r="M26" s="19"/>
    </row>
    <row r="27" spans="1:13">
      <c r="A27" s="52"/>
      <c r="B27" s="52"/>
      <c r="C27" s="53"/>
      <c r="D27" s="54"/>
      <c r="E27" s="55"/>
      <c r="F27" s="55"/>
      <c r="G27" s="56"/>
      <c r="H27" s="21"/>
      <c r="I27" s="21"/>
      <c r="J27" s="21"/>
      <c r="K27" s="242"/>
    </row>
    <row r="28" spans="1:13">
      <c r="A28" s="37"/>
      <c r="B28" s="37"/>
      <c r="C28" s="16"/>
      <c r="D28" s="38"/>
      <c r="E28" s="39"/>
      <c r="F28" s="39"/>
      <c r="G28" s="40"/>
      <c r="I28" s="19"/>
      <c r="M28" s="19"/>
    </row>
    <row r="29" spans="1:13">
      <c r="I29" s="84"/>
    </row>
    <row r="30" spans="1:13">
      <c r="A30" s="59"/>
      <c r="B30" s="59" t="s">
        <v>17</v>
      </c>
      <c r="C30" s="59" t="s">
        <v>18</v>
      </c>
      <c r="D30" s="60" t="s">
        <v>19</v>
      </c>
      <c r="E30" s="61" t="s">
        <v>20</v>
      </c>
      <c r="F30" s="61" t="s">
        <v>21</v>
      </c>
      <c r="G30" s="243" t="s">
        <v>22</v>
      </c>
      <c r="H30" s="63" t="s">
        <v>20</v>
      </c>
      <c r="I30" s="64" t="s">
        <v>22</v>
      </c>
      <c r="J30" s="65" t="s">
        <v>20</v>
      </c>
      <c r="K30" s="64" t="s">
        <v>22</v>
      </c>
    </row>
    <row r="31" spans="1:13" ht="15.75">
      <c r="A31" s="244"/>
      <c r="B31" s="245" t="s">
        <v>596</v>
      </c>
      <c r="C31" s="246" t="s">
        <v>597</v>
      </c>
      <c r="D31" s="247"/>
      <c r="E31" s="247"/>
      <c r="F31" s="248"/>
      <c r="G31" s="249"/>
      <c r="H31" s="247" t="s">
        <v>636</v>
      </c>
      <c r="I31" s="248"/>
      <c r="J31" s="249" t="s">
        <v>637</v>
      </c>
      <c r="K31" s="250"/>
      <c r="L31" s="3"/>
    </row>
    <row r="32" spans="1:13" s="1" customFormat="1" ht="15.75">
      <c r="A32" s="66"/>
      <c r="B32" s="29"/>
      <c r="C32" s="102"/>
      <c r="D32" s="30"/>
      <c r="E32" s="30"/>
      <c r="F32" s="31"/>
      <c r="G32" s="32"/>
      <c r="H32" s="3"/>
      <c r="I32" s="4"/>
      <c r="K32" s="4"/>
    </row>
    <row r="33" spans="1:11" ht="16.5">
      <c r="A33" s="112"/>
      <c r="B33" s="113" t="s">
        <v>605</v>
      </c>
      <c r="C33" s="46" t="s">
        <v>638</v>
      </c>
      <c r="D33" s="47"/>
      <c r="E33" s="48"/>
      <c r="F33" s="48"/>
      <c r="G33" s="175"/>
      <c r="H33" s="251"/>
      <c r="I33" s="252"/>
      <c r="J33" s="253"/>
      <c r="K33" s="252"/>
    </row>
    <row r="34" spans="1:11" ht="25.5">
      <c r="B34" s="37"/>
      <c r="C34" s="254" t="s">
        <v>639</v>
      </c>
      <c r="D34" s="38"/>
      <c r="E34" s="39"/>
      <c r="F34" s="39"/>
      <c r="G34" s="40"/>
      <c r="H34" s="3"/>
      <c r="I34" s="4"/>
      <c r="K34" s="4"/>
    </row>
    <row r="35" spans="1:11" ht="25.5">
      <c r="B35" s="255" t="s">
        <v>640</v>
      </c>
      <c r="C35" s="256" t="s">
        <v>641</v>
      </c>
      <c r="D35" s="257" t="s">
        <v>24</v>
      </c>
      <c r="E35" s="39"/>
      <c r="F35" s="73"/>
      <c r="G35" s="40"/>
      <c r="H35" s="3"/>
      <c r="I35" s="4"/>
      <c r="K35" s="4"/>
    </row>
    <row r="36" spans="1:11" ht="25.5">
      <c r="B36" s="255" t="s">
        <v>642</v>
      </c>
      <c r="C36" s="256" t="s">
        <v>643</v>
      </c>
      <c r="D36" s="257" t="s">
        <v>24</v>
      </c>
      <c r="E36" s="39"/>
      <c r="F36" s="73"/>
      <c r="G36" s="40"/>
      <c r="H36" s="3"/>
      <c r="I36" s="4"/>
      <c r="K36" s="4"/>
    </row>
    <row r="37" spans="1:11" ht="25.5">
      <c r="B37" s="255" t="s">
        <v>644</v>
      </c>
      <c r="C37" s="256" t="s">
        <v>645</v>
      </c>
      <c r="D37" s="257" t="s">
        <v>24</v>
      </c>
      <c r="E37" s="39"/>
      <c r="F37" s="73"/>
      <c r="G37" s="40"/>
      <c r="H37" s="3"/>
      <c r="I37" s="4"/>
      <c r="K37" s="4"/>
    </row>
    <row r="38" spans="1:11" ht="25.5">
      <c r="B38" s="255" t="s">
        <v>646</v>
      </c>
      <c r="C38" s="256" t="s">
        <v>647</v>
      </c>
      <c r="D38" s="257" t="s">
        <v>24</v>
      </c>
      <c r="E38" s="39"/>
      <c r="F38" s="73"/>
      <c r="G38" s="40"/>
      <c r="H38" s="3"/>
      <c r="I38" s="4"/>
      <c r="K38" s="4"/>
    </row>
    <row r="39" spans="1:11" ht="38.25">
      <c r="B39" s="255" t="s">
        <v>648</v>
      </c>
      <c r="C39" s="256" t="s">
        <v>649</v>
      </c>
      <c r="D39" s="257" t="s">
        <v>24</v>
      </c>
      <c r="E39" s="39"/>
      <c r="F39" s="73"/>
      <c r="G39" s="40"/>
      <c r="H39" s="3"/>
      <c r="I39" s="4"/>
      <c r="K39" s="4"/>
    </row>
    <row r="40" spans="1:11" ht="25.5">
      <c r="B40" s="255" t="s">
        <v>650</v>
      </c>
      <c r="C40" s="256" t="s">
        <v>651</v>
      </c>
      <c r="D40" s="257" t="s">
        <v>24</v>
      </c>
      <c r="E40" s="39"/>
      <c r="F40" s="73"/>
      <c r="G40" s="40"/>
      <c r="H40" s="3"/>
      <c r="I40" s="4"/>
      <c r="K40" s="4"/>
    </row>
    <row r="41" spans="1:11" ht="25.5">
      <c r="B41" s="255" t="s">
        <v>652</v>
      </c>
      <c r="C41" s="256" t="s">
        <v>653</v>
      </c>
      <c r="D41" s="257" t="s">
        <v>24</v>
      </c>
      <c r="E41" s="39"/>
      <c r="F41" s="73"/>
      <c r="G41" s="40"/>
      <c r="H41" s="3"/>
      <c r="I41" s="4"/>
      <c r="K41" s="4"/>
    </row>
    <row r="42" spans="1:11">
      <c r="B42" s="255" t="s">
        <v>654</v>
      </c>
      <c r="C42" s="256" t="s">
        <v>655</v>
      </c>
      <c r="D42" s="257" t="s">
        <v>24</v>
      </c>
      <c r="E42" s="39"/>
      <c r="F42" s="73"/>
      <c r="G42" s="40"/>
      <c r="H42" s="3"/>
      <c r="I42" s="4"/>
      <c r="K42" s="4"/>
    </row>
    <row r="43" spans="1:11" ht="38.25">
      <c r="B43" s="255" t="s">
        <v>656</v>
      </c>
      <c r="C43" s="256" t="s">
        <v>657</v>
      </c>
      <c r="D43" s="257" t="s">
        <v>24</v>
      </c>
      <c r="E43" s="39"/>
      <c r="F43" s="73"/>
      <c r="G43" s="40"/>
      <c r="H43" s="3"/>
      <c r="I43" s="4"/>
      <c r="K43" s="4"/>
    </row>
    <row r="44" spans="1:11" ht="25.5">
      <c r="B44" s="255" t="s">
        <v>658</v>
      </c>
      <c r="C44" s="256" t="s">
        <v>659</v>
      </c>
      <c r="D44" s="257" t="s">
        <v>24</v>
      </c>
      <c r="E44" s="39"/>
      <c r="F44" s="73"/>
      <c r="G44" s="40"/>
      <c r="H44" s="3"/>
      <c r="I44" s="4"/>
      <c r="K44" s="4"/>
    </row>
    <row r="45" spans="1:11" ht="25.5">
      <c r="B45" s="255" t="s">
        <v>660</v>
      </c>
      <c r="C45" s="256" t="s">
        <v>661</v>
      </c>
      <c r="D45" s="257" t="s">
        <v>24</v>
      </c>
      <c r="E45" s="39"/>
      <c r="F45" s="73"/>
      <c r="G45" s="40"/>
      <c r="H45" s="3"/>
      <c r="I45" s="4"/>
      <c r="K45" s="4"/>
    </row>
    <row r="46" spans="1:11" ht="25.5">
      <c r="B46" s="255" t="s">
        <v>662</v>
      </c>
      <c r="C46" s="256" t="s">
        <v>663</v>
      </c>
      <c r="D46" s="257" t="s">
        <v>24</v>
      </c>
      <c r="E46" s="39"/>
      <c r="F46" s="73"/>
      <c r="G46" s="40"/>
      <c r="H46" s="3"/>
      <c r="I46" s="4"/>
      <c r="K46" s="4"/>
    </row>
    <row r="47" spans="1:11" ht="51">
      <c r="B47" s="255" t="s">
        <v>664</v>
      </c>
      <c r="C47" s="256" t="s">
        <v>665</v>
      </c>
      <c r="D47" s="257" t="s">
        <v>24</v>
      </c>
      <c r="E47" s="39"/>
      <c r="F47" s="73"/>
      <c r="G47" s="40"/>
      <c r="H47" s="3"/>
      <c r="I47" s="4"/>
      <c r="K47" s="4"/>
    </row>
    <row r="48" spans="1:11" ht="25.5">
      <c r="B48" s="255" t="s">
        <v>666</v>
      </c>
      <c r="C48" s="256" t="s">
        <v>667</v>
      </c>
      <c r="D48" s="257" t="s">
        <v>24</v>
      </c>
      <c r="E48" s="39"/>
      <c r="F48" s="73"/>
      <c r="G48" s="40"/>
      <c r="H48" s="3"/>
      <c r="I48" s="4"/>
      <c r="K48" s="4"/>
    </row>
    <row r="49" spans="1:11">
      <c r="B49" s="37"/>
      <c r="C49" s="16"/>
      <c r="D49" s="38"/>
      <c r="E49" s="39"/>
      <c r="F49" s="73"/>
      <c r="G49" s="40"/>
      <c r="H49" s="3"/>
      <c r="I49" s="4"/>
      <c r="K49" s="4"/>
    </row>
    <row r="50" spans="1:11">
      <c r="A50" s="46"/>
      <c r="B50" s="46"/>
      <c r="C50" s="46" t="s">
        <v>668</v>
      </c>
      <c r="D50" s="47"/>
      <c r="E50" s="48"/>
      <c r="F50" s="174"/>
      <c r="G50" s="49"/>
      <c r="H50" s="251"/>
      <c r="I50" s="252"/>
      <c r="J50" s="253"/>
      <c r="K50" s="252"/>
    </row>
    <row r="51" spans="1:11">
      <c r="B51" s="37"/>
      <c r="C51" s="16"/>
      <c r="D51" s="38"/>
      <c r="E51" s="39"/>
      <c r="F51" s="73"/>
      <c r="G51" s="40"/>
      <c r="H51" s="3"/>
      <c r="I51" s="4"/>
      <c r="K51" s="4"/>
    </row>
    <row r="52" spans="1:11" ht="16.5">
      <c r="A52" s="112"/>
      <c r="B52" s="113" t="s">
        <v>607</v>
      </c>
      <c r="C52" s="46" t="s">
        <v>669</v>
      </c>
      <c r="D52" s="47"/>
      <c r="E52" s="48"/>
      <c r="F52" s="174"/>
      <c r="G52" s="175"/>
      <c r="H52" s="251"/>
      <c r="I52" s="252"/>
      <c r="J52" s="251"/>
      <c r="K52" s="252"/>
    </row>
    <row r="53" spans="1:11">
      <c r="B53" s="37"/>
      <c r="C53" s="16"/>
      <c r="D53" s="38"/>
      <c r="E53" s="39"/>
      <c r="F53" s="73"/>
      <c r="G53" s="40"/>
      <c r="H53" s="3"/>
      <c r="I53" s="4"/>
      <c r="J53" s="3"/>
      <c r="K53" s="4"/>
    </row>
    <row r="54" spans="1:11" ht="25.5">
      <c r="B54" s="37" t="s">
        <v>670</v>
      </c>
      <c r="C54" s="16" t="s">
        <v>671</v>
      </c>
      <c r="D54" s="38" t="s">
        <v>24</v>
      </c>
      <c r="E54" s="39">
        <v>160</v>
      </c>
      <c r="F54" s="71">
        <v>9</v>
      </c>
      <c r="G54" s="40">
        <f t="shared" ref="G54:G79" si="0">E54*F54</f>
        <v>1440</v>
      </c>
      <c r="H54" s="72">
        <v>160</v>
      </c>
      <c r="I54" s="68">
        <f t="shared" ref="I54:I79" si="1">H54*F54</f>
        <v>1440</v>
      </c>
      <c r="J54" s="72">
        <v>0</v>
      </c>
      <c r="K54" s="68">
        <f t="shared" ref="K54:K79" si="2">J54*F54</f>
        <v>0</v>
      </c>
    </row>
    <row r="55" spans="1:11" ht="25.5">
      <c r="B55" s="37" t="s">
        <v>672</v>
      </c>
      <c r="C55" s="16" t="s">
        <v>673</v>
      </c>
      <c r="D55" s="38" t="s">
        <v>24</v>
      </c>
      <c r="E55" s="39">
        <v>5</v>
      </c>
      <c r="F55" s="71">
        <v>9</v>
      </c>
      <c r="G55" s="40">
        <f t="shared" si="0"/>
        <v>45</v>
      </c>
      <c r="H55" s="72">
        <v>5</v>
      </c>
      <c r="I55" s="68">
        <f t="shared" si="1"/>
        <v>45</v>
      </c>
      <c r="J55" s="72">
        <v>0</v>
      </c>
      <c r="K55" s="68">
        <f t="shared" si="2"/>
        <v>0</v>
      </c>
    </row>
    <row r="56" spans="1:11" ht="25.5">
      <c r="B56" s="37" t="s">
        <v>674</v>
      </c>
      <c r="C56" s="16" t="s">
        <v>675</v>
      </c>
      <c r="D56" s="38" t="s">
        <v>24</v>
      </c>
      <c r="E56" s="39">
        <v>4</v>
      </c>
      <c r="F56" s="71">
        <v>9.9</v>
      </c>
      <c r="G56" s="40">
        <f t="shared" si="0"/>
        <v>39.6</v>
      </c>
      <c r="H56" s="72">
        <v>4</v>
      </c>
      <c r="I56" s="68">
        <f t="shared" si="1"/>
        <v>39.6</v>
      </c>
      <c r="J56" s="72">
        <v>0</v>
      </c>
      <c r="K56" s="68">
        <f t="shared" si="2"/>
        <v>0</v>
      </c>
    </row>
    <row r="57" spans="1:11" ht="25.5">
      <c r="B57" s="37" t="s">
        <v>676</v>
      </c>
      <c r="C57" s="16" t="s">
        <v>677</v>
      </c>
      <c r="D57" s="38" t="s">
        <v>24</v>
      </c>
      <c r="E57" s="39">
        <v>31</v>
      </c>
      <c r="F57" s="71">
        <v>9.9</v>
      </c>
      <c r="G57" s="40">
        <f t="shared" si="0"/>
        <v>306.90000000000003</v>
      </c>
      <c r="H57" s="72">
        <v>31</v>
      </c>
      <c r="I57" s="68">
        <f t="shared" si="1"/>
        <v>306.90000000000003</v>
      </c>
      <c r="J57" s="72">
        <v>0</v>
      </c>
      <c r="K57" s="68">
        <f t="shared" si="2"/>
        <v>0</v>
      </c>
    </row>
    <row r="58" spans="1:11" ht="25.5">
      <c r="B58" s="37" t="s">
        <v>678</v>
      </c>
      <c r="C58" s="16" t="s">
        <v>679</v>
      </c>
      <c r="D58" s="38" t="s">
        <v>24</v>
      </c>
      <c r="E58" s="39">
        <v>215</v>
      </c>
      <c r="F58" s="71">
        <v>19.5</v>
      </c>
      <c r="G58" s="40">
        <f t="shared" si="0"/>
        <v>4192.5</v>
      </c>
      <c r="H58" s="72">
        <v>215</v>
      </c>
      <c r="I58" s="68">
        <f t="shared" si="1"/>
        <v>4192.5</v>
      </c>
      <c r="J58" s="72">
        <v>0</v>
      </c>
      <c r="K58" s="68">
        <f t="shared" si="2"/>
        <v>0</v>
      </c>
    </row>
    <row r="59" spans="1:11" ht="25.5">
      <c r="B59" s="37" t="s">
        <v>680</v>
      </c>
      <c r="C59" s="16" t="s">
        <v>681</v>
      </c>
      <c r="D59" s="38" t="s">
        <v>24</v>
      </c>
      <c r="E59" s="39">
        <v>50</v>
      </c>
      <c r="F59" s="71">
        <v>21</v>
      </c>
      <c r="G59" s="40">
        <f t="shared" si="0"/>
        <v>1050</v>
      </c>
      <c r="H59" s="72">
        <v>0</v>
      </c>
      <c r="I59" s="68">
        <f t="shared" si="1"/>
        <v>0</v>
      </c>
      <c r="J59" s="72">
        <v>50</v>
      </c>
      <c r="K59" s="68">
        <f t="shared" si="2"/>
        <v>1050</v>
      </c>
    </row>
    <row r="60" spans="1:11" ht="25.5">
      <c r="B60" s="37" t="s">
        <v>682</v>
      </c>
      <c r="C60" s="16" t="s">
        <v>683</v>
      </c>
      <c r="D60" s="38" t="s">
        <v>24</v>
      </c>
      <c r="E60" s="39">
        <v>2</v>
      </c>
      <c r="F60" s="71">
        <v>28</v>
      </c>
      <c r="G60" s="40">
        <f t="shared" si="0"/>
        <v>56</v>
      </c>
      <c r="H60" s="72">
        <v>0</v>
      </c>
      <c r="I60" s="68">
        <f t="shared" si="1"/>
        <v>0</v>
      </c>
      <c r="J60" s="72">
        <v>2</v>
      </c>
      <c r="K60" s="68">
        <f t="shared" si="2"/>
        <v>56</v>
      </c>
    </row>
    <row r="61" spans="1:11">
      <c r="B61" s="37" t="s">
        <v>684</v>
      </c>
      <c r="C61" s="124" t="s">
        <v>685</v>
      </c>
      <c r="D61" s="38" t="s">
        <v>24</v>
      </c>
      <c r="E61" s="39">
        <v>1</v>
      </c>
      <c r="F61" s="71">
        <v>14</v>
      </c>
      <c r="G61" s="40">
        <f t="shared" si="0"/>
        <v>14</v>
      </c>
      <c r="H61" s="72">
        <v>0</v>
      </c>
      <c r="I61" s="68">
        <f t="shared" si="1"/>
        <v>0</v>
      </c>
      <c r="J61" s="72">
        <v>1</v>
      </c>
      <c r="K61" s="68">
        <f t="shared" si="2"/>
        <v>14</v>
      </c>
    </row>
    <row r="62" spans="1:11">
      <c r="B62" s="37" t="s">
        <v>686</v>
      </c>
      <c r="C62" s="124" t="s">
        <v>687</v>
      </c>
      <c r="D62" s="38" t="s">
        <v>24</v>
      </c>
      <c r="E62" s="39">
        <v>1</v>
      </c>
      <c r="F62" s="71">
        <v>20</v>
      </c>
      <c r="G62" s="40">
        <f t="shared" si="0"/>
        <v>20</v>
      </c>
      <c r="H62" s="72">
        <v>0</v>
      </c>
      <c r="I62" s="68">
        <f t="shared" si="1"/>
        <v>0</v>
      </c>
      <c r="J62" s="72">
        <v>1</v>
      </c>
      <c r="K62" s="68">
        <f t="shared" si="2"/>
        <v>20</v>
      </c>
    </row>
    <row r="63" spans="1:11">
      <c r="B63" s="37" t="s">
        <v>688</v>
      </c>
      <c r="C63" s="124" t="s">
        <v>689</v>
      </c>
      <c r="D63" s="38" t="s">
        <v>24</v>
      </c>
      <c r="E63" s="39">
        <v>1</v>
      </c>
      <c r="F63" s="71">
        <v>14</v>
      </c>
      <c r="G63" s="40">
        <f t="shared" si="0"/>
        <v>14</v>
      </c>
      <c r="H63" s="72">
        <v>0</v>
      </c>
      <c r="I63" s="68">
        <f t="shared" si="1"/>
        <v>0</v>
      </c>
      <c r="J63" s="72">
        <v>1</v>
      </c>
      <c r="K63" s="68">
        <f t="shared" si="2"/>
        <v>14</v>
      </c>
    </row>
    <row r="64" spans="1:11">
      <c r="B64" s="37" t="s">
        <v>690</v>
      </c>
      <c r="C64" s="124" t="s">
        <v>691</v>
      </c>
      <c r="D64" s="38" t="s">
        <v>24</v>
      </c>
      <c r="E64" s="39">
        <v>116</v>
      </c>
      <c r="F64" s="71">
        <v>10</v>
      </c>
      <c r="G64" s="40">
        <f t="shared" si="0"/>
        <v>1160</v>
      </c>
      <c r="H64" s="72">
        <v>0</v>
      </c>
      <c r="I64" s="68">
        <f t="shared" si="1"/>
        <v>0</v>
      </c>
      <c r="J64" s="72">
        <v>116</v>
      </c>
      <c r="K64" s="68">
        <f t="shared" si="2"/>
        <v>1160</v>
      </c>
    </row>
    <row r="65" spans="2:11" ht="25.5">
      <c r="B65" s="37" t="s">
        <v>692</v>
      </c>
      <c r="C65" s="124" t="s">
        <v>693</v>
      </c>
      <c r="D65" s="38" t="s">
        <v>24</v>
      </c>
      <c r="E65" s="39">
        <v>789</v>
      </c>
      <c r="F65" s="71">
        <v>19</v>
      </c>
      <c r="G65" s="40">
        <f t="shared" si="0"/>
        <v>14991</v>
      </c>
      <c r="H65" s="72">
        <v>0</v>
      </c>
      <c r="I65" s="68">
        <f t="shared" si="1"/>
        <v>0</v>
      </c>
      <c r="J65" s="72">
        <v>789</v>
      </c>
      <c r="K65" s="68">
        <f t="shared" si="2"/>
        <v>14991</v>
      </c>
    </row>
    <row r="66" spans="2:11">
      <c r="B66" s="37" t="s">
        <v>694</v>
      </c>
      <c r="C66" s="124" t="s">
        <v>695</v>
      </c>
      <c r="D66" s="38" t="s">
        <v>24</v>
      </c>
      <c r="E66" s="39">
        <v>50</v>
      </c>
      <c r="F66" s="71">
        <v>25</v>
      </c>
      <c r="G66" s="40">
        <f t="shared" si="0"/>
        <v>1250</v>
      </c>
      <c r="H66" s="72">
        <v>0</v>
      </c>
      <c r="I66" s="68">
        <f t="shared" si="1"/>
        <v>0</v>
      </c>
      <c r="J66" s="72">
        <v>50</v>
      </c>
      <c r="K66" s="68">
        <f t="shared" si="2"/>
        <v>1250</v>
      </c>
    </row>
    <row r="67" spans="2:11">
      <c r="B67" s="37" t="s">
        <v>696</v>
      </c>
      <c r="C67" s="124" t="s">
        <v>697</v>
      </c>
      <c r="D67" s="38" t="s">
        <v>24</v>
      </c>
      <c r="E67" s="39">
        <v>57</v>
      </c>
      <c r="F67" s="71">
        <v>14</v>
      </c>
      <c r="G67" s="40">
        <f t="shared" si="0"/>
        <v>798</v>
      </c>
      <c r="H67" s="72">
        <v>0</v>
      </c>
      <c r="I67" s="68">
        <f t="shared" si="1"/>
        <v>0</v>
      </c>
      <c r="J67" s="72">
        <v>57</v>
      </c>
      <c r="K67" s="68">
        <f t="shared" si="2"/>
        <v>798</v>
      </c>
    </row>
    <row r="68" spans="2:11">
      <c r="B68" s="37" t="s">
        <v>698</v>
      </c>
      <c r="C68" s="124" t="s">
        <v>699</v>
      </c>
      <c r="D68" s="38" t="s">
        <v>24</v>
      </c>
      <c r="E68" s="39">
        <v>10</v>
      </c>
      <c r="F68" s="71">
        <v>15</v>
      </c>
      <c r="G68" s="40">
        <f t="shared" si="0"/>
        <v>150</v>
      </c>
      <c r="H68" s="72">
        <v>0</v>
      </c>
      <c r="I68" s="68">
        <f t="shared" si="1"/>
        <v>0</v>
      </c>
      <c r="J68" s="72">
        <v>10</v>
      </c>
      <c r="K68" s="68">
        <f t="shared" si="2"/>
        <v>150</v>
      </c>
    </row>
    <row r="69" spans="2:11">
      <c r="B69" s="37" t="s">
        <v>700</v>
      </c>
      <c r="C69" s="124" t="s">
        <v>701</v>
      </c>
      <c r="D69" s="38" t="s">
        <v>24</v>
      </c>
      <c r="E69" s="39">
        <v>1</v>
      </c>
      <c r="F69" s="71">
        <v>20</v>
      </c>
      <c r="G69" s="40">
        <f t="shared" si="0"/>
        <v>20</v>
      </c>
      <c r="H69" s="72">
        <v>0</v>
      </c>
      <c r="I69" s="68">
        <f t="shared" si="1"/>
        <v>0</v>
      </c>
      <c r="J69" s="72">
        <v>1</v>
      </c>
      <c r="K69" s="68">
        <f t="shared" si="2"/>
        <v>20</v>
      </c>
    </row>
    <row r="70" spans="2:11" ht="38.25">
      <c r="B70" s="37" t="s">
        <v>702</v>
      </c>
      <c r="C70" s="124" t="s">
        <v>703</v>
      </c>
      <c r="D70" s="38" t="s">
        <v>24</v>
      </c>
      <c r="E70" s="39">
        <v>145</v>
      </c>
      <c r="F70" s="71">
        <v>20</v>
      </c>
      <c r="G70" s="40">
        <f t="shared" si="0"/>
        <v>2900</v>
      </c>
      <c r="H70" s="72">
        <v>145</v>
      </c>
      <c r="I70" s="68">
        <f t="shared" si="1"/>
        <v>2900</v>
      </c>
      <c r="J70" s="72">
        <v>0</v>
      </c>
      <c r="K70" s="68">
        <f t="shared" si="2"/>
        <v>0</v>
      </c>
    </row>
    <row r="71" spans="2:11">
      <c r="B71" s="37" t="s">
        <v>704</v>
      </c>
      <c r="C71" s="124" t="s">
        <v>705</v>
      </c>
      <c r="D71" s="38" t="s">
        <v>24</v>
      </c>
      <c r="E71" s="39">
        <v>45</v>
      </c>
      <c r="F71" s="71">
        <v>40</v>
      </c>
      <c r="G71" s="40">
        <f t="shared" si="0"/>
        <v>1800</v>
      </c>
      <c r="H71" s="72">
        <v>0</v>
      </c>
      <c r="I71" s="68">
        <f t="shared" si="1"/>
        <v>0</v>
      </c>
      <c r="J71" s="72">
        <v>45</v>
      </c>
      <c r="K71" s="68">
        <f t="shared" si="2"/>
        <v>1800</v>
      </c>
    </row>
    <row r="72" spans="2:11">
      <c r="B72" s="37" t="s">
        <v>706</v>
      </c>
      <c r="C72" s="124" t="s">
        <v>707</v>
      </c>
      <c r="D72" s="38" t="s">
        <v>28</v>
      </c>
      <c r="E72" s="39">
        <v>30</v>
      </c>
      <c r="F72" s="71">
        <v>30</v>
      </c>
      <c r="G72" s="40">
        <f t="shared" si="0"/>
        <v>900</v>
      </c>
      <c r="H72" s="72">
        <v>10</v>
      </c>
      <c r="I72" s="68">
        <f t="shared" si="1"/>
        <v>300</v>
      </c>
      <c r="J72" s="72">
        <v>20</v>
      </c>
      <c r="K72" s="68">
        <f t="shared" si="2"/>
        <v>600</v>
      </c>
    </row>
    <row r="73" spans="2:11">
      <c r="B73" s="37" t="s">
        <v>708</v>
      </c>
      <c r="C73" s="146" t="s">
        <v>709</v>
      </c>
      <c r="D73" s="38" t="s">
        <v>28</v>
      </c>
      <c r="E73" s="39">
        <v>60</v>
      </c>
      <c r="F73" s="71">
        <v>14</v>
      </c>
      <c r="G73" s="40">
        <f t="shared" si="0"/>
        <v>840</v>
      </c>
      <c r="H73" s="72">
        <v>20</v>
      </c>
      <c r="I73" s="68">
        <f t="shared" si="1"/>
        <v>280</v>
      </c>
      <c r="J73" s="72">
        <v>40</v>
      </c>
      <c r="K73" s="68">
        <f t="shared" si="2"/>
        <v>560</v>
      </c>
    </row>
    <row r="74" spans="2:11" ht="25.5">
      <c r="B74" s="37" t="s">
        <v>710</v>
      </c>
      <c r="C74" s="16" t="s">
        <v>711</v>
      </c>
      <c r="D74" s="38" t="s">
        <v>28</v>
      </c>
      <c r="E74" s="39">
        <v>20000</v>
      </c>
      <c r="F74" s="71">
        <v>1</v>
      </c>
      <c r="G74" s="40">
        <f t="shared" si="0"/>
        <v>20000</v>
      </c>
      <c r="H74" s="72">
        <v>8000</v>
      </c>
      <c r="I74" s="68">
        <f t="shared" si="1"/>
        <v>8000</v>
      </c>
      <c r="J74" s="72">
        <v>12000</v>
      </c>
      <c r="K74" s="68">
        <f t="shared" si="2"/>
        <v>12000</v>
      </c>
    </row>
    <row r="75" spans="2:11">
      <c r="B75" s="37" t="s">
        <v>712</v>
      </c>
      <c r="C75" s="124" t="s">
        <v>713</v>
      </c>
      <c r="D75" s="129" t="s">
        <v>24</v>
      </c>
      <c r="E75" s="130">
        <v>1</v>
      </c>
      <c r="F75" s="149">
        <v>1100</v>
      </c>
      <c r="G75" s="40">
        <f t="shared" si="0"/>
        <v>1100</v>
      </c>
      <c r="H75" s="72">
        <v>0</v>
      </c>
      <c r="I75" s="68">
        <f t="shared" si="1"/>
        <v>0</v>
      </c>
      <c r="J75" s="72">
        <v>1</v>
      </c>
      <c r="K75" s="68">
        <f t="shared" si="2"/>
        <v>1100</v>
      </c>
    </row>
    <row r="76" spans="2:11">
      <c r="B76" s="37" t="s">
        <v>714</v>
      </c>
      <c r="C76" s="16" t="s">
        <v>715</v>
      </c>
      <c r="D76" s="38" t="s">
        <v>24</v>
      </c>
      <c r="E76" s="39">
        <v>1</v>
      </c>
      <c r="F76" s="71">
        <v>1300</v>
      </c>
      <c r="G76" s="40">
        <f t="shared" si="0"/>
        <v>1300</v>
      </c>
      <c r="H76" s="72">
        <v>0</v>
      </c>
      <c r="I76" s="68">
        <f t="shared" si="1"/>
        <v>0</v>
      </c>
      <c r="J76" s="72">
        <v>1</v>
      </c>
      <c r="K76" s="68">
        <f t="shared" si="2"/>
        <v>1300</v>
      </c>
    </row>
    <row r="77" spans="2:11">
      <c r="B77" s="37" t="s">
        <v>716</v>
      </c>
      <c r="C77" s="16" t="s">
        <v>717</v>
      </c>
      <c r="D77" s="38" t="s">
        <v>32</v>
      </c>
      <c r="E77" s="39">
        <v>200</v>
      </c>
      <c r="F77" s="71">
        <v>4.5</v>
      </c>
      <c r="G77" s="40">
        <f t="shared" si="0"/>
        <v>900</v>
      </c>
      <c r="H77" s="72">
        <v>50</v>
      </c>
      <c r="I77" s="68">
        <f t="shared" si="1"/>
        <v>225</v>
      </c>
      <c r="J77" s="72">
        <v>150</v>
      </c>
      <c r="K77" s="68">
        <f t="shared" si="2"/>
        <v>675</v>
      </c>
    </row>
    <row r="78" spans="2:11">
      <c r="B78" s="37" t="s">
        <v>718</v>
      </c>
      <c r="C78" s="16" t="s">
        <v>719</v>
      </c>
      <c r="D78" s="38" t="s">
        <v>24</v>
      </c>
      <c r="E78" s="39">
        <v>1</v>
      </c>
      <c r="F78" s="71">
        <v>500</v>
      </c>
      <c r="G78" s="40">
        <f t="shared" si="0"/>
        <v>500</v>
      </c>
      <c r="H78" s="72">
        <v>0</v>
      </c>
      <c r="I78" s="68">
        <f t="shared" si="1"/>
        <v>0</v>
      </c>
      <c r="J78" s="72">
        <v>1</v>
      </c>
      <c r="K78" s="68">
        <f t="shared" si="2"/>
        <v>500</v>
      </c>
    </row>
    <row r="79" spans="2:11">
      <c r="B79" s="37" t="s">
        <v>720</v>
      </c>
      <c r="C79" s="16" t="s">
        <v>721</v>
      </c>
      <c r="D79" s="38" t="s">
        <v>26</v>
      </c>
      <c r="E79" s="39">
        <v>1</v>
      </c>
      <c r="F79" s="71">
        <v>350</v>
      </c>
      <c r="G79" s="40">
        <f t="shared" si="0"/>
        <v>350</v>
      </c>
      <c r="H79" s="72">
        <v>0</v>
      </c>
      <c r="I79" s="68">
        <f t="shared" si="1"/>
        <v>0</v>
      </c>
      <c r="J79" s="72">
        <v>1</v>
      </c>
      <c r="K79" s="68">
        <f t="shared" si="2"/>
        <v>350</v>
      </c>
    </row>
    <row r="80" spans="2:11">
      <c r="B80" s="37"/>
      <c r="C80" s="16" t="s">
        <v>722</v>
      </c>
      <c r="D80" s="38"/>
      <c r="E80" s="39"/>
      <c r="F80" s="73"/>
      <c r="G80" s="40"/>
      <c r="H80" s="72"/>
      <c r="I80" s="68"/>
      <c r="J80" s="72"/>
      <c r="K80" s="68"/>
    </row>
    <row r="81" spans="2:11">
      <c r="B81" s="37"/>
      <c r="C81" s="16" t="s">
        <v>723</v>
      </c>
      <c r="D81" s="125"/>
      <c r="E81" s="39"/>
      <c r="F81" s="73"/>
      <c r="G81" s="40"/>
      <c r="H81" s="72"/>
      <c r="I81" s="68"/>
      <c r="J81" s="72"/>
      <c r="K81" s="68"/>
    </row>
    <row r="82" spans="2:11">
      <c r="B82" s="37"/>
      <c r="C82" s="16" t="s">
        <v>724</v>
      </c>
      <c r="D82" s="125"/>
      <c r="E82" s="39"/>
      <c r="F82" s="73"/>
      <c r="G82" s="40"/>
      <c r="H82" s="72"/>
      <c r="I82" s="68"/>
      <c r="J82" s="72"/>
      <c r="K82" s="68"/>
    </row>
    <row r="83" spans="2:11">
      <c r="B83" s="37"/>
      <c r="C83" s="258" t="s">
        <v>725</v>
      </c>
      <c r="E83" s="39"/>
      <c r="F83" s="73"/>
      <c r="G83" s="40"/>
      <c r="H83" s="72"/>
      <c r="I83" s="68"/>
      <c r="J83" s="72"/>
      <c r="K83" s="68"/>
    </row>
    <row r="84" spans="2:11">
      <c r="B84" s="37"/>
      <c r="C84" s="124" t="s">
        <v>726</v>
      </c>
      <c r="D84" s="129"/>
      <c r="E84" s="39"/>
      <c r="F84" s="73"/>
      <c r="G84" s="40"/>
      <c r="H84" s="72"/>
      <c r="I84" s="68"/>
      <c r="J84" s="72"/>
      <c r="K84" s="68"/>
    </row>
    <row r="85" spans="2:11">
      <c r="B85" s="37"/>
      <c r="C85" s="124" t="s">
        <v>727</v>
      </c>
      <c r="D85" s="129"/>
      <c r="E85" s="39"/>
      <c r="F85" s="73"/>
      <c r="G85" s="40"/>
      <c r="H85" s="72"/>
      <c r="I85" s="68"/>
      <c r="J85" s="72"/>
      <c r="K85" s="68"/>
    </row>
    <row r="86" spans="2:11">
      <c r="B86" s="37" t="s">
        <v>728</v>
      </c>
      <c r="C86" s="16" t="s">
        <v>729</v>
      </c>
      <c r="D86" s="38" t="s">
        <v>28</v>
      </c>
      <c r="E86" s="39">
        <v>280</v>
      </c>
      <c r="F86" s="71">
        <v>3.8</v>
      </c>
      <c r="G86" s="40">
        <f>E86*F86</f>
        <v>1064</v>
      </c>
      <c r="H86" s="72">
        <v>0</v>
      </c>
      <c r="I86" s="68">
        <f>H86*F86</f>
        <v>0</v>
      </c>
      <c r="J86" s="72">
        <v>280</v>
      </c>
      <c r="K86" s="68">
        <f>J86*F86</f>
        <v>1064</v>
      </c>
    </row>
    <row r="87" spans="2:11" ht="25.5">
      <c r="B87" s="37" t="s">
        <v>730</v>
      </c>
      <c r="C87" s="16" t="s">
        <v>731</v>
      </c>
      <c r="D87" s="38" t="s">
        <v>24</v>
      </c>
      <c r="E87" s="39">
        <v>1</v>
      </c>
      <c r="F87" s="71">
        <v>200</v>
      </c>
      <c r="G87" s="40">
        <f>E87*F87</f>
        <v>200</v>
      </c>
      <c r="H87" s="72">
        <v>0</v>
      </c>
      <c r="I87" s="68">
        <f>H87*F87</f>
        <v>0</v>
      </c>
      <c r="J87" s="72">
        <v>1</v>
      </c>
      <c r="K87" s="68">
        <f>J87*F87</f>
        <v>200</v>
      </c>
    </row>
    <row r="88" spans="2:11">
      <c r="B88" s="37"/>
      <c r="C88" s="16" t="s">
        <v>722</v>
      </c>
      <c r="D88" s="125"/>
      <c r="E88" s="126"/>
      <c r="F88" s="127"/>
      <c r="G88" s="40"/>
      <c r="H88" s="72"/>
      <c r="I88" s="68"/>
      <c r="J88" s="72"/>
      <c r="K88" s="68"/>
    </row>
    <row r="89" spans="2:11">
      <c r="B89" s="37"/>
      <c r="C89" s="16" t="s">
        <v>732</v>
      </c>
      <c r="D89" s="125"/>
      <c r="E89" s="126"/>
      <c r="F89" s="127"/>
      <c r="G89" s="40"/>
      <c r="H89" s="72"/>
      <c r="I89" s="68"/>
      <c r="J89" s="72"/>
      <c r="K89" s="68"/>
    </row>
    <row r="90" spans="2:11">
      <c r="B90" s="37"/>
      <c r="C90" s="258" t="s">
        <v>733</v>
      </c>
      <c r="F90" s="147"/>
      <c r="G90" s="40"/>
      <c r="H90" s="72"/>
      <c r="I90" s="68"/>
      <c r="J90" s="72"/>
      <c r="K90" s="68"/>
    </row>
    <row r="91" spans="2:11">
      <c r="B91" s="37"/>
      <c r="C91" s="124" t="s">
        <v>734</v>
      </c>
      <c r="D91" s="129"/>
      <c r="E91" s="130"/>
      <c r="F91" s="151"/>
      <c r="G91" s="40"/>
      <c r="H91" s="72"/>
      <c r="I91" s="68"/>
      <c r="J91" s="72"/>
      <c r="K91" s="68"/>
    </row>
    <row r="92" spans="2:11">
      <c r="B92" s="37"/>
      <c r="C92" s="124" t="s">
        <v>735</v>
      </c>
      <c r="D92" s="129"/>
      <c r="E92" s="130"/>
      <c r="F92" s="151"/>
      <c r="G92" s="40"/>
      <c r="H92" s="72"/>
      <c r="I92" s="68"/>
      <c r="J92" s="72"/>
      <c r="K92" s="68"/>
    </row>
    <row r="93" spans="2:11">
      <c r="B93" s="37"/>
      <c r="C93" s="124" t="s">
        <v>736</v>
      </c>
      <c r="D93" s="129"/>
      <c r="E93" s="130"/>
      <c r="F93" s="151"/>
      <c r="G93" s="40"/>
      <c r="H93" s="72"/>
      <c r="I93" s="68"/>
      <c r="J93" s="72"/>
      <c r="K93" s="68"/>
    </row>
    <row r="94" spans="2:11">
      <c r="C94" s="16" t="s">
        <v>737</v>
      </c>
      <c r="D94" s="38"/>
      <c r="E94" s="39"/>
      <c r="F94" s="151"/>
      <c r="G94" s="40"/>
      <c r="H94" s="72"/>
      <c r="I94" s="68"/>
      <c r="J94" s="72"/>
      <c r="K94" s="68"/>
    </row>
    <row r="95" spans="2:11" ht="51">
      <c r="B95" s="37" t="s">
        <v>738</v>
      </c>
      <c r="C95" s="16" t="s">
        <v>739</v>
      </c>
      <c r="D95" s="38" t="s">
        <v>24</v>
      </c>
      <c r="E95" s="39">
        <v>1</v>
      </c>
      <c r="F95" s="149">
        <v>1400</v>
      </c>
      <c r="G95" s="40">
        <f>E95*F95</f>
        <v>1400</v>
      </c>
      <c r="H95" s="72">
        <v>0</v>
      </c>
      <c r="I95" s="68">
        <f>H95*F95</f>
        <v>0</v>
      </c>
      <c r="J95" s="72">
        <v>1</v>
      </c>
      <c r="K95" s="68">
        <f>J95*F95</f>
        <v>1400</v>
      </c>
    </row>
    <row r="96" spans="2:11">
      <c r="B96" s="37" t="s">
        <v>740</v>
      </c>
      <c r="C96" s="16" t="s">
        <v>741</v>
      </c>
      <c r="D96" s="38" t="s">
        <v>24</v>
      </c>
      <c r="E96" s="39">
        <v>10</v>
      </c>
      <c r="F96" s="149">
        <v>250</v>
      </c>
      <c r="G96" s="40">
        <f>E96*F96</f>
        <v>2500</v>
      </c>
      <c r="H96" s="72">
        <v>10</v>
      </c>
      <c r="I96" s="68">
        <f>H96*F96</f>
        <v>2500</v>
      </c>
      <c r="J96" s="72">
        <v>0</v>
      </c>
      <c r="K96" s="68">
        <f>J96*F96</f>
        <v>0</v>
      </c>
    </row>
    <row r="97" spans="1:11">
      <c r="B97" s="37"/>
      <c r="C97" s="16"/>
      <c r="D97" s="38"/>
      <c r="E97" s="39"/>
      <c r="F97" s="73"/>
      <c r="G97" s="40"/>
      <c r="H97" s="3"/>
      <c r="I97" s="4"/>
      <c r="J97" s="3"/>
      <c r="K97" s="4"/>
    </row>
    <row r="98" spans="1:11">
      <c r="A98" s="46"/>
      <c r="B98" s="46"/>
      <c r="C98" s="46" t="s">
        <v>742</v>
      </c>
      <c r="D98" s="47"/>
      <c r="E98" s="48"/>
      <c r="F98" s="174"/>
      <c r="G98" s="49">
        <f>SUM(G54:G96)</f>
        <v>61301</v>
      </c>
      <c r="H98" s="259"/>
      <c r="I98" s="106">
        <f>SUM(I54:I96)</f>
        <v>20229</v>
      </c>
      <c r="J98" s="259"/>
      <c r="K98" s="106">
        <f>SUM(K54:K96)</f>
        <v>41072</v>
      </c>
    </row>
    <row r="99" spans="1:11">
      <c r="A99" s="180"/>
      <c r="B99" s="180"/>
      <c r="C99" s="180"/>
      <c r="D99" s="181"/>
      <c r="E99" s="182"/>
      <c r="F99" s="260"/>
      <c r="G99" s="183"/>
      <c r="H99" s="3"/>
      <c r="I99" s="4"/>
      <c r="J99" s="3"/>
      <c r="K99" s="4"/>
    </row>
    <row r="100" spans="1:11">
      <c r="A100" s="46"/>
      <c r="B100" s="46" t="s">
        <v>609</v>
      </c>
      <c r="C100" s="46" t="s">
        <v>610</v>
      </c>
      <c r="D100" s="47"/>
      <c r="E100" s="48"/>
      <c r="F100" s="174"/>
      <c r="G100" s="175"/>
      <c r="H100" s="251"/>
      <c r="I100" s="252"/>
      <c r="J100" s="251"/>
      <c r="K100" s="252"/>
    </row>
    <row r="101" spans="1:11" s="1" customFormat="1">
      <c r="A101" s="18"/>
      <c r="B101" s="18"/>
      <c r="C101" s="18"/>
      <c r="D101" s="85"/>
      <c r="E101" s="86"/>
      <c r="F101" s="171"/>
      <c r="G101" s="40"/>
      <c r="H101" s="261"/>
      <c r="I101" s="262"/>
      <c r="J101" s="3"/>
      <c r="K101" s="4"/>
    </row>
    <row r="102" spans="1:11">
      <c r="B102" s="37" t="s">
        <v>743</v>
      </c>
      <c r="C102" s="16" t="s">
        <v>744</v>
      </c>
      <c r="D102" s="38" t="s">
        <v>24</v>
      </c>
      <c r="E102" s="39">
        <v>1</v>
      </c>
      <c r="F102" s="71">
        <v>100</v>
      </c>
      <c r="G102" s="40">
        <f>E102*F102</f>
        <v>100</v>
      </c>
      <c r="H102" s="72">
        <v>0</v>
      </c>
      <c r="I102" s="68">
        <f>H102*F102</f>
        <v>0</v>
      </c>
      <c r="J102" s="118">
        <v>1</v>
      </c>
      <c r="K102" s="68">
        <f>J102*F102</f>
        <v>100</v>
      </c>
    </row>
    <row r="103" spans="1:11" ht="51">
      <c r="B103" s="37" t="s">
        <v>745</v>
      </c>
      <c r="C103" s="16" t="s">
        <v>746</v>
      </c>
      <c r="D103" s="38" t="s">
        <v>24</v>
      </c>
      <c r="E103" s="39">
        <v>1</v>
      </c>
      <c r="F103" s="71">
        <v>2000</v>
      </c>
      <c r="G103" s="40">
        <f>E103*F103</f>
        <v>2000</v>
      </c>
      <c r="H103" s="72">
        <v>0.1</v>
      </c>
      <c r="I103" s="68">
        <f>H103*F103</f>
        <v>200</v>
      </c>
      <c r="J103" s="118">
        <v>0.9</v>
      </c>
      <c r="K103" s="68">
        <f>J103*F103</f>
        <v>1800</v>
      </c>
    </row>
    <row r="104" spans="1:11">
      <c r="B104" s="37"/>
      <c r="C104" s="16" t="s">
        <v>747</v>
      </c>
      <c r="D104" s="38"/>
      <c r="E104" s="39"/>
      <c r="F104" s="73"/>
      <c r="G104" s="40"/>
      <c r="H104" s="72"/>
      <c r="I104" s="68"/>
      <c r="J104" s="118"/>
      <c r="K104" s="68"/>
    </row>
    <row r="105" spans="1:11">
      <c r="B105" s="37"/>
      <c r="C105" s="16" t="s">
        <v>748</v>
      </c>
      <c r="D105" s="38"/>
      <c r="E105" s="39"/>
      <c r="F105" s="73"/>
      <c r="G105" s="40"/>
      <c r="H105" s="72"/>
      <c r="I105" s="68"/>
      <c r="J105" s="118"/>
      <c r="K105" s="68"/>
    </row>
    <row r="106" spans="1:11">
      <c r="B106" s="37"/>
      <c r="C106" s="16" t="s">
        <v>749</v>
      </c>
      <c r="D106" s="38"/>
      <c r="E106" s="39"/>
      <c r="F106" s="73"/>
      <c r="G106" s="40"/>
      <c r="H106" s="72"/>
      <c r="I106" s="68"/>
      <c r="J106" s="118"/>
      <c r="K106" s="68"/>
    </row>
    <row r="107" spans="1:11">
      <c r="B107" s="37"/>
      <c r="C107" s="124" t="s">
        <v>750</v>
      </c>
      <c r="D107" s="38"/>
      <c r="E107" s="39"/>
      <c r="F107" s="73"/>
      <c r="G107" s="40"/>
      <c r="H107" s="72"/>
      <c r="I107" s="68"/>
      <c r="J107" s="118"/>
      <c r="K107" s="68"/>
    </row>
    <row r="108" spans="1:11">
      <c r="B108" s="37"/>
      <c r="C108" s="124" t="s">
        <v>751</v>
      </c>
      <c r="D108" s="38"/>
      <c r="E108" s="39"/>
      <c r="F108" s="73"/>
      <c r="G108" s="40"/>
      <c r="H108" s="72"/>
      <c r="I108" s="68"/>
      <c r="J108" s="118"/>
      <c r="K108" s="68"/>
    </row>
    <row r="109" spans="1:11">
      <c r="B109" s="37"/>
      <c r="C109" s="124" t="s">
        <v>752</v>
      </c>
      <c r="D109" s="38"/>
      <c r="E109" s="39"/>
      <c r="F109" s="73"/>
      <c r="G109" s="40"/>
      <c r="H109" s="72"/>
      <c r="I109" s="68"/>
      <c r="J109" s="118"/>
      <c r="K109" s="68"/>
    </row>
    <row r="110" spans="1:11">
      <c r="B110" s="37"/>
      <c r="C110" s="124" t="s">
        <v>753</v>
      </c>
      <c r="D110" s="38"/>
      <c r="E110" s="39"/>
      <c r="F110" s="73"/>
      <c r="G110" s="40"/>
      <c r="H110" s="72"/>
      <c r="I110" s="68"/>
      <c r="J110" s="118"/>
      <c r="K110" s="68"/>
    </row>
    <row r="111" spans="1:11" ht="51">
      <c r="B111" s="37" t="s">
        <v>754</v>
      </c>
      <c r="C111" s="124" t="s">
        <v>755</v>
      </c>
      <c r="D111" s="38" t="s">
        <v>24</v>
      </c>
      <c r="E111" s="39">
        <v>1</v>
      </c>
      <c r="F111" s="71">
        <v>2000</v>
      </c>
      <c r="G111" s="40">
        <f>E111*F111</f>
        <v>2000</v>
      </c>
      <c r="H111" s="72">
        <v>0.1</v>
      </c>
      <c r="I111" s="68">
        <f>H111*F111</f>
        <v>200</v>
      </c>
      <c r="J111" s="118">
        <v>0.9</v>
      </c>
      <c r="K111" s="68">
        <f>J111*F111</f>
        <v>1800</v>
      </c>
    </row>
    <row r="112" spans="1:11">
      <c r="B112" s="37"/>
      <c r="C112" s="124" t="s">
        <v>722</v>
      </c>
      <c r="D112" s="38"/>
      <c r="E112" s="39"/>
      <c r="F112" s="147"/>
      <c r="G112" s="40"/>
      <c r="H112" s="3"/>
      <c r="I112" s="68"/>
      <c r="J112" s="118"/>
      <c r="K112" s="68"/>
    </row>
    <row r="113" spans="2:11">
      <c r="B113" s="37"/>
      <c r="C113" s="124" t="s">
        <v>756</v>
      </c>
      <c r="D113" s="38"/>
      <c r="E113" s="39"/>
      <c r="F113" s="73"/>
      <c r="G113" s="40"/>
      <c r="H113" s="72"/>
      <c r="I113" s="68"/>
      <c r="J113" s="118"/>
      <c r="K113" s="68"/>
    </row>
    <row r="114" spans="2:11">
      <c r="B114" s="37"/>
      <c r="C114" s="124" t="s">
        <v>757</v>
      </c>
      <c r="D114" s="38"/>
      <c r="E114" s="39"/>
      <c r="F114" s="73"/>
      <c r="G114" s="40"/>
      <c r="H114" s="72"/>
      <c r="I114" s="68"/>
      <c r="J114" s="118"/>
      <c r="K114" s="68"/>
    </row>
    <row r="115" spans="2:11">
      <c r="B115" s="37"/>
      <c r="C115" s="124" t="s">
        <v>758</v>
      </c>
      <c r="D115" s="38"/>
      <c r="E115" s="39"/>
      <c r="F115" s="73"/>
      <c r="G115" s="40"/>
      <c r="H115" s="72"/>
      <c r="I115" s="68"/>
      <c r="J115" s="118"/>
      <c r="K115" s="68"/>
    </row>
    <row r="116" spans="2:11">
      <c r="B116" s="37"/>
      <c r="C116" s="124" t="s">
        <v>751</v>
      </c>
      <c r="D116" s="38"/>
      <c r="E116" s="39"/>
      <c r="F116" s="73"/>
      <c r="G116" s="40"/>
      <c r="H116" s="72"/>
      <c r="I116" s="68"/>
      <c r="J116" s="118"/>
      <c r="K116" s="68"/>
    </row>
    <row r="117" spans="2:11">
      <c r="B117" s="37"/>
      <c r="C117" s="124" t="s">
        <v>752</v>
      </c>
      <c r="D117" s="38"/>
      <c r="E117" s="39"/>
      <c r="F117" s="73"/>
      <c r="G117" s="40"/>
      <c r="H117" s="72"/>
      <c r="I117" s="68"/>
      <c r="J117" s="118"/>
      <c r="K117" s="68"/>
    </row>
    <row r="118" spans="2:11">
      <c r="B118" s="37"/>
      <c r="C118" s="146" t="s">
        <v>753</v>
      </c>
      <c r="D118" s="38"/>
      <c r="E118" s="39"/>
      <c r="F118" s="73"/>
      <c r="G118" s="40"/>
      <c r="H118" s="72"/>
      <c r="I118" s="68"/>
      <c r="J118" s="118"/>
      <c r="K118" s="68"/>
    </row>
    <row r="119" spans="2:11" ht="38.25">
      <c r="B119" s="37" t="s">
        <v>759</v>
      </c>
      <c r="C119" s="124" t="s">
        <v>760</v>
      </c>
      <c r="D119" s="129" t="s">
        <v>24</v>
      </c>
      <c r="E119" s="130">
        <v>1</v>
      </c>
      <c r="F119" s="71">
        <v>400</v>
      </c>
      <c r="G119" s="40">
        <f>E119*F119</f>
        <v>400</v>
      </c>
      <c r="H119" s="72">
        <v>0.1</v>
      </c>
      <c r="I119" s="68">
        <f>H119*F119</f>
        <v>40</v>
      </c>
      <c r="J119" s="118">
        <v>0.9</v>
      </c>
      <c r="K119" s="68">
        <f>J119*F119</f>
        <v>360</v>
      </c>
    </row>
    <row r="120" spans="2:11">
      <c r="B120" s="37"/>
      <c r="C120" s="16" t="s">
        <v>722</v>
      </c>
      <c r="D120" s="38"/>
      <c r="E120" s="39"/>
      <c r="F120" s="147"/>
      <c r="G120" s="40"/>
      <c r="H120" s="3"/>
      <c r="I120" s="68"/>
      <c r="J120" s="118"/>
      <c r="K120" s="68"/>
    </row>
    <row r="121" spans="2:11">
      <c r="B121" s="37"/>
      <c r="C121" s="16" t="s">
        <v>757</v>
      </c>
      <c r="D121" s="38"/>
      <c r="E121" s="39"/>
      <c r="F121" s="73"/>
      <c r="G121" s="40"/>
      <c r="H121" s="72"/>
      <c r="I121" s="68"/>
      <c r="J121" s="118"/>
      <c r="K121" s="68"/>
    </row>
    <row r="122" spans="2:11">
      <c r="B122" s="37"/>
      <c r="C122" s="16" t="s">
        <v>761</v>
      </c>
      <c r="D122" s="38"/>
      <c r="E122" s="39"/>
      <c r="F122" s="73"/>
      <c r="G122" s="40"/>
      <c r="H122" s="72"/>
      <c r="I122" s="68"/>
      <c r="J122" s="118"/>
      <c r="K122" s="68"/>
    </row>
    <row r="123" spans="2:11">
      <c r="B123" s="37"/>
      <c r="C123" s="16" t="s">
        <v>752</v>
      </c>
      <c r="D123" s="38"/>
      <c r="E123" s="39"/>
      <c r="F123" s="73"/>
      <c r="G123" s="40"/>
      <c r="H123" s="72"/>
      <c r="I123" s="68"/>
      <c r="J123" s="118"/>
      <c r="K123" s="68"/>
    </row>
    <row r="124" spans="2:11">
      <c r="B124" s="37"/>
      <c r="C124" s="18" t="s">
        <v>753</v>
      </c>
      <c r="D124" s="38"/>
      <c r="E124" s="39"/>
      <c r="F124" s="73"/>
      <c r="G124" s="40"/>
      <c r="H124" s="72"/>
      <c r="I124" s="68"/>
      <c r="J124" s="118"/>
      <c r="K124" s="68"/>
    </row>
    <row r="125" spans="2:11" ht="38.25">
      <c r="B125" s="37" t="s">
        <v>762</v>
      </c>
      <c r="C125" s="16" t="s">
        <v>763</v>
      </c>
      <c r="D125" s="38" t="s">
        <v>24</v>
      </c>
      <c r="E125" s="39">
        <v>1</v>
      </c>
      <c r="F125" s="71">
        <v>1400</v>
      </c>
      <c r="G125" s="40">
        <f>E125*F125</f>
        <v>1400</v>
      </c>
      <c r="H125" s="72">
        <v>0.4</v>
      </c>
      <c r="I125" s="68">
        <f>H125*F125</f>
        <v>560</v>
      </c>
      <c r="J125" s="118">
        <v>0.6</v>
      </c>
      <c r="K125" s="68">
        <f>J125*F125</f>
        <v>840</v>
      </c>
    </row>
    <row r="126" spans="2:11">
      <c r="B126" s="37"/>
      <c r="C126" s="1" t="s">
        <v>722</v>
      </c>
      <c r="F126" s="147"/>
      <c r="G126" s="40"/>
      <c r="H126" s="3"/>
      <c r="I126" s="68"/>
      <c r="J126" s="118"/>
      <c r="K126" s="68"/>
    </row>
    <row r="127" spans="2:11">
      <c r="B127" s="37"/>
      <c r="C127" s="148" t="s">
        <v>764</v>
      </c>
      <c r="D127" s="129"/>
      <c r="E127" s="130"/>
      <c r="F127" s="151"/>
      <c r="G127" s="40"/>
      <c r="H127" s="72"/>
      <c r="I127" s="68"/>
      <c r="J127" s="118"/>
      <c r="K127" s="68"/>
    </row>
    <row r="128" spans="2:11">
      <c r="B128" s="37"/>
      <c r="C128" s="124" t="s">
        <v>765</v>
      </c>
      <c r="D128" s="129"/>
      <c r="E128" s="130"/>
      <c r="F128" s="151"/>
      <c r="G128" s="40"/>
      <c r="H128" s="72"/>
      <c r="I128" s="68"/>
      <c r="J128" s="118"/>
      <c r="K128" s="68"/>
    </row>
    <row r="129" spans="2:11">
      <c r="B129" s="37"/>
      <c r="C129" s="124" t="s">
        <v>766</v>
      </c>
      <c r="D129" s="129"/>
      <c r="E129" s="130"/>
      <c r="F129" s="151"/>
      <c r="G129" s="40"/>
      <c r="H129" s="72"/>
      <c r="I129" s="68"/>
      <c r="J129" s="118"/>
      <c r="K129" s="68"/>
    </row>
    <row r="130" spans="2:11">
      <c r="B130" s="37"/>
      <c r="C130" s="16" t="s">
        <v>767</v>
      </c>
      <c r="D130" s="38"/>
      <c r="E130" s="39"/>
      <c r="F130" s="151"/>
      <c r="G130" s="40"/>
      <c r="H130" s="72"/>
      <c r="I130" s="68"/>
      <c r="J130" s="118"/>
      <c r="K130" s="68"/>
    </row>
    <row r="131" spans="2:11">
      <c r="B131" s="37"/>
      <c r="C131" s="16" t="s">
        <v>768</v>
      </c>
      <c r="D131" s="38"/>
      <c r="E131" s="39"/>
      <c r="F131" s="151"/>
      <c r="G131" s="40"/>
      <c r="H131" s="72"/>
      <c r="I131" s="68"/>
      <c r="J131" s="118"/>
      <c r="K131" s="68"/>
    </row>
    <row r="132" spans="2:11">
      <c r="B132" s="37"/>
      <c r="C132" s="16" t="s">
        <v>769</v>
      </c>
      <c r="D132" s="38"/>
      <c r="E132" s="39"/>
      <c r="F132" s="151"/>
      <c r="G132" s="40"/>
      <c r="H132" s="72"/>
      <c r="I132" s="68"/>
      <c r="J132" s="118"/>
      <c r="K132" s="68"/>
    </row>
    <row r="133" spans="2:11">
      <c r="B133" s="37"/>
      <c r="C133" s="16" t="s">
        <v>770</v>
      </c>
      <c r="D133" s="38"/>
      <c r="E133" s="39"/>
      <c r="F133" s="151"/>
      <c r="G133" s="40"/>
      <c r="H133" s="72"/>
      <c r="I133" s="68"/>
      <c r="J133" s="118"/>
      <c r="K133" s="68"/>
    </row>
    <row r="134" spans="2:11">
      <c r="B134" s="37"/>
      <c r="C134" s="18" t="s">
        <v>771</v>
      </c>
      <c r="D134" s="125"/>
      <c r="E134" s="126"/>
      <c r="F134" s="127"/>
      <c r="G134" s="40"/>
      <c r="H134" s="72"/>
      <c r="I134" s="68"/>
      <c r="J134" s="118"/>
      <c r="K134" s="68"/>
    </row>
    <row r="135" spans="2:11">
      <c r="B135" s="37"/>
      <c r="C135" s="16" t="s">
        <v>772</v>
      </c>
      <c r="D135" s="38"/>
      <c r="E135" s="39"/>
      <c r="F135" s="151"/>
      <c r="G135" s="40"/>
      <c r="H135" s="72"/>
      <c r="I135" s="68"/>
      <c r="J135" s="118"/>
      <c r="K135" s="68"/>
    </row>
    <row r="136" spans="2:11">
      <c r="B136" s="37"/>
      <c r="C136" s="16" t="s">
        <v>773</v>
      </c>
      <c r="D136" s="38"/>
      <c r="E136" s="39"/>
      <c r="F136" s="151"/>
      <c r="G136" s="40"/>
      <c r="H136" s="72"/>
      <c r="I136" s="68"/>
      <c r="J136" s="118"/>
      <c r="K136" s="68"/>
    </row>
    <row r="137" spans="2:11">
      <c r="B137" s="37"/>
      <c r="C137" s="16" t="s">
        <v>774</v>
      </c>
      <c r="D137" s="38"/>
      <c r="E137" s="39"/>
      <c r="F137" s="151"/>
      <c r="G137" s="40"/>
      <c r="H137" s="72"/>
      <c r="I137" s="68"/>
      <c r="J137" s="118"/>
      <c r="K137" s="68"/>
    </row>
    <row r="138" spans="2:11">
      <c r="B138" s="37"/>
      <c r="C138" s="16" t="s">
        <v>775</v>
      </c>
      <c r="D138" s="38"/>
      <c r="E138" s="39"/>
      <c r="F138" s="151"/>
      <c r="G138" s="40"/>
      <c r="H138" s="72"/>
      <c r="I138" s="68"/>
      <c r="J138" s="118"/>
      <c r="K138" s="68"/>
    </row>
    <row r="139" spans="2:11">
      <c r="B139" s="37"/>
      <c r="C139" s="16" t="s">
        <v>776</v>
      </c>
      <c r="D139" s="38"/>
      <c r="E139" s="39"/>
      <c r="F139" s="73"/>
      <c r="G139" s="40"/>
      <c r="H139" s="72"/>
      <c r="I139" s="68"/>
      <c r="J139" s="118"/>
      <c r="K139" s="68"/>
    </row>
    <row r="140" spans="2:11">
      <c r="B140" s="37"/>
      <c r="C140" s="16" t="s">
        <v>777</v>
      </c>
      <c r="D140" s="38"/>
      <c r="E140" s="39"/>
      <c r="F140" s="73"/>
      <c r="G140" s="40"/>
      <c r="H140" s="72"/>
      <c r="I140" s="68"/>
      <c r="J140" s="118"/>
      <c r="K140" s="68"/>
    </row>
    <row r="141" spans="2:11">
      <c r="B141" s="37"/>
      <c r="C141" s="16" t="s">
        <v>778</v>
      </c>
      <c r="D141" s="38"/>
      <c r="E141" s="39"/>
      <c r="F141" s="73"/>
      <c r="G141" s="40"/>
      <c r="H141" s="72"/>
      <c r="I141" s="68"/>
      <c r="J141" s="118"/>
      <c r="K141" s="68"/>
    </row>
    <row r="142" spans="2:11">
      <c r="B142" s="37"/>
      <c r="C142" s="16" t="s">
        <v>779</v>
      </c>
      <c r="D142" s="38"/>
      <c r="E142" s="39"/>
      <c r="F142" s="73"/>
      <c r="G142" s="40"/>
      <c r="H142" s="72"/>
      <c r="I142" s="68"/>
      <c r="J142" s="118"/>
      <c r="K142" s="68"/>
    </row>
    <row r="143" spans="2:11">
      <c r="B143" s="37"/>
      <c r="C143" s="16" t="s">
        <v>780</v>
      </c>
      <c r="D143" s="38"/>
      <c r="E143" s="39"/>
      <c r="F143" s="73"/>
      <c r="G143" s="40"/>
      <c r="H143" s="72"/>
      <c r="I143" s="68"/>
      <c r="J143" s="118"/>
      <c r="K143" s="68"/>
    </row>
    <row r="144" spans="2:11">
      <c r="B144" s="37"/>
      <c r="C144" s="16" t="s">
        <v>781</v>
      </c>
      <c r="D144" s="38"/>
      <c r="E144" s="39"/>
      <c r="F144" s="73"/>
      <c r="G144" s="40"/>
      <c r="H144" s="72"/>
      <c r="I144" s="68"/>
      <c r="J144" s="118"/>
      <c r="K144" s="68"/>
    </row>
    <row r="145" spans="2:11">
      <c r="B145" s="37"/>
      <c r="C145" s="16" t="s">
        <v>782</v>
      </c>
      <c r="D145" s="38"/>
      <c r="E145" s="39"/>
      <c r="F145" s="73"/>
      <c r="G145" s="40"/>
      <c r="H145" s="72"/>
      <c r="I145" s="68"/>
      <c r="J145" s="118"/>
      <c r="K145" s="68"/>
    </row>
    <row r="146" spans="2:11">
      <c r="B146" s="37"/>
      <c r="C146" s="16" t="s">
        <v>783</v>
      </c>
      <c r="D146" s="38"/>
      <c r="E146" s="39"/>
      <c r="F146" s="73"/>
      <c r="G146" s="40"/>
      <c r="H146" s="72"/>
      <c r="I146" s="68"/>
      <c r="J146" s="118"/>
      <c r="K146" s="68"/>
    </row>
    <row r="147" spans="2:11">
      <c r="B147" s="37"/>
      <c r="C147" s="16" t="s">
        <v>737</v>
      </c>
      <c r="D147" s="38"/>
      <c r="E147" s="39"/>
      <c r="F147" s="73"/>
      <c r="G147" s="40"/>
      <c r="H147" s="72"/>
      <c r="I147" s="68"/>
      <c r="J147" s="118"/>
      <c r="K147" s="68"/>
    </row>
    <row r="148" spans="2:11" ht="38.25">
      <c r="B148" s="37" t="s">
        <v>784</v>
      </c>
      <c r="C148" s="16" t="s">
        <v>785</v>
      </c>
      <c r="D148" s="38" t="s">
        <v>24</v>
      </c>
      <c r="E148" s="39">
        <v>1</v>
      </c>
      <c r="F148" s="71">
        <v>1400</v>
      </c>
      <c r="G148" s="40">
        <f>E148*F148</f>
        <v>1400</v>
      </c>
      <c r="H148" s="72">
        <v>0.3</v>
      </c>
      <c r="I148" s="68">
        <f>H148*F148</f>
        <v>420</v>
      </c>
      <c r="J148" s="118">
        <v>0.7</v>
      </c>
      <c r="K148" s="68">
        <f>J148*F148</f>
        <v>979.99999999999989</v>
      </c>
    </row>
    <row r="149" spans="2:11">
      <c r="B149" s="37"/>
      <c r="C149" s="16" t="s">
        <v>722</v>
      </c>
      <c r="D149" s="38"/>
      <c r="E149" s="39"/>
      <c r="F149" s="147"/>
      <c r="G149" s="40"/>
      <c r="H149" s="3"/>
      <c r="I149" s="68"/>
      <c r="J149" s="118"/>
      <c r="K149" s="68"/>
    </row>
    <row r="150" spans="2:11">
      <c r="B150" s="37"/>
      <c r="C150" s="16" t="s">
        <v>786</v>
      </c>
      <c r="D150" s="38"/>
      <c r="E150" s="39"/>
      <c r="F150" s="73"/>
      <c r="G150" s="40"/>
      <c r="H150" s="72"/>
      <c r="I150" s="68"/>
      <c r="J150" s="118"/>
      <c r="K150" s="68"/>
    </row>
    <row r="151" spans="2:11">
      <c r="B151" s="37"/>
      <c r="C151" s="16" t="s">
        <v>765</v>
      </c>
      <c r="D151" s="38"/>
      <c r="E151" s="39"/>
      <c r="F151" s="73"/>
      <c r="G151" s="40"/>
      <c r="H151" s="72"/>
      <c r="I151" s="68"/>
      <c r="J151" s="118"/>
      <c r="K151" s="68"/>
    </row>
    <row r="152" spans="2:11">
      <c r="B152" s="37"/>
      <c r="C152" s="16" t="s">
        <v>787</v>
      </c>
      <c r="D152" s="38"/>
      <c r="E152" s="39"/>
      <c r="F152" s="73"/>
      <c r="G152" s="40"/>
      <c r="H152" s="72"/>
      <c r="I152" s="68"/>
      <c r="J152" s="118"/>
      <c r="K152" s="68"/>
    </row>
    <row r="153" spans="2:11">
      <c r="B153" s="37"/>
      <c r="C153" s="16" t="s">
        <v>788</v>
      </c>
      <c r="D153" s="38"/>
      <c r="E153" s="39"/>
      <c r="F153" s="73"/>
      <c r="G153" s="40"/>
      <c r="H153" s="72"/>
      <c r="I153" s="68"/>
      <c r="J153" s="118"/>
      <c r="K153" s="68"/>
    </row>
    <row r="154" spans="2:11">
      <c r="B154" s="37"/>
      <c r="C154" s="16" t="s">
        <v>789</v>
      </c>
      <c r="D154" s="38"/>
      <c r="E154" s="39"/>
      <c r="F154" s="73"/>
      <c r="G154" s="40"/>
      <c r="H154" s="72"/>
      <c r="I154" s="68"/>
      <c r="J154" s="118"/>
      <c r="K154" s="68"/>
    </row>
    <row r="155" spans="2:11">
      <c r="B155" s="37"/>
      <c r="C155" s="16" t="s">
        <v>790</v>
      </c>
      <c r="D155" s="38"/>
      <c r="E155" s="39"/>
      <c r="F155" s="73"/>
      <c r="G155" s="40"/>
      <c r="H155" s="72"/>
      <c r="I155" s="68"/>
      <c r="J155" s="118"/>
      <c r="K155" s="68"/>
    </row>
    <row r="156" spans="2:11">
      <c r="B156" s="37"/>
      <c r="C156" s="16" t="s">
        <v>770</v>
      </c>
      <c r="D156" s="38"/>
      <c r="E156" s="39"/>
      <c r="F156" s="73"/>
      <c r="G156" s="40"/>
      <c r="H156" s="72"/>
      <c r="I156" s="68"/>
      <c r="J156" s="118"/>
      <c r="K156" s="68"/>
    </row>
    <row r="157" spans="2:11">
      <c r="B157" s="37"/>
      <c r="C157" s="16" t="s">
        <v>791</v>
      </c>
      <c r="D157" s="38"/>
      <c r="E157" s="39"/>
      <c r="F157" s="73"/>
      <c r="G157" s="40"/>
      <c r="H157" s="72"/>
      <c r="I157" s="68"/>
      <c r="J157" s="118"/>
      <c r="K157" s="68"/>
    </row>
    <row r="158" spans="2:11">
      <c r="B158" s="37"/>
      <c r="C158" s="16" t="s">
        <v>792</v>
      </c>
      <c r="D158" s="38"/>
      <c r="E158" s="39"/>
      <c r="F158" s="73"/>
      <c r="G158" s="40"/>
      <c r="H158" s="72"/>
      <c r="I158" s="68"/>
      <c r="J158" s="118"/>
      <c r="K158" s="68"/>
    </row>
    <row r="159" spans="2:11">
      <c r="B159" s="37"/>
      <c r="C159" s="16" t="s">
        <v>793</v>
      </c>
      <c r="D159" s="38"/>
      <c r="E159" s="39"/>
      <c r="F159" s="73"/>
      <c r="G159" s="40"/>
      <c r="H159" s="72"/>
      <c r="I159" s="68"/>
      <c r="J159" s="118"/>
      <c r="K159" s="68"/>
    </row>
    <row r="160" spans="2:11">
      <c r="B160" s="37"/>
      <c r="C160" s="16" t="s">
        <v>782</v>
      </c>
      <c r="D160" s="38"/>
      <c r="E160" s="39"/>
      <c r="F160" s="73"/>
      <c r="G160" s="40"/>
      <c r="H160" s="72"/>
      <c r="I160" s="68"/>
      <c r="J160" s="118"/>
      <c r="K160" s="68"/>
    </row>
    <row r="161" spans="2:11">
      <c r="B161" s="37"/>
      <c r="C161" s="16" t="s">
        <v>783</v>
      </c>
      <c r="D161" s="38"/>
      <c r="E161" s="39"/>
      <c r="F161" s="73"/>
      <c r="G161" s="40"/>
      <c r="H161" s="72"/>
      <c r="I161" s="68"/>
      <c r="J161" s="118"/>
      <c r="K161" s="68"/>
    </row>
    <row r="162" spans="2:11">
      <c r="B162" s="37"/>
      <c r="C162" s="16" t="s">
        <v>737</v>
      </c>
      <c r="D162" s="38"/>
      <c r="E162" s="39"/>
      <c r="F162" s="73"/>
      <c r="G162" s="40"/>
      <c r="H162" s="72"/>
      <c r="I162" s="68"/>
      <c r="J162" s="118"/>
      <c r="K162" s="68"/>
    </row>
    <row r="163" spans="2:11" ht="38.25">
      <c r="B163" s="37" t="s">
        <v>794</v>
      </c>
      <c r="C163" s="16" t="s">
        <v>795</v>
      </c>
      <c r="D163" s="38" t="s">
        <v>24</v>
      </c>
      <c r="E163" s="39">
        <v>2</v>
      </c>
      <c r="F163" s="71">
        <v>1600</v>
      </c>
      <c r="G163" s="40">
        <f>E163*F163</f>
        <v>3200</v>
      </c>
      <c r="H163" s="72">
        <v>0.8</v>
      </c>
      <c r="I163" s="68">
        <f>H163*F163</f>
        <v>1280</v>
      </c>
      <c r="J163" s="118">
        <v>1.2</v>
      </c>
      <c r="K163" s="68">
        <f>J163*F163</f>
        <v>1920</v>
      </c>
    </row>
    <row r="164" spans="2:11">
      <c r="B164" s="37"/>
      <c r="C164" s="16" t="s">
        <v>722</v>
      </c>
      <c r="D164" s="38"/>
      <c r="E164" s="39"/>
      <c r="F164" s="147"/>
      <c r="G164" s="40"/>
      <c r="H164" s="3"/>
      <c r="I164" s="68"/>
      <c r="J164" s="118"/>
      <c r="K164" s="68"/>
    </row>
    <row r="165" spans="2:11">
      <c r="B165" s="37"/>
      <c r="C165" s="16" t="s">
        <v>796</v>
      </c>
      <c r="D165" s="38"/>
      <c r="E165" s="39"/>
      <c r="F165" s="73"/>
      <c r="G165" s="40"/>
      <c r="H165" s="72"/>
      <c r="I165" s="68"/>
      <c r="J165" s="118"/>
      <c r="K165" s="68"/>
    </row>
    <row r="166" spans="2:11">
      <c r="B166" s="37"/>
      <c r="C166" s="16" t="s">
        <v>797</v>
      </c>
      <c r="D166" s="38"/>
      <c r="E166" s="39"/>
      <c r="F166" s="73"/>
      <c r="G166" s="40"/>
      <c r="H166" s="72"/>
      <c r="I166" s="68"/>
      <c r="J166" s="118"/>
      <c r="K166" s="68"/>
    </row>
    <row r="167" spans="2:11">
      <c r="B167" s="37"/>
      <c r="C167" s="16" t="s">
        <v>798</v>
      </c>
      <c r="D167" s="38"/>
      <c r="E167" s="39"/>
      <c r="F167" s="73"/>
      <c r="G167" s="40"/>
      <c r="H167" s="72"/>
      <c r="I167" s="68"/>
      <c r="J167" s="118"/>
      <c r="K167" s="68"/>
    </row>
    <row r="168" spans="2:11">
      <c r="B168" s="37"/>
      <c r="C168" s="16" t="s">
        <v>790</v>
      </c>
      <c r="D168" s="38"/>
      <c r="E168" s="39"/>
      <c r="F168" s="73"/>
      <c r="G168" s="40"/>
      <c r="H168" s="72"/>
      <c r="I168" s="68"/>
      <c r="J168" s="118"/>
      <c r="K168" s="68"/>
    </row>
    <row r="169" spans="2:11">
      <c r="B169" s="37"/>
      <c r="C169" s="16" t="s">
        <v>799</v>
      </c>
      <c r="D169" s="38"/>
      <c r="E169" s="39"/>
      <c r="F169" s="73"/>
      <c r="G169" s="40"/>
      <c r="H169" s="72"/>
      <c r="I169" s="68"/>
      <c r="J169" s="118"/>
      <c r="K169" s="68"/>
    </row>
    <row r="170" spans="2:11">
      <c r="B170" s="37"/>
      <c r="C170" s="16" t="s">
        <v>800</v>
      </c>
      <c r="D170" s="38"/>
      <c r="E170" s="39"/>
      <c r="F170" s="73"/>
      <c r="G170" s="40"/>
      <c r="H170" s="72"/>
      <c r="I170" s="68"/>
      <c r="J170" s="118"/>
      <c r="K170" s="68"/>
    </row>
    <row r="171" spans="2:11">
      <c r="B171" s="37"/>
      <c r="C171" s="16" t="s">
        <v>801</v>
      </c>
      <c r="D171" s="38"/>
      <c r="E171" s="39"/>
      <c r="F171" s="73"/>
      <c r="G171" s="40"/>
      <c r="H171" s="72"/>
      <c r="I171" s="68"/>
      <c r="J171" s="118"/>
      <c r="K171" s="68"/>
    </row>
    <row r="172" spans="2:11">
      <c r="B172" s="37"/>
      <c r="C172" s="16" t="s">
        <v>770</v>
      </c>
      <c r="D172" s="38"/>
      <c r="E172" s="39"/>
      <c r="F172" s="73"/>
      <c r="G172" s="40"/>
      <c r="H172" s="72"/>
      <c r="I172" s="68"/>
      <c r="J172" s="118"/>
      <c r="K172" s="68"/>
    </row>
    <row r="173" spans="2:11">
      <c r="B173" s="37"/>
      <c r="C173" s="16" t="s">
        <v>779</v>
      </c>
      <c r="D173" s="38"/>
      <c r="E173" s="39"/>
      <c r="F173" s="73"/>
      <c r="G173" s="40"/>
      <c r="H173" s="72"/>
      <c r="I173" s="68"/>
      <c r="J173" s="118"/>
      <c r="K173" s="68"/>
    </row>
    <row r="174" spans="2:11">
      <c r="B174" s="37"/>
      <c r="C174" s="16" t="s">
        <v>780</v>
      </c>
      <c r="D174" s="38"/>
      <c r="E174" s="39"/>
      <c r="F174" s="73"/>
      <c r="G174" s="40"/>
      <c r="H174" s="72"/>
      <c r="I174" s="68"/>
      <c r="J174" s="118"/>
      <c r="K174" s="68"/>
    </row>
    <row r="175" spans="2:11">
      <c r="B175" s="37"/>
      <c r="C175" s="16" t="s">
        <v>802</v>
      </c>
      <c r="D175" s="38"/>
      <c r="E175" s="39"/>
      <c r="F175" s="73"/>
      <c r="G175" s="40"/>
      <c r="H175" s="72"/>
      <c r="I175" s="68"/>
      <c r="J175" s="118"/>
      <c r="K175" s="68"/>
    </row>
    <row r="176" spans="2:11">
      <c r="B176" s="37"/>
      <c r="C176" s="16" t="s">
        <v>782</v>
      </c>
      <c r="D176" s="38"/>
      <c r="E176" s="39"/>
      <c r="F176" s="73"/>
      <c r="G176" s="40"/>
      <c r="H176" s="72"/>
      <c r="I176" s="68"/>
      <c r="J176" s="118"/>
      <c r="K176" s="68"/>
    </row>
    <row r="177" spans="2:11">
      <c r="B177" s="37"/>
      <c r="C177" s="16" t="s">
        <v>783</v>
      </c>
      <c r="D177" s="38"/>
      <c r="E177" s="39"/>
      <c r="F177" s="73"/>
      <c r="G177" s="40"/>
      <c r="H177" s="72"/>
      <c r="I177" s="68"/>
      <c r="J177" s="118"/>
      <c r="K177" s="68"/>
    </row>
    <row r="178" spans="2:11">
      <c r="B178" s="37"/>
      <c r="C178" s="16" t="s">
        <v>737</v>
      </c>
      <c r="D178" s="38"/>
      <c r="E178" s="39"/>
      <c r="F178" s="73"/>
      <c r="G178" s="40"/>
      <c r="H178" s="72"/>
      <c r="I178" s="68"/>
      <c r="J178" s="118"/>
      <c r="K178" s="68"/>
    </row>
    <row r="179" spans="2:11" ht="38.25">
      <c r="B179" s="37" t="s">
        <v>803</v>
      </c>
      <c r="C179" s="16" t="s">
        <v>804</v>
      </c>
      <c r="D179" s="38" t="s">
        <v>24</v>
      </c>
      <c r="E179" s="39">
        <v>6</v>
      </c>
      <c r="F179" s="71">
        <v>1600</v>
      </c>
      <c r="G179" s="40">
        <f>E179*F179</f>
        <v>9600</v>
      </c>
      <c r="H179" s="72">
        <v>2.4</v>
      </c>
      <c r="I179" s="68">
        <f>H179*F179</f>
        <v>3840</v>
      </c>
      <c r="J179" s="118">
        <v>3.6</v>
      </c>
      <c r="K179" s="68">
        <f>J179*F179</f>
        <v>5760</v>
      </c>
    </row>
    <row r="180" spans="2:11">
      <c r="B180" s="37"/>
      <c r="C180" s="16" t="s">
        <v>722</v>
      </c>
      <c r="D180" s="38"/>
      <c r="E180" s="39"/>
      <c r="F180" s="147"/>
      <c r="G180" s="40"/>
      <c r="H180" s="3"/>
      <c r="I180" s="68"/>
      <c r="J180" s="118"/>
      <c r="K180" s="68"/>
    </row>
    <row r="181" spans="2:11">
      <c r="B181" s="37"/>
      <c r="C181" s="16" t="s">
        <v>796</v>
      </c>
      <c r="D181" s="38"/>
      <c r="E181" s="39"/>
      <c r="F181" s="73"/>
      <c r="G181" s="40"/>
      <c r="H181" s="72"/>
      <c r="I181" s="68"/>
      <c r="J181" s="118"/>
      <c r="K181" s="68"/>
    </row>
    <row r="182" spans="2:11">
      <c r="B182" s="37"/>
      <c r="C182" s="16" t="s">
        <v>797</v>
      </c>
      <c r="D182" s="38"/>
      <c r="E182" s="39"/>
      <c r="F182" s="73"/>
      <c r="G182" s="40"/>
      <c r="H182" s="72"/>
      <c r="I182" s="68"/>
      <c r="J182" s="118"/>
      <c r="K182" s="68"/>
    </row>
    <row r="183" spans="2:11">
      <c r="B183" s="37"/>
      <c r="C183" s="16" t="s">
        <v>798</v>
      </c>
      <c r="D183" s="38"/>
      <c r="E183" s="39"/>
      <c r="F183" s="73"/>
      <c r="G183" s="40"/>
      <c r="H183" s="72"/>
      <c r="I183" s="68"/>
      <c r="J183" s="118"/>
      <c r="K183" s="68"/>
    </row>
    <row r="184" spans="2:11">
      <c r="B184" s="37"/>
      <c r="C184" s="16" t="s">
        <v>790</v>
      </c>
      <c r="D184" s="38"/>
      <c r="E184" s="39"/>
      <c r="F184" s="73"/>
      <c r="G184" s="40"/>
      <c r="H184" s="72"/>
      <c r="I184" s="68"/>
      <c r="J184" s="118"/>
      <c r="K184" s="68"/>
    </row>
    <row r="185" spans="2:11">
      <c r="B185" s="37"/>
      <c r="C185" s="16" t="s">
        <v>799</v>
      </c>
      <c r="D185" s="38"/>
      <c r="E185" s="39"/>
      <c r="F185" s="73"/>
      <c r="G185" s="40"/>
      <c r="H185" s="72"/>
      <c r="I185" s="68"/>
      <c r="J185" s="118"/>
      <c r="K185" s="68"/>
    </row>
    <row r="186" spans="2:11">
      <c r="B186" s="37"/>
      <c r="C186" s="16" t="s">
        <v>805</v>
      </c>
      <c r="D186" s="38"/>
      <c r="E186" s="39"/>
      <c r="F186" s="73"/>
      <c r="G186" s="40"/>
      <c r="H186" s="72"/>
      <c r="I186" s="68"/>
      <c r="J186" s="118"/>
      <c r="K186" s="68"/>
    </row>
    <row r="187" spans="2:11">
      <c r="B187" s="37"/>
      <c r="C187" s="16" t="s">
        <v>806</v>
      </c>
      <c r="D187" s="38"/>
      <c r="E187" s="39"/>
      <c r="F187" s="73"/>
      <c r="G187" s="40"/>
      <c r="H187" s="72"/>
      <c r="I187" s="68"/>
      <c r="J187" s="118"/>
      <c r="K187" s="68"/>
    </row>
    <row r="188" spans="2:11">
      <c r="B188" s="37"/>
      <c r="C188" s="16" t="s">
        <v>770</v>
      </c>
      <c r="D188" s="38"/>
      <c r="E188" s="39"/>
      <c r="F188" s="73"/>
      <c r="G188" s="40"/>
      <c r="H188" s="72"/>
      <c r="I188" s="68"/>
      <c r="J188" s="118"/>
      <c r="K188" s="68"/>
    </row>
    <row r="189" spans="2:11">
      <c r="B189" s="37"/>
      <c r="C189" s="16" t="s">
        <v>779</v>
      </c>
      <c r="D189" s="38"/>
      <c r="E189" s="39"/>
      <c r="F189" s="73"/>
      <c r="G189" s="40"/>
      <c r="H189" s="72"/>
      <c r="I189" s="68"/>
      <c r="J189" s="118"/>
      <c r="K189" s="68"/>
    </row>
    <row r="190" spans="2:11">
      <c r="B190" s="37"/>
      <c r="C190" s="16" t="s">
        <v>780</v>
      </c>
      <c r="D190" s="38"/>
      <c r="E190" s="39"/>
      <c r="F190" s="73"/>
      <c r="G190" s="40"/>
      <c r="H190" s="72"/>
      <c r="I190" s="68"/>
      <c r="J190" s="118"/>
      <c r="K190" s="68"/>
    </row>
    <row r="191" spans="2:11">
      <c r="B191" s="37"/>
      <c r="C191" s="16" t="s">
        <v>802</v>
      </c>
      <c r="D191" s="38"/>
      <c r="E191" s="39"/>
      <c r="F191" s="73"/>
      <c r="G191" s="40"/>
      <c r="H191" s="72"/>
      <c r="I191" s="68"/>
      <c r="J191" s="118"/>
      <c r="K191" s="68"/>
    </row>
    <row r="192" spans="2:11">
      <c r="B192" s="37"/>
      <c r="C192" s="16" t="s">
        <v>782</v>
      </c>
      <c r="D192" s="38"/>
      <c r="E192" s="39"/>
      <c r="F192" s="73"/>
      <c r="G192" s="40"/>
      <c r="H192" s="72"/>
      <c r="I192" s="68"/>
      <c r="J192" s="118"/>
      <c r="K192" s="68"/>
    </row>
    <row r="193" spans="2:11">
      <c r="B193" s="37"/>
      <c r="C193" s="16" t="s">
        <v>783</v>
      </c>
      <c r="D193" s="38"/>
      <c r="E193" s="39"/>
      <c r="F193" s="73"/>
      <c r="G193" s="40"/>
      <c r="H193" s="72"/>
      <c r="I193" s="68"/>
      <c r="J193" s="118"/>
      <c r="K193" s="68"/>
    </row>
    <row r="194" spans="2:11">
      <c r="B194" s="37"/>
      <c r="C194" s="16" t="s">
        <v>737</v>
      </c>
      <c r="D194" s="38"/>
      <c r="E194" s="39"/>
      <c r="F194" s="73"/>
      <c r="G194" s="40"/>
      <c r="H194" s="72"/>
      <c r="I194" s="68"/>
      <c r="J194" s="118"/>
      <c r="K194" s="68"/>
    </row>
    <row r="195" spans="2:11" ht="38.25">
      <c r="B195" s="37" t="s">
        <v>807</v>
      </c>
      <c r="C195" s="16" t="s">
        <v>808</v>
      </c>
      <c r="D195" s="38" t="s">
        <v>24</v>
      </c>
      <c r="E195" s="39">
        <v>1</v>
      </c>
      <c r="F195" s="71">
        <v>1600</v>
      </c>
      <c r="G195" s="40">
        <f>E195*F195</f>
        <v>1600</v>
      </c>
      <c r="H195" s="72">
        <v>0.4</v>
      </c>
      <c r="I195" s="68">
        <f>H195*F195</f>
        <v>640</v>
      </c>
      <c r="J195" s="118">
        <v>0.6</v>
      </c>
      <c r="K195" s="68">
        <f>J195*F195</f>
        <v>960</v>
      </c>
    </row>
    <row r="196" spans="2:11">
      <c r="B196" s="37"/>
      <c r="C196" s="16" t="s">
        <v>722</v>
      </c>
      <c r="D196" s="38"/>
      <c r="E196" s="39"/>
      <c r="F196" s="147"/>
      <c r="G196" s="40"/>
      <c r="H196" s="3"/>
      <c r="I196" s="68"/>
      <c r="J196" s="118"/>
      <c r="K196" s="68"/>
    </row>
    <row r="197" spans="2:11">
      <c r="B197" s="37"/>
      <c r="C197" s="16" t="s">
        <v>796</v>
      </c>
      <c r="D197" s="38"/>
      <c r="E197" s="39"/>
      <c r="F197" s="73"/>
      <c r="G197" s="40"/>
      <c r="H197" s="72"/>
      <c r="I197" s="68"/>
      <c r="J197" s="118"/>
      <c r="K197" s="68"/>
    </row>
    <row r="198" spans="2:11">
      <c r="B198" s="37"/>
      <c r="C198" s="16" t="s">
        <v>797</v>
      </c>
      <c r="D198" s="38"/>
      <c r="E198" s="39"/>
      <c r="F198" s="73"/>
      <c r="G198" s="40"/>
      <c r="H198" s="72"/>
      <c r="I198" s="68"/>
      <c r="J198" s="118"/>
      <c r="K198" s="68"/>
    </row>
    <row r="199" spans="2:11">
      <c r="B199" s="37"/>
      <c r="C199" s="16" t="s">
        <v>809</v>
      </c>
      <c r="D199" s="38"/>
      <c r="E199" s="39"/>
      <c r="F199" s="73"/>
      <c r="G199" s="40"/>
      <c r="H199" s="72"/>
      <c r="I199" s="68"/>
      <c r="J199" s="118"/>
      <c r="K199" s="68"/>
    </row>
    <row r="200" spans="2:11">
      <c r="B200" s="37"/>
      <c r="C200" s="16" t="s">
        <v>810</v>
      </c>
      <c r="D200" s="38"/>
      <c r="E200" s="39"/>
      <c r="F200" s="73"/>
      <c r="G200" s="40"/>
      <c r="H200" s="72"/>
      <c r="I200" s="68"/>
      <c r="J200" s="118"/>
      <c r="K200" s="68"/>
    </row>
    <row r="201" spans="2:11">
      <c r="B201" s="37"/>
      <c r="C201" s="16" t="s">
        <v>799</v>
      </c>
      <c r="D201" s="38"/>
      <c r="E201" s="39"/>
      <c r="F201" s="73"/>
      <c r="G201" s="40"/>
      <c r="H201" s="72"/>
      <c r="I201" s="68"/>
      <c r="J201" s="118"/>
      <c r="K201" s="68"/>
    </row>
    <row r="202" spans="2:11">
      <c r="B202" s="37"/>
      <c r="C202" s="16" t="s">
        <v>805</v>
      </c>
      <c r="D202" s="38"/>
      <c r="E202" s="39"/>
      <c r="F202" s="73"/>
      <c r="G202" s="40"/>
      <c r="H202" s="72"/>
      <c r="I202" s="68"/>
      <c r="J202" s="118"/>
      <c r="K202" s="68"/>
    </row>
    <row r="203" spans="2:11">
      <c r="B203" s="37"/>
      <c r="C203" s="16" t="s">
        <v>801</v>
      </c>
      <c r="D203" s="38"/>
      <c r="E203" s="39"/>
      <c r="F203" s="73"/>
      <c r="G203" s="40"/>
      <c r="H203" s="72"/>
      <c r="I203" s="68"/>
      <c r="J203" s="118"/>
      <c r="K203" s="68"/>
    </row>
    <row r="204" spans="2:11">
      <c r="B204" s="37"/>
      <c r="C204" s="16" t="s">
        <v>811</v>
      </c>
      <c r="D204" s="38"/>
      <c r="E204" s="39"/>
      <c r="F204" s="73"/>
      <c r="G204" s="40"/>
      <c r="H204" s="72"/>
      <c r="I204" s="68"/>
      <c r="J204" s="118"/>
      <c r="K204" s="68"/>
    </row>
    <row r="205" spans="2:11">
      <c r="B205" s="37"/>
      <c r="C205" s="16" t="s">
        <v>770</v>
      </c>
      <c r="D205" s="38"/>
      <c r="E205" s="39"/>
      <c r="F205" s="73"/>
      <c r="G205" s="40"/>
      <c r="H205" s="72"/>
      <c r="I205" s="68"/>
      <c r="J205" s="118"/>
      <c r="K205" s="68"/>
    </row>
    <row r="206" spans="2:11">
      <c r="B206" s="37"/>
      <c r="C206" s="16" t="s">
        <v>771</v>
      </c>
      <c r="D206" s="38"/>
      <c r="E206" s="39"/>
      <c r="F206" s="73"/>
      <c r="G206" s="40"/>
      <c r="H206" s="72"/>
      <c r="I206" s="68"/>
      <c r="J206" s="118"/>
      <c r="K206" s="68"/>
    </row>
    <row r="207" spans="2:11">
      <c r="B207" s="37"/>
      <c r="C207" s="16" t="s">
        <v>812</v>
      </c>
      <c r="D207" s="38"/>
      <c r="E207" s="39"/>
      <c r="F207" s="73"/>
      <c r="G207" s="40"/>
      <c r="H207" s="72"/>
      <c r="I207" s="68"/>
      <c r="J207" s="118"/>
      <c r="K207" s="68"/>
    </row>
    <row r="208" spans="2:11">
      <c r="B208" s="37"/>
      <c r="C208" s="16" t="s">
        <v>779</v>
      </c>
      <c r="D208" s="38"/>
      <c r="E208" s="39"/>
      <c r="F208" s="73"/>
      <c r="G208" s="40"/>
      <c r="H208" s="72"/>
      <c r="I208" s="68"/>
      <c r="J208" s="118"/>
      <c r="K208" s="68"/>
    </row>
    <row r="209" spans="2:11">
      <c r="B209" s="37"/>
      <c r="C209" s="16" t="s">
        <v>780</v>
      </c>
      <c r="D209" s="38"/>
      <c r="E209" s="39"/>
      <c r="F209" s="73"/>
      <c r="G209" s="40"/>
      <c r="H209" s="72"/>
      <c r="I209" s="68"/>
      <c r="J209" s="118"/>
      <c r="K209" s="68"/>
    </row>
    <row r="210" spans="2:11">
      <c r="B210" s="37"/>
      <c r="C210" s="16" t="s">
        <v>802</v>
      </c>
      <c r="D210" s="38"/>
      <c r="E210" s="39"/>
      <c r="F210" s="73"/>
      <c r="G210" s="40"/>
      <c r="H210" s="72"/>
      <c r="I210" s="68"/>
      <c r="J210" s="118"/>
      <c r="K210" s="68"/>
    </row>
    <row r="211" spans="2:11">
      <c r="B211" s="37"/>
      <c r="C211" s="16" t="s">
        <v>813</v>
      </c>
      <c r="D211" s="38"/>
      <c r="E211" s="39"/>
      <c r="F211" s="73"/>
      <c r="G211" s="40"/>
      <c r="H211" s="72"/>
      <c r="I211" s="68"/>
      <c r="J211" s="118"/>
      <c r="K211" s="68"/>
    </row>
    <row r="212" spans="2:11">
      <c r="B212" s="37"/>
      <c r="C212" s="16" t="s">
        <v>782</v>
      </c>
      <c r="D212" s="38"/>
      <c r="E212" s="39"/>
      <c r="F212" s="73"/>
      <c r="G212" s="40"/>
      <c r="H212" s="72"/>
      <c r="I212" s="68"/>
      <c r="J212" s="118"/>
      <c r="K212" s="68"/>
    </row>
    <row r="213" spans="2:11">
      <c r="B213" s="37"/>
      <c r="C213" s="16" t="s">
        <v>783</v>
      </c>
      <c r="D213" s="38"/>
      <c r="E213" s="39"/>
      <c r="F213" s="73"/>
      <c r="G213" s="40"/>
      <c r="H213" s="72"/>
      <c r="I213" s="68"/>
      <c r="J213" s="118"/>
      <c r="K213" s="68"/>
    </row>
    <row r="214" spans="2:11">
      <c r="B214" s="37"/>
      <c r="C214" s="16" t="s">
        <v>737</v>
      </c>
      <c r="D214" s="38"/>
      <c r="E214" s="39"/>
      <c r="F214" s="73"/>
      <c r="G214" s="40"/>
      <c r="H214" s="72"/>
      <c r="I214" s="68"/>
      <c r="J214" s="118"/>
      <c r="K214" s="68"/>
    </row>
    <row r="215" spans="2:11" ht="38.25">
      <c r="B215" s="37" t="s">
        <v>814</v>
      </c>
      <c r="C215" s="16" t="s">
        <v>815</v>
      </c>
      <c r="D215" s="38" t="s">
        <v>24</v>
      </c>
      <c r="E215" s="39">
        <v>1</v>
      </c>
      <c r="F215" s="71">
        <v>900</v>
      </c>
      <c r="G215" s="40">
        <f>E215*F215</f>
        <v>900</v>
      </c>
      <c r="H215" s="72">
        <v>0.4</v>
      </c>
      <c r="I215" s="68">
        <f>H215*F215</f>
        <v>360</v>
      </c>
      <c r="J215" s="118">
        <v>0.6</v>
      </c>
      <c r="K215" s="68">
        <f>J215*F215</f>
        <v>540</v>
      </c>
    </row>
    <row r="216" spans="2:11">
      <c r="B216" s="37"/>
      <c r="C216" s="16" t="s">
        <v>722</v>
      </c>
      <c r="D216" s="38"/>
      <c r="E216" s="39"/>
      <c r="F216" s="147"/>
      <c r="G216" s="40"/>
      <c r="H216" s="3"/>
      <c r="I216" s="68"/>
      <c r="J216" s="118"/>
      <c r="K216" s="68"/>
    </row>
    <row r="217" spans="2:11">
      <c r="B217" s="37"/>
      <c r="C217" s="16" t="s">
        <v>796</v>
      </c>
      <c r="D217" s="38"/>
      <c r="E217" s="39"/>
      <c r="F217" s="73"/>
      <c r="G217" s="40"/>
      <c r="H217" s="72"/>
      <c r="I217" s="68"/>
      <c r="J217" s="118"/>
      <c r="K217" s="68"/>
    </row>
    <row r="218" spans="2:11">
      <c r="B218" s="37"/>
      <c r="C218" s="16" t="s">
        <v>797</v>
      </c>
      <c r="D218" s="38"/>
      <c r="E218" s="39"/>
      <c r="F218" s="73"/>
      <c r="G218" s="40"/>
      <c r="H218" s="72"/>
      <c r="I218" s="68"/>
      <c r="J218" s="118"/>
      <c r="K218" s="68"/>
    </row>
    <row r="219" spans="2:11">
      <c r="B219" s="37"/>
      <c r="C219" s="16" t="s">
        <v>816</v>
      </c>
      <c r="D219" s="38"/>
      <c r="E219" s="39"/>
      <c r="F219" s="73"/>
      <c r="G219" s="40"/>
      <c r="H219" s="72"/>
      <c r="I219" s="68"/>
      <c r="J219" s="118"/>
      <c r="K219" s="68"/>
    </row>
    <row r="220" spans="2:11">
      <c r="B220" s="37"/>
      <c r="C220" s="16" t="s">
        <v>769</v>
      </c>
      <c r="D220" s="38"/>
      <c r="E220" s="39"/>
      <c r="F220" s="73"/>
      <c r="G220" s="40"/>
      <c r="H220" s="72"/>
      <c r="I220" s="68"/>
      <c r="J220" s="118"/>
      <c r="K220" s="68"/>
    </row>
    <row r="221" spans="2:11">
      <c r="B221" s="37"/>
      <c r="C221" s="16" t="s">
        <v>799</v>
      </c>
      <c r="D221" s="38"/>
      <c r="E221" s="39"/>
      <c r="F221" s="73"/>
      <c r="G221" s="40"/>
      <c r="H221" s="72"/>
      <c r="I221" s="68"/>
      <c r="J221" s="118"/>
      <c r="K221" s="68"/>
    </row>
    <row r="222" spans="2:11">
      <c r="B222" s="37"/>
      <c r="C222" s="16" t="s">
        <v>800</v>
      </c>
      <c r="D222" s="38"/>
      <c r="E222" s="39"/>
      <c r="F222" s="73"/>
      <c r="G222" s="40"/>
      <c r="H222" s="72"/>
      <c r="I222" s="68"/>
      <c r="J222" s="118"/>
      <c r="K222" s="68"/>
    </row>
    <row r="223" spans="2:11">
      <c r="B223" s="37"/>
      <c r="C223" s="16" t="s">
        <v>801</v>
      </c>
      <c r="D223" s="38"/>
      <c r="E223" s="39"/>
      <c r="F223" s="73"/>
      <c r="G223" s="40"/>
      <c r="H223" s="72"/>
      <c r="I223" s="68"/>
      <c r="J223" s="118"/>
      <c r="K223" s="68"/>
    </row>
    <row r="224" spans="2:11">
      <c r="B224" s="37"/>
      <c r="C224" s="16" t="s">
        <v>770</v>
      </c>
      <c r="D224" s="38"/>
      <c r="E224" s="39"/>
      <c r="F224" s="73"/>
      <c r="G224" s="40"/>
      <c r="H224" s="72"/>
      <c r="I224" s="68"/>
      <c r="J224" s="118"/>
      <c r="K224" s="68"/>
    </row>
    <row r="225" spans="2:11">
      <c r="B225" s="37"/>
      <c r="C225" s="16" t="s">
        <v>779</v>
      </c>
      <c r="D225" s="38"/>
      <c r="E225" s="39"/>
      <c r="F225" s="73"/>
      <c r="G225" s="40"/>
      <c r="H225" s="72"/>
      <c r="I225" s="68"/>
      <c r="J225" s="118"/>
      <c r="K225" s="68"/>
    </row>
    <row r="226" spans="2:11">
      <c r="B226" s="37"/>
      <c r="C226" s="16" t="s">
        <v>780</v>
      </c>
      <c r="D226" s="38"/>
      <c r="E226" s="39"/>
      <c r="F226" s="73"/>
      <c r="G226" s="40"/>
      <c r="H226" s="72"/>
      <c r="I226" s="68"/>
      <c r="J226" s="118"/>
      <c r="K226" s="68"/>
    </row>
    <row r="227" spans="2:11">
      <c r="B227" s="37"/>
      <c r="C227" s="16" t="s">
        <v>802</v>
      </c>
      <c r="D227" s="38"/>
      <c r="E227" s="39"/>
      <c r="F227" s="73"/>
      <c r="G227" s="40"/>
      <c r="H227" s="72"/>
      <c r="I227" s="68"/>
      <c r="J227" s="118"/>
      <c r="K227" s="68"/>
    </row>
    <row r="228" spans="2:11">
      <c r="B228" s="37"/>
      <c r="C228" s="16" t="s">
        <v>782</v>
      </c>
      <c r="D228" s="38"/>
      <c r="E228" s="39"/>
      <c r="F228" s="73"/>
      <c r="G228" s="40"/>
      <c r="H228" s="72"/>
      <c r="I228" s="68"/>
      <c r="J228" s="118"/>
      <c r="K228" s="68"/>
    </row>
    <row r="229" spans="2:11">
      <c r="B229" s="37"/>
      <c r="C229" s="16" t="s">
        <v>783</v>
      </c>
      <c r="D229" s="38"/>
      <c r="E229" s="39"/>
      <c r="F229" s="73"/>
      <c r="G229" s="40"/>
      <c r="H229" s="72"/>
      <c r="I229" s="68"/>
      <c r="J229" s="118"/>
      <c r="K229" s="68"/>
    </row>
    <row r="230" spans="2:11">
      <c r="B230" s="37"/>
      <c r="C230" s="16" t="s">
        <v>737</v>
      </c>
      <c r="D230" s="38"/>
      <c r="E230" s="39"/>
      <c r="F230" s="73"/>
      <c r="G230" s="40"/>
      <c r="H230" s="72"/>
      <c r="I230" s="68"/>
      <c r="J230" s="118"/>
      <c r="K230" s="68"/>
    </row>
    <row r="231" spans="2:11" ht="38.25">
      <c r="B231" s="37" t="s">
        <v>817</v>
      </c>
      <c r="C231" s="16" t="s">
        <v>818</v>
      </c>
      <c r="D231" s="38" t="s">
        <v>24</v>
      </c>
      <c r="E231" s="39">
        <v>1</v>
      </c>
      <c r="F231" s="71">
        <v>600</v>
      </c>
      <c r="G231" s="40">
        <f>E231*F231</f>
        <v>600</v>
      </c>
      <c r="H231" s="72">
        <v>0.3</v>
      </c>
      <c r="I231" s="68">
        <f>H231*F231</f>
        <v>180</v>
      </c>
      <c r="J231" s="118">
        <v>0.7</v>
      </c>
      <c r="K231" s="68">
        <f>J231*F231</f>
        <v>420</v>
      </c>
    </row>
    <row r="232" spans="2:11">
      <c r="B232" s="37"/>
      <c r="C232" s="16" t="s">
        <v>722</v>
      </c>
      <c r="D232" s="38"/>
      <c r="E232" s="39"/>
      <c r="F232" s="147"/>
      <c r="G232" s="40"/>
      <c r="H232" s="3"/>
      <c r="I232" s="68"/>
      <c r="J232" s="118"/>
      <c r="K232" s="68"/>
    </row>
    <row r="233" spans="2:11">
      <c r="B233" s="37"/>
      <c r="C233" s="16" t="s">
        <v>796</v>
      </c>
      <c r="D233" s="38"/>
      <c r="E233" s="39"/>
      <c r="F233" s="73"/>
      <c r="G233" s="40"/>
      <c r="H233" s="72"/>
      <c r="I233" s="68"/>
      <c r="J233" s="118"/>
      <c r="K233" s="68"/>
    </row>
    <row r="234" spans="2:11">
      <c r="B234" s="37"/>
      <c r="C234" s="16" t="s">
        <v>819</v>
      </c>
      <c r="D234" s="38"/>
      <c r="E234" s="39"/>
      <c r="F234" s="73"/>
      <c r="G234" s="40"/>
      <c r="H234" s="72"/>
      <c r="I234" s="68"/>
      <c r="J234" s="118"/>
      <c r="K234" s="68"/>
    </row>
    <row r="235" spans="2:11">
      <c r="B235" s="37"/>
      <c r="C235" s="16" t="s">
        <v>820</v>
      </c>
      <c r="D235" s="38"/>
      <c r="E235" s="39"/>
      <c r="F235" s="73"/>
      <c r="G235" s="40"/>
      <c r="H235" s="72"/>
      <c r="I235" s="68"/>
      <c r="J235" s="118"/>
      <c r="K235" s="68"/>
    </row>
    <row r="236" spans="2:11">
      <c r="B236" s="37"/>
      <c r="C236" s="16" t="s">
        <v>810</v>
      </c>
      <c r="D236" s="38"/>
      <c r="E236" s="39"/>
      <c r="F236" s="73"/>
      <c r="G236" s="40"/>
      <c r="H236" s="72"/>
      <c r="I236" s="68"/>
      <c r="J236" s="118"/>
      <c r="K236" s="68"/>
    </row>
    <row r="237" spans="2:11">
      <c r="B237" s="37"/>
      <c r="C237" s="16" t="s">
        <v>799</v>
      </c>
      <c r="D237" s="38"/>
      <c r="E237" s="39"/>
      <c r="F237" s="73"/>
      <c r="G237" s="40"/>
      <c r="H237" s="72"/>
      <c r="I237" s="68"/>
      <c r="J237" s="118"/>
      <c r="K237" s="68"/>
    </row>
    <row r="238" spans="2:11">
      <c r="B238" s="37"/>
      <c r="C238" s="16" t="s">
        <v>782</v>
      </c>
      <c r="D238" s="38"/>
      <c r="E238" s="39"/>
      <c r="F238" s="73"/>
      <c r="G238" s="40"/>
      <c r="H238" s="72"/>
      <c r="I238" s="68"/>
      <c r="J238" s="118"/>
      <c r="K238" s="68"/>
    </row>
    <row r="239" spans="2:11">
      <c r="B239" s="37"/>
      <c r="C239" s="16" t="s">
        <v>783</v>
      </c>
      <c r="D239" s="38"/>
      <c r="E239" s="39"/>
      <c r="F239" s="73"/>
      <c r="G239" s="40"/>
      <c r="H239" s="72"/>
      <c r="I239" s="68"/>
      <c r="J239" s="118"/>
      <c r="K239" s="68"/>
    </row>
    <row r="240" spans="2:11">
      <c r="B240" s="37"/>
      <c r="C240" s="16" t="s">
        <v>737</v>
      </c>
      <c r="D240" s="38"/>
      <c r="E240" s="39"/>
      <c r="F240" s="73"/>
      <c r="G240" s="40"/>
      <c r="H240" s="72"/>
      <c r="I240" s="68"/>
      <c r="J240" s="118"/>
      <c r="K240" s="68"/>
    </row>
    <row r="241" spans="1:11">
      <c r="B241" s="37"/>
      <c r="C241" s="16"/>
      <c r="D241" s="38"/>
      <c r="E241" s="39"/>
      <c r="F241" s="73"/>
      <c r="G241" s="40"/>
      <c r="H241" s="263"/>
      <c r="I241" s="43"/>
      <c r="J241" s="157"/>
      <c r="K241" s="43"/>
    </row>
    <row r="242" spans="1:11">
      <c r="A242" s="46"/>
      <c r="B242" s="46"/>
      <c r="C242" s="46" t="s">
        <v>821</v>
      </c>
      <c r="D242" s="47"/>
      <c r="E242" s="48"/>
      <c r="F242" s="174"/>
      <c r="G242" s="49">
        <f>SUM(G102:G240)</f>
        <v>23200</v>
      </c>
      <c r="H242" s="251"/>
      <c r="I242" s="106">
        <f>SUM(I102:I241)</f>
        <v>7720</v>
      </c>
      <c r="J242" s="50"/>
      <c r="K242" s="106">
        <f>SUM(K102:K241)</f>
        <v>15480</v>
      </c>
    </row>
    <row r="243" spans="1:11">
      <c r="B243" s="37"/>
      <c r="C243" s="16"/>
      <c r="D243" s="38"/>
      <c r="E243" s="39"/>
      <c r="F243" s="73"/>
      <c r="G243" s="40"/>
      <c r="H243" s="3"/>
      <c r="I243" s="4"/>
      <c r="J243" s="264"/>
      <c r="K243" s="195"/>
    </row>
    <row r="244" spans="1:11">
      <c r="A244" s="46"/>
      <c r="B244" s="46" t="s">
        <v>611</v>
      </c>
      <c r="C244" s="46" t="s">
        <v>612</v>
      </c>
      <c r="D244" s="47"/>
      <c r="E244" s="48"/>
      <c r="F244" s="174"/>
      <c r="G244" s="175"/>
      <c r="H244" s="251"/>
      <c r="I244" s="252"/>
      <c r="J244" s="251"/>
      <c r="K244" s="252"/>
    </row>
    <row r="245" spans="1:11" s="1" customFormat="1">
      <c r="A245" s="18"/>
      <c r="B245" s="18"/>
      <c r="C245" s="18"/>
      <c r="D245" s="85"/>
      <c r="E245" s="86"/>
      <c r="F245" s="171"/>
      <c r="G245" s="40"/>
      <c r="H245" s="3"/>
      <c r="I245" s="4"/>
      <c r="J245" s="3"/>
      <c r="K245" s="4"/>
    </row>
    <row r="246" spans="1:11" s="1" customFormat="1" ht="25.5">
      <c r="A246" s="18"/>
      <c r="B246" s="37" t="s">
        <v>822</v>
      </c>
      <c r="C246" s="16" t="s">
        <v>823</v>
      </c>
      <c r="D246" s="38" t="s">
        <v>28</v>
      </c>
      <c r="E246" s="39">
        <v>30</v>
      </c>
      <c r="F246" s="71">
        <v>20</v>
      </c>
      <c r="G246" s="40">
        <f t="shared" ref="G246:G283" si="3">E246*F246</f>
        <v>600</v>
      </c>
      <c r="H246" s="72">
        <v>0</v>
      </c>
      <c r="I246" s="68">
        <f t="shared" ref="I246:I283" si="4">H246*F246</f>
        <v>0</v>
      </c>
      <c r="J246" s="72">
        <v>30</v>
      </c>
      <c r="K246" s="68">
        <f t="shared" ref="K246:K283" si="5">J246*F246</f>
        <v>600</v>
      </c>
    </row>
    <row r="247" spans="1:11" s="1" customFormat="1" ht="25.5">
      <c r="A247" s="18"/>
      <c r="B247" s="37" t="s">
        <v>824</v>
      </c>
      <c r="C247" s="16" t="s">
        <v>825</v>
      </c>
      <c r="D247" s="38" t="s">
        <v>28</v>
      </c>
      <c r="E247" s="39">
        <v>15</v>
      </c>
      <c r="F247" s="71">
        <v>18</v>
      </c>
      <c r="G247" s="40">
        <f t="shared" si="3"/>
        <v>270</v>
      </c>
      <c r="H247" s="72">
        <v>0</v>
      </c>
      <c r="I247" s="68">
        <f t="shared" si="4"/>
        <v>0</v>
      </c>
      <c r="J247" s="72">
        <v>15</v>
      </c>
      <c r="K247" s="68">
        <f t="shared" si="5"/>
        <v>270</v>
      </c>
    </row>
    <row r="248" spans="1:11" s="1" customFormat="1" ht="25.5">
      <c r="A248" s="18"/>
      <c r="B248" s="37" t="s">
        <v>826</v>
      </c>
      <c r="C248" s="16" t="s">
        <v>827</v>
      </c>
      <c r="D248" s="38" t="s">
        <v>28</v>
      </c>
      <c r="E248" s="39">
        <v>15</v>
      </c>
      <c r="F248" s="71">
        <v>15</v>
      </c>
      <c r="G248" s="40">
        <f t="shared" si="3"/>
        <v>225</v>
      </c>
      <c r="H248" s="72">
        <v>0</v>
      </c>
      <c r="I248" s="68">
        <f t="shared" si="4"/>
        <v>0</v>
      </c>
      <c r="J248" s="72">
        <v>15</v>
      </c>
      <c r="K248" s="68">
        <f t="shared" si="5"/>
        <v>225</v>
      </c>
    </row>
    <row r="249" spans="1:11" s="1" customFormat="1" ht="38.25">
      <c r="A249" s="18"/>
      <c r="B249" s="37" t="s">
        <v>828</v>
      </c>
      <c r="C249" s="16" t="s">
        <v>829</v>
      </c>
      <c r="D249" s="38" t="s">
        <v>24</v>
      </c>
      <c r="E249" s="39">
        <v>11</v>
      </c>
      <c r="F249" s="71">
        <v>407.39</v>
      </c>
      <c r="G249" s="40">
        <f t="shared" si="3"/>
        <v>4481.29</v>
      </c>
      <c r="H249" s="72">
        <v>4</v>
      </c>
      <c r="I249" s="68">
        <f t="shared" si="4"/>
        <v>1629.56</v>
      </c>
      <c r="J249" s="72">
        <v>7</v>
      </c>
      <c r="K249" s="68">
        <f t="shared" si="5"/>
        <v>2851.73</v>
      </c>
    </row>
    <row r="250" spans="1:11" s="1" customFormat="1" ht="38.25">
      <c r="A250" s="18"/>
      <c r="B250" s="37" t="s">
        <v>830</v>
      </c>
      <c r="C250" s="16" t="s">
        <v>831</v>
      </c>
      <c r="D250" s="38" t="s">
        <v>24</v>
      </c>
      <c r="E250" s="39">
        <v>1</v>
      </c>
      <c r="F250" s="71">
        <v>200</v>
      </c>
      <c r="G250" s="40">
        <f t="shared" si="3"/>
        <v>200</v>
      </c>
      <c r="H250" s="72">
        <v>0</v>
      </c>
      <c r="I250" s="68">
        <f t="shared" si="4"/>
        <v>0</v>
      </c>
      <c r="J250" s="72">
        <v>1</v>
      </c>
      <c r="K250" s="68">
        <f t="shared" si="5"/>
        <v>200</v>
      </c>
    </row>
    <row r="251" spans="1:11" s="1" customFormat="1" ht="25.5">
      <c r="A251" s="18"/>
      <c r="B251" s="37" t="s">
        <v>832</v>
      </c>
      <c r="C251" s="16" t="s">
        <v>833</v>
      </c>
      <c r="D251" s="38" t="s">
        <v>24</v>
      </c>
      <c r="E251" s="39">
        <v>2</v>
      </c>
      <c r="F251" s="71">
        <v>150</v>
      </c>
      <c r="G251" s="40">
        <f t="shared" si="3"/>
        <v>300</v>
      </c>
      <c r="H251" s="72">
        <v>0</v>
      </c>
      <c r="I251" s="68">
        <f t="shared" si="4"/>
        <v>0</v>
      </c>
      <c r="J251" s="72">
        <v>2</v>
      </c>
      <c r="K251" s="68">
        <f t="shared" si="5"/>
        <v>300</v>
      </c>
    </row>
    <row r="252" spans="1:11" s="1" customFormat="1" ht="25.5">
      <c r="A252" s="18"/>
      <c r="B252" s="37" t="s">
        <v>834</v>
      </c>
      <c r="C252" s="16" t="s">
        <v>835</v>
      </c>
      <c r="D252" s="38" t="s">
        <v>24</v>
      </c>
      <c r="E252" s="39">
        <v>1</v>
      </c>
      <c r="F252" s="71">
        <v>40</v>
      </c>
      <c r="G252" s="40">
        <f t="shared" si="3"/>
        <v>40</v>
      </c>
      <c r="H252" s="72">
        <v>0</v>
      </c>
      <c r="I252" s="68">
        <f t="shared" si="4"/>
        <v>0</v>
      </c>
      <c r="J252" s="72">
        <v>1</v>
      </c>
      <c r="K252" s="68">
        <f t="shared" si="5"/>
        <v>40</v>
      </c>
    </row>
    <row r="253" spans="1:11" s="1" customFormat="1" ht="25.5">
      <c r="A253" s="18"/>
      <c r="B253" s="37" t="s">
        <v>836</v>
      </c>
      <c r="C253" s="16" t="s">
        <v>837</v>
      </c>
      <c r="D253" s="38" t="s">
        <v>24</v>
      </c>
      <c r="E253" s="39">
        <v>827</v>
      </c>
      <c r="F253" s="71">
        <v>13</v>
      </c>
      <c r="G253" s="40">
        <f t="shared" si="3"/>
        <v>10751</v>
      </c>
      <c r="H253" s="72">
        <v>827</v>
      </c>
      <c r="I253" s="68">
        <f t="shared" si="4"/>
        <v>10751</v>
      </c>
      <c r="J253" s="72">
        <v>0</v>
      </c>
      <c r="K253" s="68">
        <f t="shared" si="5"/>
        <v>0</v>
      </c>
    </row>
    <row r="254" spans="1:11" s="1" customFormat="1" ht="25.5">
      <c r="A254" s="18"/>
      <c r="B254" s="37" t="s">
        <v>838</v>
      </c>
      <c r="C254" s="16" t="s">
        <v>839</v>
      </c>
      <c r="D254" s="38" t="s">
        <v>24</v>
      </c>
      <c r="E254" s="39">
        <v>5</v>
      </c>
      <c r="F254" s="71">
        <v>101.25</v>
      </c>
      <c r="G254" s="40">
        <f t="shared" si="3"/>
        <v>506.25</v>
      </c>
      <c r="H254" s="72">
        <v>5</v>
      </c>
      <c r="I254" s="68">
        <f t="shared" si="4"/>
        <v>506.25</v>
      </c>
      <c r="J254" s="72">
        <v>0</v>
      </c>
      <c r="K254" s="68">
        <f t="shared" si="5"/>
        <v>0</v>
      </c>
    </row>
    <row r="255" spans="1:11" s="1" customFormat="1" ht="25.5">
      <c r="A255" s="18"/>
      <c r="B255" s="37" t="s">
        <v>840</v>
      </c>
      <c r="C255" s="16" t="s">
        <v>841</v>
      </c>
      <c r="D255" s="38" t="s">
        <v>24</v>
      </c>
      <c r="E255" s="39">
        <v>463</v>
      </c>
      <c r="F255" s="71">
        <v>13.49</v>
      </c>
      <c r="G255" s="40">
        <f t="shared" si="3"/>
        <v>6245.87</v>
      </c>
      <c r="H255" s="72">
        <v>463</v>
      </c>
      <c r="I255" s="68">
        <f t="shared" si="4"/>
        <v>6245.87</v>
      </c>
      <c r="J255" s="72">
        <v>0</v>
      </c>
      <c r="K255" s="68">
        <f t="shared" si="5"/>
        <v>0</v>
      </c>
    </row>
    <row r="256" spans="1:11" s="1" customFormat="1" ht="25.5">
      <c r="A256" s="18"/>
      <c r="B256" s="37" t="s">
        <v>842</v>
      </c>
      <c r="C256" s="16" t="s">
        <v>843</v>
      </c>
      <c r="D256" s="38" t="s">
        <v>24</v>
      </c>
      <c r="E256" s="39">
        <v>100</v>
      </c>
      <c r="F256" s="71">
        <v>17.5</v>
      </c>
      <c r="G256" s="40">
        <f t="shared" si="3"/>
        <v>1750</v>
      </c>
      <c r="H256" s="72">
        <v>100</v>
      </c>
      <c r="I256" s="68">
        <f t="shared" si="4"/>
        <v>1750</v>
      </c>
      <c r="J256" s="72">
        <v>0</v>
      </c>
      <c r="K256" s="68">
        <f t="shared" si="5"/>
        <v>0</v>
      </c>
    </row>
    <row r="257" spans="1:11" s="1" customFormat="1" ht="25.5">
      <c r="A257" s="18"/>
      <c r="B257" s="37" t="s">
        <v>844</v>
      </c>
      <c r="C257" s="16" t="s">
        <v>845</v>
      </c>
      <c r="D257" s="38" t="s">
        <v>24</v>
      </c>
      <c r="E257" s="39">
        <v>977</v>
      </c>
      <c r="F257" s="71">
        <v>21</v>
      </c>
      <c r="G257" s="40">
        <f t="shared" si="3"/>
        <v>20517</v>
      </c>
      <c r="H257" s="72">
        <v>0</v>
      </c>
      <c r="I257" s="68">
        <f t="shared" si="4"/>
        <v>0</v>
      </c>
      <c r="J257" s="72">
        <v>977</v>
      </c>
      <c r="K257" s="68">
        <f t="shared" si="5"/>
        <v>20517</v>
      </c>
    </row>
    <row r="258" spans="1:11" s="1" customFormat="1" ht="25.5">
      <c r="A258" s="18"/>
      <c r="B258" s="37" t="s">
        <v>846</v>
      </c>
      <c r="C258" s="16" t="s">
        <v>847</v>
      </c>
      <c r="D258" s="38" t="s">
        <v>24</v>
      </c>
      <c r="E258" s="39">
        <v>1</v>
      </c>
      <c r="F258" s="71">
        <v>66</v>
      </c>
      <c r="G258" s="40">
        <f t="shared" si="3"/>
        <v>66</v>
      </c>
      <c r="H258" s="72">
        <v>0</v>
      </c>
      <c r="I258" s="68">
        <f t="shared" si="4"/>
        <v>0</v>
      </c>
      <c r="J258" s="72">
        <v>1</v>
      </c>
      <c r="K258" s="68">
        <f t="shared" si="5"/>
        <v>66</v>
      </c>
    </row>
    <row r="259" spans="1:11" s="1" customFormat="1" ht="25.5">
      <c r="A259" s="18"/>
      <c r="B259" s="37" t="s">
        <v>848</v>
      </c>
      <c r="C259" s="16" t="s">
        <v>849</v>
      </c>
      <c r="D259" s="38" t="s">
        <v>24</v>
      </c>
      <c r="E259" s="39">
        <v>2</v>
      </c>
      <c r="F259" s="71">
        <v>40</v>
      </c>
      <c r="G259" s="40">
        <f t="shared" si="3"/>
        <v>80</v>
      </c>
      <c r="H259" s="72">
        <v>2</v>
      </c>
      <c r="I259" s="68">
        <f t="shared" si="4"/>
        <v>80</v>
      </c>
      <c r="J259" s="72">
        <v>0</v>
      </c>
      <c r="K259" s="68">
        <f t="shared" si="5"/>
        <v>0</v>
      </c>
    </row>
    <row r="260" spans="1:11" s="1" customFormat="1" ht="25.5">
      <c r="A260" s="18"/>
      <c r="B260" s="37" t="s">
        <v>850</v>
      </c>
      <c r="C260" s="16" t="s">
        <v>851</v>
      </c>
      <c r="D260" s="38" t="s">
        <v>24</v>
      </c>
      <c r="E260" s="39">
        <v>50</v>
      </c>
      <c r="F260" s="71">
        <v>35</v>
      </c>
      <c r="G260" s="40">
        <f t="shared" si="3"/>
        <v>1750</v>
      </c>
      <c r="H260" s="72">
        <v>0</v>
      </c>
      <c r="I260" s="68">
        <f t="shared" si="4"/>
        <v>0</v>
      </c>
      <c r="J260" s="72">
        <v>50</v>
      </c>
      <c r="K260" s="68">
        <f t="shared" si="5"/>
        <v>1750</v>
      </c>
    </row>
    <row r="261" spans="1:11" s="1" customFormat="1" ht="25.5">
      <c r="A261" s="18"/>
      <c r="B261" s="37" t="s">
        <v>852</v>
      </c>
      <c r="C261" s="16" t="s">
        <v>853</v>
      </c>
      <c r="D261" s="38" t="s">
        <v>24</v>
      </c>
      <c r="E261" s="39">
        <v>2</v>
      </c>
      <c r="F261" s="71">
        <v>50</v>
      </c>
      <c r="G261" s="40">
        <f t="shared" si="3"/>
        <v>100</v>
      </c>
      <c r="H261" s="72">
        <v>0</v>
      </c>
      <c r="I261" s="68">
        <f t="shared" si="4"/>
        <v>0</v>
      </c>
      <c r="J261" s="72">
        <v>2</v>
      </c>
      <c r="K261" s="68">
        <f t="shared" si="5"/>
        <v>100</v>
      </c>
    </row>
    <row r="262" spans="1:11" s="1" customFormat="1" ht="25.5">
      <c r="A262" s="18"/>
      <c r="B262" s="37" t="s">
        <v>854</v>
      </c>
      <c r="C262" s="16" t="s">
        <v>855</v>
      </c>
      <c r="D262" s="38" t="s">
        <v>24</v>
      </c>
      <c r="E262" s="39">
        <v>1</v>
      </c>
      <c r="F262" s="71">
        <v>50</v>
      </c>
      <c r="G262" s="40">
        <f t="shared" si="3"/>
        <v>50</v>
      </c>
      <c r="H262" s="72">
        <v>0</v>
      </c>
      <c r="I262" s="68">
        <f t="shared" si="4"/>
        <v>0</v>
      </c>
      <c r="J262" s="72">
        <v>1</v>
      </c>
      <c r="K262" s="68">
        <f t="shared" si="5"/>
        <v>50</v>
      </c>
    </row>
    <row r="263" spans="1:11" s="1" customFormat="1" ht="25.5">
      <c r="A263" s="18"/>
      <c r="B263" s="37" t="s">
        <v>856</v>
      </c>
      <c r="C263" s="16" t="s">
        <v>857</v>
      </c>
      <c r="D263" s="38" t="s">
        <v>24</v>
      </c>
      <c r="E263" s="39">
        <v>1</v>
      </c>
      <c r="F263" s="71">
        <v>50</v>
      </c>
      <c r="G263" s="40">
        <f t="shared" si="3"/>
        <v>50</v>
      </c>
      <c r="H263" s="72">
        <v>0</v>
      </c>
      <c r="I263" s="68">
        <f t="shared" si="4"/>
        <v>0</v>
      </c>
      <c r="J263" s="72">
        <v>1</v>
      </c>
      <c r="K263" s="68">
        <f t="shared" si="5"/>
        <v>50</v>
      </c>
    </row>
    <row r="264" spans="1:11" s="1" customFormat="1" ht="25.5">
      <c r="A264" s="18"/>
      <c r="B264" s="37" t="s">
        <v>858</v>
      </c>
      <c r="C264" s="16" t="s">
        <v>859</v>
      </c>
      <c r="D264" s="38" t="s">
        <v>24</v>
      </c>
      <c r="E264" s="39">
        <v>1</v>
      </c>
      <c r="F264" s="71">
        <v>40</v>
      </c>
      <c r="G264" s="40">
        <f t="shared" si="3"/>
        <v>40</v>
      </c>
      <c r="H264" s="72">
        <v>0</v>
      </c>
      <c r="I264" s="68">
        <f t="shared" si="4"/>
        <v>0</v>
      </c>
      <c r="J264" s="72">
        <v>1</v>
      </c>
      <c r="K264" s="68">
        <f t="shared" si="5"/>
        <v>40</v>
      </c>
    </row>
    <row r="265" spans="1:11" ht="25.5">
      <c r="B265" s="37" t="s">
        <v>860</v>
      </c>
      <c r="C265" s="16" t="s">
        <v>861</v>
      </c>
      <c r="D265" s="38" t="s">
        <v>24</v>
      </c>
      <c r="E265" s="39">
        <v>1</v>
      </c>
      <c r="F265" s="71">
        <v>120</v>
      </c>
      <c r="G265" s="40">
        <f t="shared" si="3"/>
        <v>120</v>
      </c>
      <c r="H265" s="72">
        <v>0</v>
      </c>
      <c r="I265" s="68">
        <f t="shared" si="4"/>
        <v>0</v>
      </c>
      <c r="J265" s="72">
        <v>1</v>
      </c>
      <c r="K265" s="68">
        <f t="shared" si="5"/>
        <v>120</v>
      </c>
    </row>
    <row r="266" spans="1:11" ht="25.5">
      <c r="B266" s="37" t="s">
        <v>862</v>
      </c>
      <c r="C266" s="16" t="s">
        <v>863</v>
      </c>
      <c r="D266" s="38" t="s">
        <v>24</v>
      </c>
      <c r="E266" s="39">
        <v>1</v>
      </c>
      <c r="F266" s="71">
        <v>100</v>
      </c>
      <c r="G266" s="40">
        <f t="shared" si="3"/>
        <v>100</v>
      </c>
      <c r="H266" s="72">
        <v>0</v>
      </c>
      <c r="I266" s="68">
        <f t="shared" si="4"/>
        <v>0</v>
      </c>
      <c r="J266" s="72">
        <v>1</v>
      </c>
      <c r="K266" s="68">
        <f t="shared" si="5"/>
        <v>100</v>
      </c>
    </row>
    <row r="267" spans="1:11" ht="25.5">
      <c r="B267" s="37" t="s">
        <v>864</v>
      </c>
      <c r="C267" s="16" t="s">
        <v>865</v>
      </c>
      <c r="D267" s="38" t="s">
        <v>24</v>
      </c>
      <c r="E267" s="39">
        <v>2</v>
      </c>
      <c r="F267" s="71">
        <v>25</v>
      </c>
      <c r="G267" s="40">
        <f t="shared" si="3"/>
        <v>50</v>
      </c>
      <c r="H267" s="72">
        <v>2</v>
      </c>
      <c r="I267" s="68">
        <f t="shared" si="4"/>
        <v>50</v>
      </c>
      <c r="J267" s="72">
        <v>0</v>
      </c>
      <c r="K267" s="68">
        <f t="shared" si="5"/>
        <v>0</v>
      </c>
    </row>
    <row r="268" spans="1:11" ht="25.5">
      <c r="B268" s="37" t="s">
        <v>866</v>
      </c>
      <c r="C268" s="16" t="s">
        <v>867</v>
      </c>
      <c r="D268" s="38" t="s">
        <v>24</v>
      </c>
      <c r="E268" s="39">
        <v>1</v>
      </c>
      <c r="F268" s="71">
        <v>120</v>
      </c>
      <c r="G268" s="40">
        <f t="shared" si="3"/>
        <v>120</v>
      </c>
      <c r="H268" s="72">
        <v>0</v>
      </c>
      <c r="I268" s="68">
        <f t="shared" si="4"/>
        <v>0</v>
      </c>
      <c r="J268" s="72">
        <v>1</v>
      </c>
      <c r="K268" s="68">
        <f t="shared" si="5"/>
        <v>120</v>
      </c>
    </row>
    <row r="269" spans="1:11" ht="25.5">
      <c r="B269" s="37" t="s">
        <v>868</v>
      </c>
      <c r="C269" s="124" t="s">
        <v>869</v>
      </c>
      <c r="D269" s="38" t="s">
        <v>24</v>
      </c>
      <c r="E269" s="39">
        <v>1</v>
      </c>
      <c r="F269" s="71">
        <v>30</v>
      </c>
      <c r="G269" s="40">
        <f t="shared" si="3"/>
        <v>30</v>
      </c>
      <c r="H269" s="72">
        <v>0</v>
      </c>
      <c r="I269" s="68">
        <f t="shared" si="4"/>
        <v>0</v>
      </c>
      <c r="J269" s="72">
        <v>1</v>
      </c>
      <c r="K269" s="68">
        <f t="shared" si="5"/>
        <v>30</v>
      </c>
    </row>
    <row r="270" spans="1:11" ht="25.5">
      <c r="B270" s="37" t="s">
        <v>870</v>
      </c>
      <c r="C270" s="124" t="s">
        <v>871</v>
      </c>
      <c r="D270" s="38" t="s">
        <v>24</v>
      </c>
      <c r="E270" s="39">
        <v>200</v>
      </c>
      <c r="F270" s="71">
        <v>30</v>
      </c>
      <c r="G270" s="40">
        <f t="shared" si="3"/>
        <v>6000</v>
      </c>
      <c r="H270" s="72">
        <v>200</v>
      </c>
      <c r="I270" s="68">
        <f t="shared" si="4"/>
        <v>6000</v>
      </c>
      <c r="J270" s="72">
        <v>0</v>
      </c>
      <c r="K270" s="68">
        <f t="shared" si="5"/>
        <v>0</v>
      </c>
    </row>
    <row r="271" spans="1:11" ht="25.5">
      <c r="B271" s="37" t="s">
        <v>872</v>
      </c>
      <c r="C271" s="124" t="s">
        <v>873</v>
      </c>
      <c r="D271" s="38" t="s">
        <v>24</v>
      </c>
      <c r="E271" s="39">
        <v>3</v>
      </c>
      <c r="F271" s="71">
        <v>30</v>
      </c>
      <c r="G271" s="40">
        <f t="shared" si="3"/>
        <v>90</v>
      </c>
      <c r="H271" s="72">
        <v>3</v>
      </c>
      <c r="I271" s="68">
        <f t="shared" si="4"/>
        <v>90</v>
      </c>
      <c r="J271" s="72">
        <v>0</v>
      </c>
      <c r="K271" s="68">
        <f t="shared" si="5"/>
        <v>0</v>
      </c>
    </row>
    <row r="272" spans="1:11" ht="38.25">
      <c r="B272" s="37" t="s">
        <v>874</v>
      </c>
      <c r="C272" s="124" t="s">
        <v>875</v>
      </c>
      <c r="D272" s="38" t="s">
        <v>24</v>
      </c>
      <c r="E272" s="39">
        <v>1</v>
      </c>
      <c r="F272" s="71">
        <v>400</v>
      </c>
      <c r="G272" s="40">
        <f t="shared" si="3"/>
        <v>400</v>
      </c>
      <c r="H272" s="72">
        <v>0</v>
      </c>
      <c r="I272" s="68">
        <f t="shared" si="4"/>
        <v>0</v>
      </c>
      <c r="J272" s="72">
        <v>1</v>
      </c>
      <c r="K272" s="68">
        <f t="shared" si="5"/>
        <v>400</v>
      </c>
    </row>
    <row r="273" spans="1:11" ht="38.25">
      <c r="B273" s="37" t="s">
        <v>876</v>
      </c>
      <c r="C273" s="124" t="s">
        <v>877</v>
      </c>
      <c r="D273" s="38" t="s">
        <v>24</v>
      </c>
      <c r="E273" s="39">
        <v>1</v>
      </c>
      <c r="F273" s="71">
        <v>240</v>
      </c>
      <c r="G273" s="40">
        <f t="shared" si="3"/>
        <v>240</v>
      </c>
      <c r="H273" s="72">
        <v>0</v>
      </c>
      <c r="I273" s="68">
        <f t="shared" si="4"/>
        <v>0</v>
      </c>
      <c r="J273" s="72">
        <v>1</v>
      </c>
      <c r="K273" s="68">
        <f t="shared" si="5"/>
        <v>240</v>
      </c>
    </row>
    <row r="274" spans="1:11" ht="25.5">
      <c r="B274" s="37" t="s">
        <v>878</v>
      </c>
      <c r="C274" s="124" t="s">
        <v>879</v>
      </c>
      <c r="D274" s="38" t="s">
        <v>24</v>
      </c>
      <c r="E274" s="39">
        <v>1</v>
      </c>
      <c r="F274" s="71">
        <v>75</v>
      </c>
      <c r="G274" s="40">
        <f t="shared" si="3"/>
        <v>75</v>
      </c>
      <c r="H274" s="72">
        <v>0</v>
      </c>
      <c r="I274" s="68">
        <f t="shared" si="4"/>
        <v>0</v>
      </c>
      <c r="J274" s="72">
        <v>1</v>
      </c>
      <c r="K274" s="68">
        <f t="shared" si="5"/>
        <v>75</v>
      </c>
    </row>
    <row r="275" spans="1:11" ht="25.5">
      <c r="B275" s="37" t="s">
        <v>880</v>
      </c>
      <c r="C275" s="146" t="s">
        <v>881</v>
      </c>
      <c r="D275" s="38" t="s">
        <v>24</v>
      </c>
      <c r="E275" s="39">
        <v>3</v>
      </c>
      <c r="F275" s="71">
        <v>50</v>
      </c>
      <c r="G275" s="40">
        <f t="shared" si="3"/>
        <v>150</v>
      </c>
      <c r="H275" s="72">
        <v>0</v>
      </c>
      <c r="I275" s="68">
        <f t="shared" si="4"/>
        <v>0</v>
      </c>
      <c r="J275" s="72">
        <v>3</v>
      </c>
      <c r="K275" s="68">
        <f t="shared" si="5"/>
        <v>150</v>
      </c>
    </row>
    <row r="276" spans="1:11" ht="38.25">
      <c r="B276" s="37" t="s">
        <v>882</v>
      </c>
      <c r="C276" s="124" t="s">
        <v>883</v>
      </c>
      <c r="D276" s="129" t="s">
        <v>24</v>
      </c>
      <c r="E276" s="130">
        <v>2</v>
      </c>
      <c r="F276" s="149">
        <v>50</v>
      </c>
      <c r="G276" s="40">
        <f t="shared" si="3"/>
        <v>100</v>
      </c>
      <c r="H276" s="72">
        <v>0</v>
      </c>
      <c r="I276" s="68">
        <f t="shared" si="4"/>
        <v>0</v>
      </c>
      <c r="J276" s="72">
        <v>2</v>
      </c>
      <c r="K276" s="68">
        <f t="shared" si="5"/>
        <v>100</v>
      </c>
    </row>
    <row r="277" spans="1:11" ht="25.5">
      <c r="B277" s="37" t="s">
        <v>884</v>
      </c>
      <c r="C277" s="16" t="s">
        <v>885</v>
      </c>
      <c r="D277" s="38" t="s">
        <v>24</v>
      </c>
      <c r="E277" s="39">
        <v>6</v>
      </c>
      <c r="F277" s="71">
        <v>30</v>
      </c>
      <c r="G277" s="40">
        <f t="shared" si="3"/>
        <v>180</v>
      </c>
      <c r="H277" s="72">
        <v>0</v>
      </c>
      <c r="I277" s="68">
        <f t="shared" si="4"/>
        <v>0</v>
      </c>
      <c r="J277" s="72">
        <v>6</v>
      </c>
      <c r="K277" s="68">
        <f t="shared" si="5"/>
        <v>180</v>
      </c>
    </row>
    <row r="278" spans="1:11" ht="25.5">
      <c r="B278" s="37" t="s">
        <v>886</v>
      </c>
      <c r="C278" s="16" t="s">
        <v>887</v>
      </c>
      <c r="D278" s="38" t="s">
        <v>24</v>
      </c>
      <c r="E278" s="39">
        <v>1</v>
      </c>
      <c r="F278" s="71">
        <v>50</v>
      </c>
      <c r="G278" s="40">
        <f t="shared" si="3"/>
        <v>50</v>
      </c>
      <c r="H278" s="72">
        <v>0</v>
      </c>
      <c r="I278" s="68">
        <f t="shared" si="4"/>
        <v>0</v>
      </c>
      <c r="J278" s="72">
        <v>1</v>
      </c>
      <c r="K278" s="68">
        <f t="shared" si="5"/>
        <v>50</v>
      </c>
    </row>
    <row r="279" spans="1:11" ht="25.5">
      <c r="B279" s="37" t="s">
        <v>888</v>
      </c>
      <c r="C279" s="16" t="s">
        <v>889</v>
      </c>
      <c r="D279" s="38" t="s">
        <v>24</v>
      </c>
      <c r="E279" s="39">
        <v>20</v>
      </c>
      <c r="F279" s="71">
        <v>75</v>
      </c>
      <c r="G279" s="40">
        <f t="shared" si="3"/>
        <v>1500</v>
      </c>
      <c r="H279" s="72">
        <v>20</v>
      </c>
      <c r="I279" s="68">
        <f t="shared" si="4"/>
        <v>1500</v>
      </c>
      <c r="J279" s="72">
        <v>0</v>
      </c>
      <c r="K279" s="68">
        <f t="shared" si="5"/>
        <v>0</v>
      </c>
    </row>
    <row r="280" spans="1:11" ht="25.5">
      <c r="B280" s="37" t="s">
        <v>890</v>
      </c>
      <c r="C280" s="16" t="s">
        <v>891</v>
      </c>
      <c r="D280" s="38" t="s">
        <v>24</v>
      </c>
      <c r="E280" s="39">
        <v>1</v>
      </c>
      <c r="F280" s="71">
        <v>62.5</v>
      </c>
      <c r="G280" s="40">
        <f t="shared" si="3"/>
        <v>62.5</v>
      </c>
      <c r="H280" s="72">
        <v>0</v>
      </c>
      <c r="I280" s="68">
        <f t="shared" si="4"/>
        <v>0</v>
      </c>
      <c r="J280" s="72">
        <v>1</v>
      </c>
      <c r="K280" s="68">
        <f t="shared" si="5"/>
        <v>62.5</v>
      </c>
    </row>
    <row r="281" spans="1:11">
      <c r="B281" s="37" t="s">
        <v>892</v>
      </c>
      <c r="C281" s="124" t="s">
        <v>893</v>
      </c>
      <c r="D281" s="129" t="s">
        <v>28</v>
      </c>
      <c r="E281" s="130">
        <v>220</v>
      </c>
      <c r="F281" s="71">
        <v>5</v>
      </c>
      <c r="G281" s="40">
        <f t="shared" si="3"/>
        <v>1100</v>
      </c>
      <c r="H281" s="72">
        <v>60</v>
      </c>
      <c r="I281" s="68">
        <f t="shared" si="4"/>
        <v>300</v>
      </c>
      <c r="J281" s="72">
        <v>160</v>
      </c>
      <c r="K281" s="68">
        <f t="shared" si="5"/>
        <v>800</v>
      </c>
    </row>
    <row r="282" spans="1:11">
      <c r="B282" s="37" t="s">
        <v>894</v>
      </c>
      <c r="C282" s="124" t="s">
        <v>895</v>
      </c>
      <c r="D282" s="129" t="s">
        <v>28</v>
      </c>
      <c r="E282" s="130">
        <v>600</v>
      </c>
      <c r="F282" s="71">
        <v>2.5</v>
      </c>
      <c r="G282" s="40">
        <f t="shared" si="3"/>
        <v>1500</v>
      </c>
      <c r="H282" s="72">
        <v>200</v>
      </c>
      <c r="I282" s="68">
        <f t="shared" si="4"/>
        <v>500</v>
      </c>
      <c r="J282" s="72">
        <v>400</v>
      </c>
      <c r="K282" s="68">
        <f t="shared" si="5"/>
        <v>1000</v>
      </c>
    </row>
    <row r="283" spans="1:11">
      <c r="B283" s="37" t="s">
        <v>896</v>
      </c>
      <c r="C283" s="124" t="s">
        <v>897</v>
      </c>
      <c r="D283" s="129" t="s">
        <v>28</v>
      </c>
      <c r="E283" s="130">
        <v>180</v>
      </c>
      <c r="F283" s="71">
        <v>1</v>
      </c>
      <c r="G283" s="40">
        <f t="shared" si="3"/>
        <v>180</v>
      </c>
      <c r="H283" s="72">
        <v>60</v>
      </c>
      <c r="I283" s="68">
        <f t="shared" si="4"/>
        <v>60</v>
      </c>
      <c r="J283" s="72">
        <v>120</v>
      </c>
      <c r="K283" s="68">
        <f t="shared" si="5"/>
        <v>120</v>
      </c>
    </row>
    <row r="284" spans="1:11">
      <c r="B284" s="123"/>
      <c r="C284" s="124"/>
      <c r="D284" s="125"/>
      <c r="E284" s="126"/>
      <c r="F284" s="127"/>
      <c r="G284" s="176"/>
      <c r="H284" s="3"/>
      <c r="I284" s="4"/>
      <c r="J284" s="72"/>
      <c r="K284" s="4"/>
    </row>
    <row r="285" spans="1:11">
      <c r="A285" s="46"/>
      <c r="B285" s="46"/>
      <c r="C285" s="46" t="s">
        <v>898</v>
      </c>
      <c r="D285" s="47"/>
      <c r="E285" s="48"/>
      <c r="F285" s="174"/>
      <c r="G285" s="49">
        <f>SUM(G246:G283)</f>
        <v>60069.91</v>
      </c>
      <c r="H285" s="251"/>
      <c r="I285" s="106">
        <f>SUM(I246:I284)</f>
        <v>29462.68</v>
      </c>
      <c r="J285" s="50"/>
      <c r="K285" s="106">
        <f>SUM(K246:K283)</f>
        <v>30607.23</v>
      </c>
    </row>
    <row r="286" spans="1:11">
      <c r="A286" s="180"/>
      <c r="B286" s="180"/>
      <c r="C286" s="180"/>
      <c r="D286" s="181"/>
      <c r="E286" s="182"/>
      <c r="F286" s="260"/>
      <c r="G286" s="183"/>
      <c r="H286" s="3"/>
      <c r="I286" s="4"/>
      <c r="J286" s="3"/>
      <c r="K286" s="4"/>
    </row>
    <row r="287" spans="1:11">
      <c r="A287" s="46"/>
      <c r="B287" s="46" t="s">
        <v>613</v>
      </c>
      <c r="C287" s="46" t="s">
        <v>614</v>
      </c>
      <c r="D287" s="47"/>
      <c r="E287" s="48"/>
      <c r="F287" s="174"/>
      <c r="G287" s="175"/>
      <c r="H287" s="251"/>
      <c r="I287" s="252"/>
      <c r="J287" s="251"/>
      <c r="K287" s="252"/>
    </row>
    <row r="288" spans="1:11" s="1" customFormat="1">
      <c r="A288" s="18"/>
      <c r="B288" s="18"/>
      <c r="C288" s="18"/>
      <c r="D288" s="85"/>
      <c r="E288" s="86"/>
      <c r="F288" s="171"/>
      <c r="G288" s="40"/>
      <c r="H288" s="3"/>
      <c r="I288" s="4"/>
      <c r="J288" s="3"/>
      <c r="K288" s="4"/>
    </row>
    <row r="289" spans="1:11" s="1" customFormat="1" ht="51">
      <c r="A289" s="18"/>
      <c r="B289" s="37" t="s">
        <v>899</v>
      </c>
      <c r="C289" s="16" t="s">
        <v>900</v>
      </c>
      <c r="D289" s="38" t="s">
        <v>24</v>
      </c>
      <c r="E289" s="39">
        <v>50</v>
      </c>
      <c r="F289" s="71">
        <v>940</v>
      </c>
      <c r="G289" s="40">
        <f t="shared" ref="G289:G300" si="6">E289*F289</f>
        <v>47000</v>
      </c>
      <c r="H289" s="72">
        <v>0</v>
      </c>
      <c r="I289" s="68">
        <f t="shared" ref="I289:I300" si="7">H289*F289</f>
        <v>0</v>
      </c>
      <c r="J289" s="72">
        <v>50</v>
      </c>
      <c r="K289" s="154">
        <f t="shared" ref="K289:K300" si="8">J289*F289</f>
        <v>47000</v>
      </c>
    </row>
    <row r="290" spans="1:11" s="1" customFormat="1">
      <c r="A290" s="18"/>
      <c r="B290" s="37" t="s">
        <v>901</v>
      </c>
      <c r="C290" s="16" t="s">
        <v>902</v>
      </c>
      <c r="D290" s="38" t="s">
        <v>24</v>
      </c>
      <c r="E290" s="39">
        <v>50</v>
      </c>
      <c r="F290" s="71">
        <v>100</v>
      </c>
      <c r="G290" s="40">
        <f t="shared" si="6"/>
        <v>5000</v>
      </c>
      <c r="H290" s="72">
        <v>0</v>
      </c>
      <c r="I290" s="68">
        <f t="shared" si="7"/>
        <v>0</v>
      </c>
      <c r="J290" s="72">
        <v>50</v>
      </c>
      <c r="K290" s="154">
        <f t="shared" si="8"/>
        <v>5000</v>
      </c>
    </row>
    <row r="291" spans="1:11" s="1" customFormat="1" ht="25.5">
      <c r="A291" s="18"/>
      <c r="B291" s="37" t="s">
        <v>903</v>
      </c>
      <c r="C291" s="16" t="s">
        <v>904</v>
      </c>
      <c r="D291" s="38" t="s">
        <v>24</v>
      </c>
      <c r="E291" s="39">
        <v>50</v>
      </c>
      <c r="F291" s="71">
        <v>35</v>
      </c>
      <c r="G291" s="40">
        <f t="shared" si="6"/>
        <v>1750</v>
      </c>
      <c r="H291" s="72">
        <v>0</v>
      </c>
      <c r="I291" s="68">
        <f t="shared" si="7"/>
        <v>0</v>
      </c>
      <c r="J291" s="72">
        <v>50</v>
      </c>
      <c r="K291" s="154">
        <f t="shared" si="8"/>
        <v>1750</v>
      </c>
    </row>
    <row r="292" spans="1:11" s="1" customFormat="1">
      <c r="A292" s="18"/>
      <c r="B292" s="37" t="s">
        <v>905</v>
      </c>
      <c r="C292" s="16" t="s">
        <v>906</v>
      </c>
      <c r="D292" s="38" t="s">
        <v>24</v>
      </c>
      <c r="E292" s="39">
        <v>1</v>
      </c>
      <c r="F292" s="71">
        <v>2500</v>
      </c>
      <c r="G292" s="40">
        <f t="shared" si="6"/>
        <v>2500</v>
      </c>
      <c r="H292" s="72">
        <v>0</v>
      </c>
      <c r="I292" s="68">
        <f t="shared" si="7"/>
        <v>0</v>
      </c>
      <c r="J292" s="72">
        <v>1</v>
      </c>
      <c r="K292" s="154">
        <f t="shared" si="8"/>
        <v>2500</v>
      </c>
    </row>
    <row r="293" spans="1:11" s="1" customFormat="1">
      <c r="A293" s="18"/>
      <c r="B293" s="37" t="s">
        <v>907</v>
      </c>
      <c r="C293" s="16" t="s">
        <v>908</v>
      </c>
      <c r="D293" s="38" t="s">
        <v>24</v>
      </c>
      <c r="E293" s="39">
        <v>50</v>
      </c>
      <c r="F293" s="71">
        <v>16</v>
      </c>
      <c r="G293" s="40">
        <f t="shared" si="6"/>
        <v>800</v>
      </c>
      <c r="H293" s="72">
        <v>0</v>
      </c>
      <c r="I293" s="68">
        <f t="shared" si="7"/>
        <v>0</v>
      </c>
      <c r="J293" s="72">
        <v>50</v>
      </c>
      <c r="K293" s="154">
        <f t="shared" si="8"/>
        <v>800</v>
      </c>
    </row>
    <row r="294" spans="1:11" s="1" customFormat="1">
      <c r="A294" s="18"/>
      <c r="B294" s="37" t="s">
        <v>909</v>
      </c>
      <c r="C294" s="16" t="s">
        <v>910</v>
      </c>
      <c r="D294" s="38" t="s">
        <v>24</v>
      </c>
      <c r="E294" s="39">
        <v>100</v>
      </c>
      <c r="F294" s="71">
        <v>2.2000000000000002</v>
      </c>
      <c r="G294" s="40">
        <f t="shared" si="6"/>
        <v>220.00000000000003</v>
      </c>
      <c r="H294" s="72">
        <v>0</v>
      </c>
      <c r="I294" s="68">
        <f t="shared" si="7"/>
        <v>0</v>
      </c>
      <c r="J294" s="72">
        <v>100</v>
      </c>
      <c r="K294" s="154">
        <f t="shared" si="8"/>
        <v>220.00000000000003</v>
      </c>
    </row>
    <row r="295" spans="1:11" s="1" customFormat="1">
      <c r="A295" s="18"/>
      <c r="B295" s="37" t="s">
        <v>911</v>
      </c>
      <c r="C295" s="16" t="s">
        <v>912</v>
      </c>
      <c r="D295" s="38" t="s">
        <v>28</v>
      </c>
      <c r="E295" s="39">
        <v>6000</v>
      </c>
      <c r="F295" s="71">
        <v>1.1000000000000001</v>
      </c>
      <c r="G295" s="40">
        <f t="shared" si="6"/>
        <v>6600.0000000000009</v>
      </c>
      <c r="H295" s="72">
        <v>0</v>
      </c>
      <c r="I295" s="68">
        <f t="shared" si="7"/>
        <v>0</v>
      </c>
      <c r="J295" s="72">
        <v>6000</v>
      </c>
      <c r="K295" s="154">
        <f t="shared" si="8"/>
        <v>6600.0000000000009</v>
      </c>
    </row>
    <row r="296" spans="1:11" s="1" customFormat="1">
      <c r="A296" s="18"/>
      <c r="B296" s="37" t="s">
        <v>913</v>
      </c>
      <c r="C296" s="16" t="s">
        <v>914</v>
      </c>
      <c r="D296" s="38" t="s">
        <v>24</v>
      </c>
      <c r="E296" s="39">
        <v>50</v>
      </c>
      <c r="F296" s="71">
        <v>19</v>
      </c>
      <c r="G296" s="40">
        <f t="shared" si="6"/>
        <v>950</v>
      </c>
      <c r="H296" s="72">
        <v>0</v>
      </c>
      <c r="I296" s="68">
        <f t="shared" si="7"/>
        <v>0</v>
      </c>
      <c r="J296" s="72">
        <v>50</v>
      </c>
      <c r="K296" s="154">
        <f t="shared" si="8"/>
        <v>950</v>
      </c>
    </row>
    <row r="297" spans="1:11" s="1" customFormat="1">
      <c r="A297" s="18"/>
      <c r="B297" s="37" t="s">
        <v>915</v>
      </c>
      <c r="C297" s="16" t="s">
        <v>916</v>
      </c>
      <c r="D297" s="38" t="s">
        <v>24</v>
      </c>
      <c r="E297" s="39">
        <v>100</v>
      </c>
      <c r="F297" s="71">
        <v>3</v>
      </c>
      <c r="G297" s="40">
        <f t="shared" si="6"/>
        <v>300</v>
      </c>
      <c r="H297" s="72">
        <v>0</v>
      </c>
      <c r="I297" s="68">
        <f t="shared" si="7"/>
        <v>0</v>
      </c>
      <c r="J297" s="72">
        <v>100</v>
      </c>
      <c r="K297" s="154">
        <f t="shared" si="8"/>
        <v>300</v>
      </c>
    </row>
    <row r="298" spans="1:11" s="1" customFormat="1">
      <c r="A298" s="18"/>
      <c r="B298" s="37" t="s">
        <v>917</v>
      </c>
      <c r="C298" s="16" t="s">
        <v>918</v>
      </c>
      <c r="D298" s="38" t="s">
        <v>24</v>
      </c>
      <c r="E298" s="39">
        <v>100</v>
      </c>
      <c r="F298" s="71">
        <v>2.5</v>
      </c>
      <c r="G298" s="40">
        <f t="shared" si="6"/>
        <v>250</v>
      </c>
      <c r="H298" s="72">
        <v>0</v>
      </c>
      <c r="I298" s="68">
        <f t="shared" si="7"/>
        <v>0</v>
      </c>
      <c r="J298" s="72">
        <v>100</v>
      </c>
      <c r="K298" s="154">
        <f t="shared" si="8"/>
        <v>250</v>
      </c>
    </row>
    <row r="299" spans="1:11" ht="25.5">
      <c r="B299" s="37" t="s">
        <v>919</v>
      </c>
      <c r="C299" s="16" t="s">
        <v>920</v>
      </c>
      <c r="D299" s="38" t="s">
        <v>24</v>
      </c>
      <c r="E299" s="39">
        <v>1</v>
      </c>
      <c r="F299" s="71">
        <v>1450</v>
      </c>
      <c r="G299" s="40">
        <f t="shared" si="6"/>
        <v>1450</v>
      </c>
      <c r="H299" s="72">
        <v>0</v>
      </c>
      <c r="I299" s="68">
        <f t="shared" si="7"/>
        <v>0</v>
      </c>
      <c r="J299" s="72">
        <v>1</v>
      </c>
      <c r="K299" s="154">
        <f t="shared" si="8"/>
        <v>1450</v>
      </c>
    </row>
    <row r="300" spans="1:11" ht="25.5">
      <c r="B300" s="37" t="s">
        <v>921</v>
      </c>
      <c r="C300" s="16" t="s">
        <v>922</v>
      </c>
      <c r="D300" s="38" t="s">
        <v>24</v>
      </c>
      <c r="E300" s="39">
        <v>1</v>
      </c>
      <c r="F300" s="71">
        <v>1300</v>
      </c>
      <c r="G300" s="40">
        <f t="shared" si="6"/>
        <v>1300</v>
      </c>
      <c r="H300" s="72">
        <v>0</v>
      </c>
      <c r="I300" s="68">
        <f t="shared" si="7"/>
        <v>0</v>
      </c>
      <c r="J300" s="72">
        <v>1</v>
      </c>
      <c r="K300" s="154">
        <f t="shared" si="8"/>
        <v>1300</v>
      </c>
    </row>
    <row r="301" spans="1:11">
      <c r="B301" s="37"/>
      <c r="C301" s="16"/>
      <c r="D301" s="38"/>
      <c r="E301" s="39"/>
      <c r="F301" s="73"/>
      <c r="G301" s="40"/>
      <c r="H301" s="72"/>
      <c r="I301" s="68"/>
      <c r="J301" s="72"/>
      <c r="K301" s="154"/>
    </row>
    <row r="302" spans="1:11">
      <c r="B302" s="37"/>
      <c r="C302" s="265" t="s">
        <v>923</v>
      </c>
      <c r="D302" s="38"/>
      <c r="E302" s="39"/>
      <c r="F302" s="147"/>
      <c r="G302" s="40"/>
      <c r="H302" s="72"/>
      <c r="I302" s="68"/>
      <c r="J302" s="72"/>
      <c r="K302" s="154"/>
    </row>
    <row r="303" spans="1:11">
      <c r="B303" s="37" t="s">
        <v>924</v>
      </c>
      <c r="C303" s="124" t="s">
        <v>925</v>
      </c>
      <c r="D303" s="38" t="s">
        <v>24</v>
      </c>
      <c r="E303" s="39">
        <v>1</v>
      </c>
      <c r="F303" s="71">
        <v>350</v>
      </c>
      <c r="G303" s="40">
        <f t="shared" ref="G303:G315" si="9">E303*F303</f>
        <v>350</v>
      </c>
      <c r="H303" s="72">
        <v>0</v>
      </c>
      <c r="I303" s="68">
        <f t="shared" ref="I303:I315" si="10">H303*F303</f>
        <v>0</v>
      </c>
      <c r="J303" s="72">
        <v>1</v>
      </c>
      <c r="K303" s="154">
        <f t="shared" ref="K303:K315" si="11">J303*F303</f>
        <v>350</v>
      </c>
    </row>
    <row r="304" spans="1:11" ht="25.5">
      <c r="B304" s="37" t="s">
        <v>926</v>
      </c>
      <c r="C304" s="124" t="s">
        <v>927</v>
      </c>
      <c r="D304" s="38" t="s">
        <v>24</v>
      </c>
      <c r="E304" s="39">
        <v>2</v>
      </c>
      <c r="F304" s="71">
        <v>4100</v>
      </c>
      <c r="G304" s="40">
        <f t="shared" si="9"/>
        <v>8200</v>
      </c>
      <c r="H304" s="72">
        <v>0</v>
      </c>
      <c r="I304" s="68">
        <f t="shared" si="10"/>
        <v>0</v>
      </c>
      <c r="J304" s="72">
        <v>2</v>
      </c>
      <c r="K304" s="154">
        <f t="shared" si="11"/>
        <v>8200</v>
      </c>
    </row>
    <row r="305" spans="1:11">
      <c r="B305" s="37" t="s">
        <v>928</v>
      </c>
      <c r="C305" s="124" t="s">
        <v>929</v>
      </c>
      <c r="D305" s="38" t="s">
        <v>24</v>
      </c>
      <c r="E305" s="39">
        <v>6</v>
      </c>
      <c r="F305" s="71">
        <v>320</v>
      </c>
      <c r="G305" s="40">
        <f t="shared" si="9"/>
        <v>1920</v>
      </c>
      <c r="H305" s="72">
        <v>0</v>
      </c>
      <c r="I305" s="68">
        <f t="shared" si="10"/>
        <v>0</v>
      </c>
      <c r="J305" s="72">
        <v>6</v>
      </c>
      <c r="K305" s="154">
        <f t="shared" si="11"/>
        <v>1920</v>
      </c>
    </row>
    <row r="306" spans="1:11">
      <c r="B306" s="37" t="s">
        <v>930</v>
      </c>
      <c r="C306" s="124" t="s">
        <v>931</v>
      </c>
      <c r="D306" s="38" t="s">
        <v>24</v>
      </c>
      <c r="E306" s="39">
        <v>1</v>
      </c>
      <c r="F306" s="71">
        <v>3100</v>
      </c>
      <c r="G306" s="40">
        <f t="shared" si="9"/>
        <v>3100</v>
      </c>
      <c r="H306" s="72">
        <v>0</v>
      </c>
      <c r="I306" s="68">
        <f t="shared" si="10"/>
        <v>0</v>
      </c>
      <c r="J306" s="72">
        <v>1</v>
      </c>
      <c r="K306" s="154">
        <f t="shared" si="11"/>
        <v>3100</v>
      </c>
    </row>
    <row r="307" spans="1:11">
      <c r="B307" s="37" t="s">
        <v>932</v>
      </c>
      <c r="C307" s="146" t="s">
        <v>933</v>
      </c>
      <c r="D307" s="38" t="s">
        <v>24</v>
      </c>
      <c r="E307" s="39">
        <v>2</v>
      </c>
      <c r="F307" s="71">
        <v>48</v>
      </c>
      <c r="G307" s="40">
        <f t="shared" si="9"/>
        <v>96</v>
      </c>
      <c r="H307" s="72">
        <v>0</v>
      </c>
      <c r="I307" s="68">
        <f t="shared" si="10"/>
        <v>0</v>
      </c>
      <c r="J307" s="72">
        <v>2</v>
      </c>
      <c r="K307" s="154">
        <f t="shared" si="11"/>
        <v>96</v>
      </c>
    </row>
    <row r="308" spans="1:11">
      <c r="B308" s="37" t="s">
        <v>934</v>
      </c>
      <c r="C308" s="124" t="s">
        <v>935</v>
      </c>
      <c r="D308" s="129" t="s">
        <v>24</v>
      </c>
      <c r="E308" s="130">
        <v>1</v>
      </c>
      <c r="F308" s="71">
        <v>50</v>
      </c>
      <c r="G308" s="40">
        <f t="shared" si="9"/>
        <v>50</v>
      </c>
      <c r="H308" s="72">
        <v>0</v>
      </c>
      <c r="I308" s="68">
        <f t="shared" si="10"/>
        <v>0</v>
      </c>
      <c r="J308" s="145">
        <v>1</v>
      </c>
      <c r="K308" s="154">
        <f t="shared" si="11"/>
        <v>50</v>
      </c>
    </row>
    <row r="309" spans="1:11">
      <c r="B309" s="37" t="s">
        <v>936</v>
      </c>
      <c r="C309" s="16" t="s">
        <v>937</v>
      </c>
      <c r="D309" s="38" t="s">
        <v>24</v>
      </c>
      <c r="E309" s="39">
        <v>6</v>
      </c>
      <c r="F309" s="149">
        <v>15</v>
      </c>
      <c r="G309" s="40">
        <f t="shared" si="9"/>
        <v>90</v>
      </c>
      <c r="H309" s="72">
        <v>0</v>
      </c>
      <c r="I309" s="68">
        <f t="shared" si="10"/>
        <v>0</v>
      </c>
      <c r="J309" s="72">
        <v>6</v>
      </c>
      <c r="K309" s="154">
        <f t="shared" si="11"/>
        <v>90</v>
      </c>
    </row>
    <row r="310" spans="1:11">
      <c r="B310" s="37" t="s">
        <v>938</v>
      </c>
      <c r="C310" s="16" t="s">
        <v>939</v>
      </c>
      <c r="D310" s="38" t="s">
        <v>24</v>
      </c>
      <c r="E310" s="39">
        <v>1</v>
      </c>
      <c r="F310" s="71">
        <v>121</v>
      </c>
      <c r="G310" s="40">
        <f t="shared" si="9"/>
        <v>121</v>
      </c>
      <c r="H310" s="72">
        <v>0</v>
      </c>
      <c r="I310" s="68">
        <f t="shared" si="10"/>
        <v>0</v>
      </c>
      <c r="J310" s="72">
        <v>1</v>
      </c>
      <c r="K310" s="154">
        <f t="shared" si="11"/>
        <v>121</v>
      </c>
    </row>
    <row r="311" spans="1:11">
      <c r="B311" s="37" t="s">
        <v>940</v>
      </c>
      <c r="C311" s="16" t="s">
        <v>941</v>
      </c>
      <c r="D311" s="38" t="s">
        <v>24</v>
      </c>
      <c r="E311" s="39">
        <v>6</v>
      </c>
      <c r="F311" s="71">
        <v>4.4000000000000004</v>
      </c>
      <c r="G311" s="40">
        <f t="shared" si="9"/>
        <v>26.400000000000002</v>
      </c>
      <c r="H311" s="72">
        <v>0</v>
      </c>
      <c r="I311" s="68">
        <f t="shared" si="10"/>
        <v>0</v>
      </c>
      <c r="J311" s="72">
        <v>6</v>
      </c>
      <c r="K311" s="154">
        <f t="shared" si="11"/>
        <v>26.400000000000002</v>
      </c>
    </row>
    <row r="312" spans="1:11">
      <c r="B312" s="37" t="s">
        <v>942</v>
      </c>
      <c r="C312" s="16" t="s">
        <v>943</v>
      </c>
      <c r="D312" s="38" t="s">
        <v>24</v>
      </c>
      <c r="E312" s="39">
        <v>6</v>
      </c>
      <c r="F312" s="71">
        <v>3.7</v>
      </c>
      <c r="G312" s="40">
        <f t="shared" si="9"/>
        <v>22.200000000000003</v>
      </c>
      <c r="H312" s="72">
        <v>0</v>
      </c>
      <c r="I312" s="68">
        <f t="shared" si="10"/>
        <v>0</v>
      </c>
      <c r="J312" s="72">
        <v>6</v>
      </c>
      <c r="K312" s="154">
        <f t="shared" si="11"/>
        <v>22.200000000000003</v>
      </c>
    </row>
    <row r="313" spans="1:11">
      <c r="B313" s="37" t="s">
        <v>944</v>
      </c>
      <c r="C313" s="124" t="s">
        <v>945</v>
      </c>
      <c r="D313" s="129" t="s">
        <v>24</v>
      </c>
      <c r="E313" s="130">
        <v>1</v>
      </c>
      <c r="F313" s="71">
        <v>600</v>
      </c>
      <c r="G313" s="40">
        <f t="shared" si="9"/>
        <v>600</v>
      </c>
      <c r="H313" s="72">
        <v>0</v>
      </c>
      <c r="I313" s="68">
        <f t="shared" si="10"/>
        <v>0</v>
      </c>
      <c r="J313" s="145">
        <v>1</v>
      </c>
      <c r="K313" s="154">
        <f t="shared" si="11"/>
        <v>600</v>
      </c>
    </row>
    <row r="314" spans="1:11" s="1" customFormat="1">
      <c r="A314" s="18"/>
      <c r="B314" s="37" t="s">
        <v>946</v>
      </c>
      <c r="C314" s="16" t="s">
        <v>947</v>
      </c>
      <c r="D314" s="38" t="s">
        <v>24</v>
      </c>
      <c r="E314" s="39">
        <v>1</v>
      </c>
      <c r="F314" s="71">
        <v>800</v>
      </c>
      <c r="G314" s="40">
        <f t="shared" si="9"/>
        <v>800</v>
      </c>
      <c r="H314" s="72">
        <v>0</v>
      </c>
      <c r="I314" s="68">
        <f t="shared" si="10"/>
        <v>0</v>
      </c>
      <c r="J314" s="72">
        <v>1</v>
      </c>
      <c r="K314" s="154">
        <f t="shared" si="11"/>
        <v>800</v>
      </c>
    </row>
    <row r="315" spans="1:11" s="1" customFormat="1" ht="25.5">
      <c r="A315" s="18"/>
      <c r="B315" s="37" t="s">
        <v>948</v>
      </c>
      <c r="C315" s="16" t="s">
        <v>949</v>
      </c>
      <c r="D315" s="38" t="s">
        <v>24</v>
      </c>
      <c r="E315" s="39">
        <v>1</v>
      </c>
      <c r="F315" s="71">
        <v>300</v>
      </c>
      <c r="G315" s="40">
        <f t="shared" si="9"/>
        <v>300</v>
      </c>
      <c r="H315" s="72">
        <v>0</v>
      </c>
      <c r="I315" s="68">
        <f t="shared" si="10"/>
        <v>0</v>
      </c>
      <c r="J315" s="72">
        <v>1</v>
      </c>
      <c r="K315" s="154">
        <f t="shared" si="11"/>
        <v>300</v>
      </c>
    </row>
    <row r="316" spans="1:11" s="1" customFormat="1">
      <c r="A316" s="18"/>
      <c r="B316" s="37"/>
      <c r="C316" s="16"/>
      <c r="D316" s="38"/>
      <c r="E316" s="39"/>
      <c r="F316" s="73"/>
      <c r="G316" s="40"/>
      <c r="H316" s="72"/>
      <c r="I316" s="68"/>
      <c r="J316" s="72"/>
      <c r="K316" s="154"/>
    </row>
    <row r="317" spans="1:11" s="1" customFormat="1">
      <c r="A317" s="18"/>
      <c r="B317" s="37"/>
      <c r="C317" s="265" t="s">
        <v>950</v>
      </c>
      <c r="D317" s="38"/>
      <c r="E317" s="39"/>
      <c r="F317" s="73"/>
      <c r="G317" s="40"/>
      <c r="H317" s="72"/>
      <c r="I317" s="68"/>
      <c r="J317" s="72"/>
      <c r="K317" s="154"/>
    </row>
    <row r="318" spans="1:11" s="1" customFormat="1" ht="25.5">
      <c r="A318" s="18"/>
      <c r="B318" s="37" t="s">
        <v>951</v>
      </c>
      <c r="C318" s="16" t="s">
        <v>952</v>
      </c>
      <c r="D318" s="38" t="s">
        <v>24</v>
      </c>
      <c r="E318" s="39">
        <v>1</v>
      </c>
      <c r="F318" s="71">
        <v>630</v>
      </c>
      <c r="G318" s="40">
        <f t="shared" ref="G318:G335" si="12">E318*F318</f>
        <v>630</v>
      </c>
      <c r="H318" s="72">
        <v>0</v>
      </c>
      <c r="I318" s="68">
        <f t="shared" ref="I318:I335" si="13">H318*F318</f>
        <v>0</v>
      </c>
      <c r="J318" s="72">
        <v>1</v>
      </c>
      <c r="K318" s="154">
        <f t="shared" ref="K318:K335" si="14">J318*F318</f>
        <v>630</v>
      </c>
    </row>
    <row r="319" spans="1:11" s="1" customFormat="1">
      <c r="A319" s="18"/>
      <c r="B319" s="37" t="s">
        <v>953</v>
      </c>
      <c r="C319" s="16" t="s">
        <v>954</v>
      </c>
      <c r="D319" s="38" t="s">
        <v>24</v>
      </c>
      <c r="E319" s="39">
        <v>8</v>
      </c>
      <c r="F319" s="71">
        <v>127</v>
      </c>
      <c r="G319" s="40">
        <f t="shared" si="12"/>
        <v>1016</v>
      </c>
      <c r="H319" s="72">
        <v>0</v>
      </c>
      <c r="I319" s="68">
        <f t="shared" si="13"/>
        <v>0</v>
      </c>
      <c r="J319" s="72">
        <v>8</v>
      </c>
      <c r="K319" s="154">
        <f t="shared" si="14"/>
        <v>1016</v>
      </c>
    </row>
    <row r="320" spans="1:11" s="1" customFormat="1">
      <c r="A320" s="18"/>
      <c r="B320" s="37" t="s">
        <v>955</v>
      </c>
      <c r="C320" s="16" t="s">
        <v>956</v>
      </c>
      <c r="D320" s="38" t="s">
        <v>24</v>
      </c>
      <c r="E320" s="39">
        <v>13</v>
      </c>
      <c r="F320" s="71">
        <v>13.9</v>
      </c>
      <c r="G320" s="40">
        <f t="shared" si="12"/>
        <v>180.70000000000002</v>
      </c>
      <c r="H320" s="72">
        <v>0</v>
      </c>
      <c r="I320" s="68">
        <f t="shared" si="13"/>
        <v>0</v>
      </c>
      <c r="J320" s="72">
        <v>13</v>
      </c>
      <c r="K320" s="154">
        <f t="shared" si="14"/>
        <v>180.70000000000002</v>
      </c>
    </row>
    <row r="321" spans="1:11" s="1" customFormat="1">
      <c r="A321" s="18"/>
      <c r="B321" s="37" t="s">
        <v>957</v>
      </c>
      <c r="C321" s="16" t="s">
        <v>931</v>
      </c>
      <c r="D321" s="38" t="s">
        <v>24</v>
      </c>
      <c r="E321" s="39">
        <v>1</v>
      </c>
      <c r="F321" s="71">
        <v>3500</v>
      </c>
      <c r="G321" s="40">
        <f t="shared" si="12"/>
        <v>3500</v>
      </c>
      <c r="H321" s="72">
        <v>0</v>
      </c>
      <c r="I321" s="68">
        <f t="shared" si="13"/>
        <v>0</v>
      </c>
      <c r="J321" s="72">
        <v>1</v>
      </c>
      <c r="K321" s="154">
        <f t="shared" si="14"/>
        <v>3500</v>
      </c>
    </row>
    <row r="322" spans="1:11" s="1" customFormat="1">
      <c r="A322" s="18"/>
      <c r="B322" s="37" t="s">
        <v>958</v>
      </c>
      <c r="C322" s="16" t="s">
        <v>933</v>
      </c>
      <c r="D322" s="38" t="s">
        <v>24</v>
      </c>
      <c r="E322" s="39">
        <v>2</v>
      </c>
      <c r="F322" s="71">
        <v>49.5</v>
      </c>
      <c r="G322" s="40">
        <f t="shared" si="12"/>
        <v>99</v>
      </c>
      <c r="H322" s="72">
        <v>0</v>
      </c>
      <c r="I322" s="68">
        <f t="shared" si="13"/>
        <v>0</v>
      </c>
      <c r="J322" s="72">
        <v>2</v>
      </c>
      <c r="K322" s="154">
        <f t="shared" si="14"/>
        <v>99</v>
      </c>
    </row>
    <row r="323" spans="1:11" s="1" customFormat="1">
      <c r="A323" s="18"/>
      <c r="B323" s="37" t="s">
        <v>959</v>
      </c>
      <c r="C323" s="16" t="s">
        <v>935</v>
      </c>
      <c r="D323" s="38" t="s">
        <v>24</v>
      </c>
      <c r="E323" s="39">
        <v>1</v>
      </c>
      <c r="F323" s="71">
        <v>50</v>
      </c>
      <c r="G323" s="40">
        <f t="shared" si="12"/>
        <v>50</v>
      </c>
      <c r="H323" s="72">
        <v>0</v>
      </c>
      <c r="I323" s="68">
        <f t="shared" si="13"/>
        <v>0</v>
      </c>
      <c r="J323" s="72">
        <v>1</v>
      </c>
      <c r="K323" s="154">
        <f t="shared" si="14"/>
        <v>50</v>
      </c>
    </row>
    <row r="324" spans="1:11" s="1" customFormat="1">
      <c r="A324" s="18"/>
      <c r="B324" s="37" t="s">
        <v>960</v>
      </c>
      <c r="C324" s="16" t="s">
        <v>961</v>
      </c>
      <c r="D324" s="38" t="s">
        <v>24</v>
      </c>
      <c r="E324" s="39">
        <v>200</v>
      </c>
      <c r="F324" s="71">
        <v>2.9</v>
      </c>
      <c r="G324" s="40">
        <f t="shared" si="12"/>
        <v>580</v>
      </c>
      <c r="H324" s="72">
        <v>0</v>
      </c>
      <c r="I324" s="68">
        <f t="shared" si="13"/>
        <v>0</v>
      </c>
      <c r="J324" s="72">
        <v>200</v>
      </c>
      <c r="K324" s="154">
        <f t="shared" si="14"/>
        <v>580</v>
      </c>
    </row>
    <row r="325" spans="1:11" s="1" customFormat="1" ht="25.5">
      <c r="A325" s="18"/>
      <c r="B325" s="37" t="s">
        <v>962</v>
      </c>
      <c r="C325" s="16" t="s">
        <v>927</v>
      </c>
      <c r="D325" s="38" t="s">
        <v>24</v>
      </c>
      <c r="E325" s="39">
        <v>2</v>
      </c>
      <c r="F325" s="71">
        <v>4100</v>
      </c>
      <c r="G325" s="40">
        <f t="shared" si="12"/>
        <v>8200</v>
      </c>
      <c r="H325" s="72">
        <v>0</v>
      </c>
      <c r="I325" s="68">
        <f t="shared" si="13"/>
        <v>0</v>
      </c>
      <c r="J325" s="72">
        <v>2</v>
      </c>
      <c r="K325" s="154">
        <f t="shared" si="14"/>
        <v>8200</v>
      </c>
    </row>
    <row r="326" spans="1:11" s="1" customFormat="1" ht="25.5">
      <c r="A326" s="18"/>
      <c r="B326" s="37" t="s">
        <v>963</v>
      </c>
      <c r="C326" s="16" t="s">
        <v>964</v>
      </c>
      <c r="D326" s="38" t="s">
        <v>24</v>
      </c>
      <c r="E326" s="39">
        <v>2</v>
      </c>
      <c r="F326" s="71">
        <v>5670</v>
      </c>
      <c r="G326" s="40">
        <f t="shared" si="12"/>
        <v>11340</v>
      </c>
      <c r="H326" s="72">
        <v>0</v>
      </c>
      <c r="I326" s="68">
        <f t="shared" si="13"/>
        <v>0</v>
      </c>
      <c r="J326" s="72">
        <v>2</v>
      </c>
      <c r="K326" s="154">
        <f t="shared" si="14"/>
        <v>11340</v>
      </c>
    </row>
    <row r="327" spans="1:11" s="1" customFormat="1">
      <c r="A327" s="18"/>
      <c r="B327" s="37" t="s">
        <v>965</v>
      </c>
      <c r="C327" s="16" t="s">
        <v>966</v>
      </c>
      <c r="D327" s="38" t="s">
        <v>24</v>
      </c>
      <c r="E327" s="39">
        <v>2</v>
      </c>
      <c r="F327" s="71">
        <v>143</v>
      </c>
      <c r="G327" s="40">
        <f t="shared" si="12"/>
        <v>286</v>
      </c>
      <c r="H327" s="72">
        <v>0</v>
      </c>
      <c r="I327" s="68">
        <f t="shared" si="13"/>
        <v>0</v>
      </c>
      <c r="J327" s="72">
        <v>2</v>
      </c>
      <c r="K327" s="154">
        <f t="shared" si="14"/>
        <v>286</v>
      </c>
    </row>
    <row r="328" spans="1:11" s="1" customFormat="1">
      <c r="A328" s="18"/>
      <c r="B328" s="37" t="s">
        <v>967</v>
      </c>
      <c r="C328" s="16" t="s">
        <v>929</v>
      </c>
      <c r="D328" s="38" t="s">
        <v>24</v>
      </c>
      <c r="E328" s="39">
        <v>4</v>
      </c>
      <c r="F328" s="71">
        <v>332</v>
      </c>
      <c r="G328" s="40">
        <f t="shared" si="12"/>
        <v>1328</v>
      </c>
      <c r="H328" s="72">
        <v>0</v>
      </c>
      <c r="I328" s="68">
        <f t="shared" si="13"/>
        <v>0</v>
      </c>
      <c r="J328" s="72">
        <v>4</v>
      </c>
      <c r="K328" s="154">
        <f t="shared" si="14"/>
        <v>1328</v>
      </c>
    </row>
    <row r="329" spans="1:11" s="1" customFormat="1">
      <c r="A329" s="18"/>
      <c r="B329" s="37" t="s">
        <v>968</v>
      </c>
      <c r="C329" s="16" t="s">
        <v>937</v>
      </c>
      <c r="D329" s="38" t="s">
        <v>24</v>
      </c>
      <c r="E329" s="39">
        <v>4</v>
      </c>
      <c r="F329" s="71">
        <v>15</v>
      </c>
      <c r="G329" s="40">
        <f t="shared" si="12"/>
        <v>60</v>
      </c>
      <c r="H329" s="72">
        <v>0</v>
      </c>
      <c r="I329" s="68">
        <f t="shared" si="13"/>
        <v>0</v>
      </c>
      <c r="J329" s="72">
        <v>4</v>
      </c>
      <c r="K329" s="154">
        <f t="shared" si="14"/>
        <v>60</v>
      </c>
    </row>
    <row r="330" spans="1:11" s="1" customFormat="1">
      <c r="A330" s="18"/>
      <c r="B330" s="37" t="s">
        <v>969</v>
      </c>
      <c r="C330" s="16" t="s">
        <v>939</v>
      </c>
      <c r="D330" s="38" t="s">
        <v>24</v>
      </c>
      <c r="E330" s="39">
        <v>1</v>
      </c>
      <c r="F330" s="71">
        <v>121</v>
      </c>
      <c r="G330" s="40">
        <f t="shared" si="12"/>
        <v>121</v>
      </c>
      <c r="H330" s="72">
        <v>0</v>
      </c>
      <c r="I330" s="68">
        <f t="shared" si="13"/>
        <v>0</v>
      </c>
      <c r="J330" s="72">
        <v>1</v>
      </c>
      <c r="K330" s="154">
        <f t="shared" si="14"/>
        <v>121</v>
      </c>
    </row>
    <row r="331" spans="1:11" s="1" customFormat="1">
      <c r="A331" s="18"/>
      <c r="B331" s="37" t="s">
        <v>970</v>
      </c>
      <c r="C331" s="16" t="s">
        <v>941</v>
      </c>
      <c r="D331" s="38" t="s">
        <v>24</v>
      </c>
      <c r="E331" s="39">
        <v>4</v>
      </c>
      <c r="F331" s="71">
        <v>4.4000000000000004</v>
      </c>
      <c r="G331" s="40">
        <f t="shared" si="12"/>
        <v>17.600000000000001</v>
      </c>
      <c r="H331" s="72">
        <v>0</v>
      </c>
      <c r="I331" s="68">
        <f t="shared" si="13"/>
        <v>0</v>
      </c>
      <c r="J331" s="72">
        <v>4</v>
      </c>
      <c r="K331" s="154">
        <f t="shared" si="14"/>
        <v>17.600000000000001</v>
      </c>
    </row>
    <row r="332" spans="1:11">
      <c r="B332" s="37" t="s">
        <v>971</v>
      </c>
      <c r="C332" s="16" t="s">
        <v>943</v>
      </c>
      <c r="D332" s="38" t="s">
        <v>24</v>
      </c>
      <c r="E332" s="39">
        <v>4</v>
      </c>
      <c r="F332" s="71">
        <v>3.7</v>
      </c>
      <c r="G332" s="40">
        <f t="shared" si="12"/>
        <v>14.8</v>
      </c>
      <c r="H332" s="72">
        <v>0</v>
      </c>
      <c r="I332" s="68">
        <f t="shared" si="13"/>
        <v>0</v>
      </c>
      <c r="J332" s="72">
        <v>4</v>
      </c>
      <c r="K332" s="154">
        <f t="shared" si="14"/>
        <v>14.8</v>
      </c>
    </row>
    <row r="333" spans="1:11">
      <c r="B333" s="37" t="s">
        <v>972</v>
      </c>
      <c r="C333" s="16" t="s">
        <v>945</v>
      </c>
      <c r="D333" s="38" t="s">
        <v>24</v>
      </c>
      <c r="E333" s="39">
        <v>1</v>
      </c>
      <c r="F333" s="71">
        <v>650</v>
      </c>
      <c r="G333" s="40">
        <f t="shared" si="12"/>
        <v>650</v>
      </c>
      <c r="H333" s="72">
        <v>0</v>
      </c>
      <c r="I333" s="68">
        <f t="shared" si="13"/>
        <v>0</v>
      </c>
      <c r="J333" s="72">
        <v>1</v>
      </c>
      <c r="K333" s="154">
        <f t="shared" si="14"/>
        <v>650</v>
      </c>
    </row>
    <row r="334" spans="1:11">
      <c r="B334" s="37" t="s">
        <v>973</v>
      </c>
      <c r="C334" s="16" t="s">
        <v>974</v>
      </c>
      <c r="D334" s="38" t="s">
        <v>24</v>
      </c>
      <c r="E334" s="39">
        <v>1</v>
      </c>
      <c r="F334" s="71">
        <v>2000</v>
      </c>
      <c r="G334" s="40">
        <f t="shared" si="12"/>
        <v>2000</v>
      </c>
      <c r="H334" s="72">
        <v>0</v>
      </c>
      <c r="I334" s="68">
        <f t="shared" si="13"/>
        <v>0</v>
      </c>
      <c r="J334" s="72">
        <v>1</v>
      </c>
      <c r="K334" s="154">
        <f t="shared" si="14"/>
        <v>2000</v>
      </c>
    </row>
    <row r="335" spans="1:11">
      <c r="B335" s="37" t="s">
        <v>975</v>
      </c>
      <c r="C335" s="16" t="s">
        <v>976</v>
      </c>
      <c r="D335" s="38" t="s">
        <v>24</v>
      </c>
      <c r="E335" s="39">
        <v>1</v>
      </c>
      <c r="F335" s="71">
        <v>350</v>
      </c>
      <c r="G335" s="40">
        <f t="shared" si="12"/>
        <v>350</v>
      </c>
      <c r="H335" s="72">
        <v>0</v>
      </c>
      <c r="I335" s="68">
        <f t="shared" si="13"/>
        <v>0</v>
      </c>
      <c r="J335" s="72">
        <v>1</v>
      </c>
      <c r="K335" s="154">
        <f t="shared" si="14"/>
        <v>350</v>
      </c>
    </row>
    <row r="336" spans="1:11">
      <c r="B336" s="37"/>
      <c r="C336" s="16"/>
      <c r="D336" s="38"/>
      <c r="E336" s="39"/>
      <c r="F336" s="73"/>
      <c r="G336" s="40"/>
      <c r="H336" s="72"/>
      <c r="I336" s="68"/>
      <c r="J336" s="72"/>
      <c r="K336" s="154"/>
    </row>
    <row r="337" spans="1:11">
      <c r="B337" s="37"/>
      <c r="C337" s="265" t="s">
        <v>977</v>
      </c>
      <c r="D337" s="38"/>
      <c r="E337" s="39"/>
      <c r="F337" s="73"/>
      <c r="G337" s="40"/>
      <c r="H337" s="72"/>
      <c r="I337" s="68"/>
      <c r="J337" s="72"/>
      <c r="K337" s="154"/>
    </row>
    <row r="338" spans="1:11" ht="25.5">
      <c r="B338" s="37" t="s">
        <v>978</v>
      </c>
      <c r="C338" s="124" t="s">
        <v>952</v>
      </c>
      <c r="D338" s="38" t="s">
        <v>24</v>
      </c>
      <c r="E338" s="39">
        <v>1</v>
      </c>
      <c r="F338" s="71">
        <v>630</v>
      </c>
      <c r="G338" s="40">
        <f t="shared" ref="G338:G355" si="15">E338*F338</f>
        <v>630</v>
      </c>
      <c r="H338" s="72">
        <v>0</v>
      </c>
      <c r="I338" s="68">
        <f t="shared" ref="I338:I355" si="16">H338*F338</f>
        <v>0</v>
      </c>
      <c r="J338" s="72">
        <v>1</v>
      </c>
      <c r="K338" s="154">
        <f t="shared" ref="K338:K355" si="17">J338*F338</f>
        <v>630</v>
      </c>
    </row>
    <row r="339" spans="1:11">
      <c r="B339" s="37" t="s">
        <v>979</v>
      </c>
      <c r="C339" s="124" t="s">
        <v>954</v>
      </c>
      <c r="D339" s="38" t="s">
        <v>24</v>
      </c>
      <c r="E339" s="39">
        <v>7</v>
      </c>
      <c r="F339" s="71">
        <v>127</v>
      </c>
      <c r="G339" s="40">
        <f t="shared" si="15"/>
        <v>889</v>
      </c>
      <c r="H339" s="72">
        <v>0</v>
      </c>
      <c r="I339" s="68">
        <f t="shared" si="16"/>
        <v>0</v>
      </c>
      <c r="J339" s="72">
        <v>7</v>
      </c>
      <c r="K339" s="154">
        <f t="shared" si="17"/>
        <v>889</v>
      </c>
    </row>
    <row r="340" spans="1:11">
      <c r="B340" s="37" t="s">
        <v>980</v>
      </c>
      <c r="C340" s="124" t="s">
        <v>956</v>
      </c>
      <c r="D340" s="38" t="s">
        <v>24</v>
      </c>
      <c r="E340" s="39">
        <v>12</v>
      </c>
      <c r="F340" s="71">
        <v>13.9</v>
      </c>
      <c r="G340" s="40">
        <f t="shared" si="15"/>
        <v>166.8</v>
      </c>
      <c r="H340" s="72">
        <v>0</v>
      </c>
      <c r="I340" s="68">
        <f t="shared" si="16"/>
        <v>0</v>
      </c>
      <c r="J340" s="72">
        <v>12</v>
      </c>
      <c r="K340" s="154">
        <f t="shared" si="17"/>
        <v>166.8</v>
      </c>
    </row>
    <row r="341" spans="1:11">
      <c r="B341" s="37" t="s">
        <v>981</v>
      </c>
      <c r="C341" s="124" t="s">
        <v>931</v>
      </c>
      <c r="D341" s="38" t="s">
        <v>24</v>
      </c>
      <c r="E341" s="39">
        <v>1</v>
      </c>
      <c r="F341" s="71">
        <v>3500</v>
      </c>
      <c r="G341" s="40">
        <f t="shared" si="15"/>
        <v>3500</v>
      </c>
      <c r="H341" s="72">
        <v>0</v>
      </c>
      <c r="I341" s="68">
        <f t="shared" si="16"/>
        <v>0</v>
      </c>
      <c r="J341" s="72">
        <v>1</v>
      </c>
      <c r="K341" s="154">
        <f t="shared" si="17"/>
        <v>3500</v>
      </c>
    </row>
    <row r="342" spans="1:11">
      <c r="B342" s="37" t="s">
        <v>982</v>
      </c>
      <c r="C342" s="146" t="s">
        <v>933</v>
      </c>
      <c r="D342" s="38" t="s">
        <v>24</v>
      </c>
      <c r="E342" s="39">
        <v>2</v>
      </c>
      <c r="F342" s="71">
        <v>49.5</v>
      </c>
      <c r="G342" s="40">
        <f t="shared" si="15"/>
        <v>99</v>
      </c>
      <c r="H342" s="72">
        <v>0</v>
      </c>
      <c r="I342" s="68">
        <f t="shared" si="16"/>
        <v>0</v>
      </c>
      <c r="J342" s="72">
        <v>2</v>
      </c>
      <c r="K342" s="154">
        <f t="shared" si="17"/>
        <v>99</v>
      </c>
    </row>
    <row r="343" spans="1:11">
      <c r="B343" s="37" t="s">
        <v>983</v>
      </c>
      <c r="C343" s="124" t="s">
        <v>935</v>
      </c>
      <c r="D343" s="129" t="s">
        <v>24</v>
      </c>
      <c r="E343" s="130">
        <v>1</v>
      </c>
      <c r="F343" s="149">
        <v>50</v>
      </c>
      <c r="G343" s="40">
        <f t="shared" si="15"/>
        <v>50</v>
      </c>
      <c r="H343" s="72">
        <v>0</v>
      </c>
      <c r="I343" s="68">
        <f t="shared" si="16"/>
        <v>0</v>
      </c>
      <c r="J343" s="145">
        <v>1</v>
      </c>
      <c r="K343" s="154">
        <f t="shared" si="17"/>
        <v>50</v>
      </c>
    </row>
    <row r="344" spans="1:11">
      <c r="B344" s="37" t="s">
        <v>984</v>
      </c>
      <c r="C344" s="16" t="s">
        <v>961</v>
      </c>
      <c r="D344" s="38" t="s">
        <v>24</v>
      </c>
      <c r="E344" s="39">
        <v>150</v>
      </c>
      <c r="F344" s="71">
        <v>2.9</v>
      </c>
      <c r="G344" s="40">
        <f t="shared" si="15"/>
        <v>435</v>
      </c>
      <c r="H344" s="72">
        <v>0</v>
      </c>
      <c r="I344" s="68">
        <f t="shared" si="16"/>
        <v>0</v>
      </c>
      <c r="J344" s="72">
        <v>150</v>
      </c>
      <c r="K344" s="154">
        <f t="shared" si="17"/>
        <v>435</v>
      </c>
    </row>
    <row r="345" spans="1:11" ht="25.5">
      <c r="B345" s="37" t="s">
        <v>985</v>
      </c>
      <c r="C345" s="16" t="s">
        <v>927</v>
      </c>
      <c r="D345" s="38" t="s">
        <v>24</v>
      </c>
      <c r="E345" s="39">
        <v>2</v>
      </c>
      <c r="F345" s="71">
        <v>4100</v>
      </c>
      <c r="G345" s="40">
        <f t="shared" si="15"/>
        <v>8200</v>
      </c>
      <c r="H345" s="72">
        <v>0</v>
      </c>
      <c r="I345" s="68">
        <f t="shared" si="16"/>
        <v>0</v>
      </c>
      <c r="J345" s="72">
        <v>2</v>
      </c>
      <c r="K345" s="154">
        <f t="shared" si="17"/>
        <v>8200</v>
      </c>
    </row>
    <row r="346" spans="1:11" ht="25.5">
      <c r="B346" s="37" t="s">
        <v>986</v>
      </c>
      <c r="C346" s="16" t="s">
        <v>964</v>
      </c>
      <c r="D346" s="38" t="s">
        <v>24</v>
      </c>
      <c r="E346" s="39">
        <v>2</v>
      </c>
      <c r="F346" s="71">
        <v>5670</v>
      </c>
      <c r="G346" s="40">
        <f t="shared" si="15"/>
        <v>11340</v>
      </c>
      <c r="H346" s="72">
        <v>0</v>
      </c>
      <c r="I346" s="68">
        <f t="shared" si="16"/>
        <v>0</v>
      </c>
      <c r="J346" s="72">
        <v>2</v>
      </c>
      <c r="K346" s="154">
        <f t="shared" si="17"/>
        <v>11340</v>
      </c>
    </row>
    <row r="347" spans="1:11">
      <c r="B347" s="37" t="s">
        <v>987</v>
      </c>
      <c r="C347" s="16" t="s">
        <v>966</v>
      </c>
      <c r="D347" s="38" t="s">
        <v>24</v>
      </c>
      <c r="E347" s="39">
        <v>2</v>
      </c>
      <c r="F347" s="71">
        <v>143</v>
      </c>
      <c r="G347" s="40">
        <f t="shared" si="15"/>
        <v>286</v>
      </c>
      <c r="H347" s="72">
        <v>0</v>
      </c>
      <c r="I347" s="68">
        <f t="shared" si="16"/>
        <v>0</v>
      </c>
      <c r="J347" s="72">
        <v>2</v>
      </c>
      <c r="K347" s="154">
        <f t="shared" si="17"/>
        <v>286</v>
      </c>
    </row>
    <row r="348" spans="1:11">
      <c r="B348" s="37" t="s">
        <v>988</v>
      </c>
      <c r="C348" s="124" t="s">
        <v>929</v>
      </c>
      <c r="D348" s="129" t="s">
        <v>24</v>
      </c>
      <c r="E348" s="130">
        <v>4</v>
      </c>
      <c r="F348" s="71">
        <v>332</v>
      </c>
      <c r="G348" s="40">
        <f t="shared" si="15"/>
        <v>1328</v>
      </c>
      <c r="H348" s="72">
        <v>0</v>
      </c>
      <c r="I348" s="68">
        <f t="shared" si="16"/>
        <v>0</v>
      </c>
      <c r="J348" s="145">
        <v>4</v>
      </c>
      <c r="K348" s="154">
        <f t="shared" si="17"/>
        <v>1328</v>
      </c>
    </row>
    <row r="349" spans="1:11" s="1" customFormat="1">
      <c r="A349" s="18"/>
      <c r="B349" s="37" t="s">
        <v>989</v>
      </c>
      <c r="C349" s="16" t="s">
        <v>937</v>
      </c>
      <c r="D349" s="38" t="s">
        <v>24</v>
      </c>
      <c r="E349" s="39">
        <v>4</v>
      </c>
      <c r="F349" s="71">
        <v>15</v>
      </c>
      <c r="G349" s="40">
        <f t="shared" si="15"/>
        <v>60</v>
      </c>
      <c r="H349" s="72">
        <v>0</v>
      </c>
      <c r="I349" s="68">
        <f t="shared" si="16"/>
        <v>0</v>
      </c>
      <c r="J349" s="72">
        <v>4</v>
      </c>
      <c r="K349" s="154">
        <f t="shared" si="17"/>
        <v>60</v>
      </c>
    </row>
    <row r="350" spans="1:11" s="1" customFormat="1">
      <c r="A350" s="18"/>
      <c r="B350" s="37" t="s">
        <v>990</v>
      </c>
      <c r="C350" s="16" t="s">
        <v>939</v>
      </c>
      <c r="D350" s="38" t="s">
        <v>24</v>
      </c>
      <c r="E350" s="39">
        <v>1</v>
      </c>
      <c r="F350" s="71">
        <v>121</v>
      </c>
      <c r="G350" s="40">
        <f t="shared" si="15"/>
        <v>121</v>
      </c>
      <c r="H350" s="72">
        <v>0</v>
      </c>
      <c r="I350" s="68">
        <f t="shared" si="16"/>
        <v>0</v>
      </c>
      <c r="J350" s="72">
        <v>1</v>
      </c>
      <c r="K350" s="154">
        <f t="shared" si="17"/>
        <v>121</v>
      </c>
    </row>
    <row r="351" spans="1:11" s="1" customFormat="1">
      <c r="A351" s="18"/>
      <c r="B351" s="37" t="s">
        <v>991</v>
      </c>
      <c r="C351" s="16" t="s">
        <v>941</v>
      </c>
      <c r="D351" s="38" t="s">
        <v>24</v>
      </c>
      <c r="E351" s="39">
        <v>4</v>
      </c>
      <c r="F351" s="71">
        <v>4.4000000000000004</v>
      </c>
      <c r="G351" s="40">
        <f t="shared" si="15"/>
        <v>17.600000000000001</v>
      </c>
      <c r="H351" s="72">
        <v>0</v>
      </c>
      <c r="I351" s="68">
        <f t="shared" si="16"/>
        <v>0</v>
      </c>
      <c r="J351" s="72">
        <v>4</v>
      </c>
      <c r="K351" s="154">
        <f t="shared" si="17"/>
        <v>17.600000000000001</v>
      </c>
    </row>
    <row r="352" spans="1:11" s="1" customFormat="1">
      <c r="A352" s="18"/>
      <c r="B352" s="37" t="s">
        <v>992</v>
      </c>
      <c r="C352" s="16" t="s">
        <v>943</v>
      </c>
      <c r="D352" s="38" t="s">
        <v>24</v>
      </c>
      <c r="E352" s="39">
        <v>4</v>
      </c>
      <c r="F352" s="71">
        <v>3.7</v>
      </c>
      <c r="G352" s="40">
        <f t="shared" si="15"/>
        <v>14.8</v>
      </c>
      <c r="H352" s="72">
        <v>0</v>
      </c>
      <c r="I352" s="68">
        <f t="shared" si="16"/>
        <v>0</v>
      </c>
      <c r="J352" s="72">
        <v>4</v>
      </c>
      <c r="K352" s="154">
        <f t="shared" si="17"/>
        <v>14.8</v>
      </c>
    </row>
    <row r="353" spans="1:11" s="1" customFormat="1">
      <c r="A353" s="18"/>
      <c r="B353" s="37" t="s">
        <v>993</v>
      </c>
      <c r="C353" s="16" t="s">
        <v>945</v>
      </c>
      <c r="D353" s="38" t="s">
        <v>24</v>
      </c>
      <c r="E353" s="39">
        <v>1</v>
      </c>
      <c r="F353" s="71">
        <v>650</v>
      </c>
      <c r="G353" s="40">
        <f t="shared" si="15"/>
        <v>650</v>
      </c>
      <c r="H353" s="72">
        <v>0</v>
      </c>
      <c r="I353" s="68">
        <f t="shared" si="16"/>
        <v>0</v>
      </c>
      <c r="J353" s="72">
        <v>1</v>
      </c>
      <c r="K353" s="154">
        <f t="shared" si="17"/>
        <v>650</v>
      </c>
    </row>
    <row r="354" spans="1:11" s="1" customFormat="1">
      <c r="A354" s="18"/>
      <c r="B354" s="37" t="s">
        <v>994</v>
      </c>
      <c r="C354" s="16" t="s">
        <v>974</v>
      </c>
      <c r="D354" s="38" t="s">
        <v>24</v>
      </c>
      <c r="E354" s="39">
        <v>1</v>
      </c>
      <c r="F354" s="71">
        <v>2000</v>
      </c>
      <c r="G354" s="40">
        <f t="shared" si="15"/>
        <v>2000</v>
      </c>
      <c r="H354" s="72">
        <v>0</v>
      </c>
      <c r="I354" s="68">
        <f t="shared" si="16"/>
        <v>0</v>
      </c>
      <c r="J354" s="72">
        <v>1</v>
      </c>
      <c r="K354" s="154">
        <f t="shared" si="17"/>
        <v>2000</v>
      </c>
    </row>
    <row r="355" spans="1:11" s="1" customFormat="1">
      <c r="A355" s="18"/>
      <c r="B355" s="37" t="s">
        <v>995</v>
      </c>
      <c r="C355" s="16" t="s">
        <v>976</v>
      </c>
      <c r="D355" s="38" t="s">
        <v>24</v>
      </c>
      <c r="E355" s="39">
        <v>1</v>
      </c>
      <c r="F355" s="71">
        <v>350</v>
      </c>
      <c r="G355" s="40">
        <f t="shared" si="15"/>
        <v>350</v>
      </c>
      <c r="H355" s="72">
        <v>0</v>
      </c>
      <c r="I355" s="68">
        <f t="shared" si="16"/>
        <v>0</v>
      </c>
      <c r="J355" s="72">
        <v>1</v>
      </c>
      <c r="K355" s="154">
        <f t="shared" si="17"/>
        <v>350</v>
      </c>
    </row>
    <row r="356" spans="1:11" s="1" customFormat="1">
      <c r="A356" s="18"/>
      <c r="B356" s="37"/>
      <c r="C356" s="16"/>
      <c r="D356" s="38"/>
      <c r="E356" s="39"/>
      <c r="F356" s="73"/>
      <c r="G356" s="40"/>
      <c r="H356" s="72"/>
      <c r="I356" s="68"/>
      <c r="J356" s="72"/>
      <c r="K356" s="154"/>
    </row>
    <row r="357" spans="1:11" s="1" customFormat="1">
      <c r="A357" s="18"/>
      <c r="B357" s="37"/>
      <c r="C357" s="266" t="s">
        <v>996</v>
      </c>
      <c r="D357" s="38"/>
      <c r="E357" s="39"/>
      <c r="F357" s="73"/>
      <c r="G357" s="40"/>
      <c r="H357" s="72"/>
      <c r="I357" s="68"/>
      <c r="J357" s="72"/>
      <c r="K357" s="154"/>
    </row>
    <row r="358" spans="1:11" s="1" customFormat="1" ht="25.5">
      <c r="A358" s="18"/>
      <c r="B358" s="37" t="s">
        <v>997</v>
      </c>
      <c r="C358" s="16" t="s">
        <v>998</v>
      </c>
      <c r="D358" s="38" t="s">
        <v>28</v>
      </c>
      <c r="E358" s="39">
        <v>15000</v>
      </c>
      <c r="F358" s="71">
        <v>1.06</v>
      </c>
      <c r="G358" s="40">
        <f>E358*F358</f>
        <v>15900</v>
      </c>
      <c r="H358" s="72">
        <v>0</v>
      </c>
      <c r="I358" s="68">
        <f>H358*F358</f>
        <v>0</v>
      </c>
      <c r="J358" s="72">
        <v>15000</v>
      </c>
      <c r="K358" s="154">
        <f>J358*F358</f>
        <v>15900</v>
      </c>
    </row>
    <row r="359" spans="1:11" s="1" customFormat="1">
      <c r="A359" s="18"/>
      <c r="B359" s="37" t="s">
        <v>999</v>
      </c>
      <c r="C359" s="16" t="s">
        <v>1000</v>
      </c>
      <c r="D359" s="38" t="s">
        <v>24</v>
      </c>
      <c r="E359" s="39">
        <v>231</v>
      </c>
      <c r="F359" s="71">
        <v>12.6</v>
      </c>
      <c r="G359" s="40">
        <f>E359*F359</f>
        <v>2910.6</v>
      </c>
      <c r="H359" s="72">
        <v>0</v>
      </c>
      <c r="I359" s="68">
        <f>H359*F359</f>
        <v>0</v>
      </c>
      <c r="J359" s="72">
        <v>231</v>
      </c>
      <c r="K359" s="154">
        <f>J359*F359</f>
        <v>2910.6</v>
      </c>
    </row>
    <row r="360" spans="1:11" s="1" customFormat="1">
      <c r="A360" s="18"/>
      <c r="B360" s="37" t="s">
        <v>1001</v>
      </c>
      <c r="C360" s="16" t="s">
        <v>918</v>
      </c>
      <c r="D360" s="38" t="s">
        <v>24</v>
      </c>
      <c r="E360" s="39">
        <v>231</v>
      </c>
      <c r="F360" s="71">
        <v>2.5</v>
      </c>
      <c r="G360" s="40">
        <f>E360*F360</f>
        <v>577.5</v>
      </c>
      <c r="H360" s="72">
        <v>0</v>
      </c>
      <c r="I360" s="68">
        <f>H360*F360</f>
        <v>0</v>
      </c>
      <c r="J360" s="72">
        <v>231</v>
      </c>
      <c r="K360" s="154">
        <f>J360*F360</f>
        <v>577.5</v>
      </c>
    </row>
    <row r="361" spans="1:11" s="1" customFormat="1">
      <c r="A361" s="18"/>
      <c r="B361" s="37" t="s">
        <v>1002</v>
      </c>
      <c r="C361" s="16" t="s">
        <v>916</v>
      </c>
      <c r="D361" s="38" t="s">
        <v>24</v>
      </c>
      <c r="E361" s="39">
        <v>231</v>
      </c>
      <c r="F361" s="71">
        <v>3</v>
      </c>
      <c r="G361" s="40">
        <f>E361*F361</f>
        <v>693</v>
      </c>
      <c r="H361" s="72">
        <v>0</v>
      </c>
      <c r="I361" s="68">
        <f>H361*F361</f>
        <v>0</v>
      </c>
      <c r="J361" s="72">
        <v>231</v>
      </c>
      <c r="K361" s="154">
        <f>J361*F361</f>
        <v>693</v>
      </c>
    </row>
    <row r="362" spans="1:11" s="1" customFormat="1">
      <c r="A362" s="18"/>
      <c r="B362" s="37" t="s">
        <v>1003</v>
      </c>
      <c r="C362" s="16" t="s">
        <v>1004</v>
      </c>
      <c r="D362" s="38" t="s">
        <v>28</v>
      </c>
      <c r="E362" s="39">
        <v>18000</v>
      </c>
      <c r="F362" s="71">
        <v>1.1000000000000001</v>
      </c>
      <c r="G362" s="40">
        <f>E362*F362</f>
        <v>19800</v>
      </c>
      <c r="H362" s="72">
        <v>0</v>
      </c>
      <c r="I362" s="68">
        <f>H362*F362</f>
        <v>0</v>
      </c>
      <c r="J362" s="72">
        <v>18000</v>
      </c>
      <c r="K362" s="154">
        <f>J362*F362</f>
        <v>19800</v>
      </c>
    </row>
    <row r="363" spans="1:11">
      <c r="B363" s="37"/>
      <c r="C363" s="16"/>
      <c r="D363" s="38"/>
      <c r="E363" s="39"/>
      <c r="F363" s="73"/>
      <c r="G363" s="40"/>
      <c r="H363" s="3"/>
      <c r="I363" s="4"/>
      <c r="J363" s="3"/>
      <c r="K363" s="4"/>
    </row>
    <row r="364" spans="1:11">
      <c r="A364" s="46"/>
      <c r="B364" s="46"/>
      <c r="C364" s="46" t="s">
        <v>1005</v>
      </c>
      <c r="D364" s="47"/>
      <c r="E364" s="48"/>
      <c r="F364" s="174"/>
      <c r="G364" s="49">
        <f>SUM(G289:G362)</f>
        <v>184237</v>
      </c>
      <c r="H364" s="251"/>
      <c r="I364" s="106">
        <f>SUM(I289:I362)</f>
        <v>0</v>
      </c>
      <c r="J364" s="251"/>
      <c r="K364" s="106">
        <f>SUM(K289:K362)</f>
        <v>184237</v>
      </c>
    </row>
    <row r="365" spans="1:11">
      <c r="F365" s="147"/>
      <c r="H365" s="3"/>
      <c r="I365" s="4"/>
      <c r="J365" s="3"/>
      <c r="K365" s="4"/>
    </row>
    <row r="366" spans="1:11">
      <c r="A366" s="46"/>
      <c r="B366" s="46" t="s">
        <v>615</v>
      </c>
      <c r="C366" s="46" t="s">
        <v>616</v>
      </c>
      <c r="D366" s="47"/>
      <c r="E366" s="48"/>
      <c r="F366" s="174"/>
      <c r="G366" s="175"/>
      <c r="H366" s="251"/>
      <c r="I366" s="252"/>
      <c r="J366" s="251"/>
      <c r="K366" s="252"/>
    </row>
    <row r="367" spans="1:11" s="1" customFormat="1">
      <c r="A367" s="18"/>
      <c r="B367" s="18"/>
      <c r="C367" s="18"/>
      <c r="D367" s="85"/>
      <c r="E367" s="86"/>
      <c r="F367" s="171"/>
      <c r="G367" s="40"/>
      <c r="H367" s="3"/>
      <c r="I367" s="4"/>
      <c r="J367" s="3"/>
      <c r="K367" s="4"/>
    </row>
    <row r="368" spans="1:11" s="1" customFormat="1" ht="51">
      <c r="A368" s="18"/>
      <c r="B368" s="37" t="s">
        <v>1006</v>
      </c>
      <c r="C368" s="16" t="s">
        <v>1007</v>
      </c>
      <c r="D368" s="38" t="s">
        <v>24</v>
      </c>
      <c r="E368" s="39">
        <v>1</v>
      </c>
      <c r="F368" s="71">
        <v>354</v>
      </c>
      <c r="G368" s="40">
        <f t="shared" ref="G368:G373" si="18">E368*F368</f>
        <v>354</v>
      </c>
      <c r="H368" s="72">
        <v>0</v>
      </c>
      <c r="I368" s="154">
        <f t="shared" ref="I368:I373" si="19">H368*F368</f>
        <v>0</v>
      </c>
      <c r="J368" s="72">
        <v>1</v>
      </c>
      <c r="K368" s="154">
        <f t="shared" ref="K368:K373" si="20">J368*F368</f>
        <v>354</v>
      </c>
    </row>
    <row r="369" spans="1:11" s="1" customFormat="1" ht="51">
      <c r="A369" s="18"/>
      <c r="B369" s="37" t="s">
        <v>1008</v>
      </c>
      <c r="C369" s="16" t="s">
        <v>1009</v>
      </c>
      <c r="D369" s="38" t="s">
        <v>24</v>
      </c>
      <c r="E369" s="39">
        <v>5</v>
      </c>
      <c r="F369" s="71">
        <v>354</v>
      </c>
      <c r="G369" s="40">
        <f t="shared" si="18"/>
        <v>1770</v>
      </c>
      <c r="H369" s="72">
        <v>0</v>
      </c>
      <c r="I369" s="154">
        <f t="shared" si="19"/>
        <v>0</v>
      </c>
      <c r="J369" s="72">
        <v>5</v>
      </c>
      <c r="K369" s="154">
        <f t="shared" si="20"/>
        <v>1770</v>
      </c>
    </row>
    <row r="370" spans="1:11" s="1" customFormat="1" ht="63.75">
      <c r="A370" s="18"/>
      <c r="B370" s="37" t="s">
        <v>1010</v>
      </c>
      <c r="C370" s="16" t="s">
        <v>1011</v>
      </c>
      <c r="D370" s="38" t="s">
        <v>24</v>
      </c>
      <c r="E370" s="39">
        <v>1</v>
      </c>
      <c r="F370" s="71">
        <v>550</v>
      </c>
      <c r="G370" s="40">
        <f t="shared" si="18"/>
        <v>550</v>
      </c>
      <c r="H370" s="72">
        <v>0</v>
      </c>
      <c r="I370" s="154">
        <f t="shared" si="19"/>
        <v>0</v>
      </c>
      <c r="J370" s="72">
        <v>1</v>
      </c>
      <c r="K370" s="154">
        <f t="shared" si="20"/>
        <v>550</v>
      </c>
    </row>
    <row r="371" spans="1:11" s="1" customFormat="1">
      <c r="A371" s="18"/>
      <c r="B371" s="37" t="s">
        <v>1012</v>
      </c>
      <c r="C371" s="16" t="s">
        <v>1013</v>
      </c>
      <c r="D371" s="38" t="s">
        <v>24</v>
      </c>
      <c r="E371" s="39">
        <v>2</v>
      </c>
      <c r="F371" s="71">
        <v>145</v>
      </c>
      <c r="G371" s="40">
        <f t="shared" si="18"/>
        <v>290</v>
      </c>
      <c r="H371" s="72">
        <v>0</v>
      </c>
      <c r="I371" s="154">
        <f t="shared" si="19"/>
        <v>0</v>
      </c>
      <c r="J371" s="72">
        <v>2</v>
      </c>
      <c r="K371" s="154">
        <f t="shared" si="20"/>
        <v>290</v>
      </c>
    </row>
    <row r="372" spans="1:11" s="1" customFormat="1" ht="25.5">
      <c r="A372" s="18"/>
      <c r="B372" s="37" t="s">
        <v>1014</v>
      </c>
      <c r="C372" s="16" t="s">
        <v>1015</v>
      </c>
      <c r="D372" s="38" t="s">
        <v>24</v>
      </c>
      <c r="E372" s="39">
        <v>1</v>
      </c>
      <c r="F372" s="71">
        <v>195</v>
      </c>
      <c r="G372" s="40">
        <f t="shared" si="18"/>
        <v>195</v>
      </c>
      <c r="H372" s="72">
        <v>0</v>
      </c>
      <c r="I372" s="154">
        <f t="shared" si="19"/>
        <v>0</v>
      </c>
      <c r="J372" s="72">
        <v>1</v>
      </c>
      <c r="K372" s="154">
        <f t="shared" si="20"/>
        <v>195</v>
      </c>
    </row>
    <row r="373" spans="1:11">
      <c r="B373" s="37" t="s">
        <v>1016</v>
      </c>
      <c r="C373" s="16" t="s">
        <v>1017</v>
      </c>
      <c r="D373" s="38" t="s">
        <v>24</v>
      </c>
      <c r="E373" s="39">
        <v>1</v>
      </c>
      <c r="F373" s="71">
        <v>305.08999999999997</v>
      </c>
      <c r="G373" s="40">
        <f t="shared" si="18"/>
        <v>305.08999999999997</v>
      </c>
      <c r="H373" s="72">
        <v>0</v>
      </c>
      <c r="I373" s="154">
        <f t="shared" si="19"/>
        <v>0</v>
      </c>
      <c r="J373" s="72">
        <v>1</v>
      </c>
      <c r="K373" s="154">
        <f t="shared" si="20"/>
        <v>305.08999999999997</v>
      </c>
    </row>
    <row r="374" spans="1:11" ht="25.5">
      <c r="B374" s="37" t="s">
        <v>1018</v>
      </c>
      <c r="C374" s="16" t="s">
        <v>1019</v>
      </c>
      <c r="D374" s="38" t="s">
        <v>1020</v>
      </c>
      <c r="E374" s="39"/>
      <c r="F374" s="73"/>
      <c r="G374" s="40"/>
      <c r="H374" s="72"/>
      <c r="I374" s="154"/>
      <c r="J374" s="72"/>
      <c r="K374" s="154"/>
    </row>
    <row r="375" spans="1:11">
      <c r="B375" s="37" t="s">
        <v>1021</v>
      </c>
      <c r="C375" s="124" t="s">
        <v>1022</v>
      </c>
      <c r="D375" s="38" t="s">
        <v>28</v>
      </c>
      <c r="E375" s="39">
        <v>10</v>
      </c>
      <c r="F375" s="71">
        <v>1.57</v>
      </c>
      <c r="G375" s="40">
        <f>E375*F375</f>
        <v>15.700000000000001</v>
      </c>
      <c r="H375" s="72">
        <v>0</v>
      </c>
      <c r="I375" s="154">
        <f>H375*F375</f>
        <v>0</v>
      </c>
      <c r="J375" s="72">
        <v>10</v>
      </c>
      <c r="K375" s="154">
        <f>J375*F375</f>
        <v>15.700000000000001</v>
      </c>
    </row>
    <row r="376" spans="1:11">
      <c r="B376" s="37" t="s">
        <v>1023</v>
      </c>
      <c r="C376" s="124" t="s">
        <v>1024</v>
      </c>
      <c r="D376" s="38" t="s">
        <v>28</v>
      </c>
      <c r="E376" s="39">
        <v>450</v>
      </c>
      <c r="F376" s="71">
        <v>1.2</v>
      </c>
      <c r="G376" s="40">
        <f>E376*F376</f>
        <v>540</v>
      </c>
      <c r="H376" s="72">
        <v>0</v>
      </c>
      <c r="I376" s="154">
        <f>H376*F376</f>
        <v>0</v>
      </c>
      <c r="J376" s="72">
        <v>450</v>
      </c>
      <c r="K376" s="154">
        <f>J376*F376</f>
        <v>540</v>
      </c>
    </row>
    <row r="377" spans="1:11">
      <c r="B377" s="37" t="s">
        <v>1025</v>
      </c>
      <c r="C377" s="124" t="s">
        <v>1026</v>
      </c>
      <c r="D377" s="38" t="s">
        <v>28</v>
      </c>
      <c r="E377" s="39">
        <v>150</v>
      </c>
      <c r="F377" s="71">
        <v>2.9</v>
      </c>
      <c r="G377" s="40">
        <f>E377*F377</f>
        <v>435</v>
      </c>
      <c r="H377" s="72">
        <v>0</v>
      </c>
      <c r="I377" s="154">
        <f>H377*F377</f>
        <v>0</v>
      </c>
      <c r="J377" s="72">
        <v>150</v>
      </c>
      <c r="K377" s="154">
        <f>J377*F377</f>
        <v>435</v>
      </c>
    </row>
    <row r="378" spans="1:11" ht="76.5">
      <c r="B378" s="37" t="s">
        <v>1027</v>
      </c>
      <c r="C378" s="124" t="s">
        <v>1028</v>
      </c>
      <c r="D378" s="38" t="s">
        <v>26</v>
      </c>
      <c r="E378" s="39">
        <v>1</v>
      </c>
      <c r="F378" s="71">
        <v>890</v>
      </c>
      <c r="G378" s="40">
        <f>E378*F378</f>
        <v>890</v>
      </c>
      <c r="H378" s="72">
        <v>0</v>
      </c>
      <c r="I378" s="154">
        <f>H378*F378</f>
        <v>0</v>
      </c>
      <c r="J378" s="72">
        <v>1</v>
      </c>
      <c r="K378" s="154">
        <f>J378*F378</f>
        <v>890</v>
      </c>
    </row>
    <row r="379" spans="1:11">
      <c r="B379" s="37"/>
      <c r="C379" s="124"/>
      <c r="D379" s="38"/>
      <c r="E379" s="39"/>
      <c r="F379" s="73"/>
      <c r="G379" s="40"/>
      <c r="H379" s="3"/>
      <c r="I379" s="4"/>
      <c r="J379" s="3"/>
      <c r="K379" s="4"/>
    </row>
    <row r="380" spans="1:11">
      <c r="A380" s="46"/>
      <c r="B380" s="46"/>
      <c r="C380" s="46" t="s">
        <v>1029</v>
      </c>
      <c r="D380" s="47"/>
      <c r="E380" s="48"/>
      <c r="F380" s="174"/>
      <c r="G380" s="49">
        <f>SUM(G368:G378)</f>
        <v>5344.79</v>
      </c>
      <c r="H380" s="251"/>
      <c r="I380" s="106">
        <f>SUM(I368:I378)</f>
        <v>0</v>
      </c>
      <c r="J380" s="50"/>
      <c r="K380" s="106">
        <f>SUM(K368:K378)</f>
        <v>5344.79</v>
      </c>
    </row>
    <row r="381" spans="1:11">
      <c r="B381" s="37"/>
      <c r="C381" s="124"/>
      <c r="D381" s="38"/>
      <c r="E381" s="39"/>
      <c r="F381" s="73"/>
      <c r="G381" s="40"/>
      <c r="H381" s="3"/>
      <c r="I381" s="4"/>
      <c r="J381" s="3"/>
      <c r="K381" s="4"/>
    </row>
    <row r="382" spans="1:11">
      <c r="A382" s="46"/>
      <c r="B382" s="46" t="s">
        <v>617</v>
      </c>
      <c r="C382" s="46" t="s">
        <v>618</v>
      </c>
      <c r="D382" s="47"/>
      <c r="E382" s="48"/>
      <c r="F382" s="174"/>
      <c r="G382" s="175"/>
      <c r="H382" s="251"/>
      <c r="I382" s="252"/>
      <c r="J382" s="251"/>
      <c r="K382" s="252"/>
    </row>
    <row r="383" spans="1:11" s="1" customFormat="1">
      <c r="A383" s="18"/>
      <c r="B383" s="18"/>
      <c r="C383" s="18"/>
      <c r="D383" s="85"/>
      <c r="E383" s="86"/>
      <c r="F383" s="171"/>
      <c r="G383" s="40"/>
      <c r="H383" s="3"/>
      <c r="I383" s="4"/>
      <c r="J383" s="3"/>
      <c r="K383" s="4"/>
    </row>
    <row r="384" spans="1:11" s="1" customFormat="1" ht="38.25">
      <c r="A384" s="18"/>
      <c r="B384" s="37" t="s">
        <v>1030</v>
      </c>
      <c r="C384" s="16" t="s">
        <v>1031</v>
      </c>
      <c r="D384" s="38" t="s">
        <v>24</v>
      </c>
      <c r="E384" s="39">
        <v>1</v>
      </c>
      <c r="F384" s="71">
        <v>800</v>
      </c>
      <c r="G384" s="40">
        <f>E384*F384</f>
        <v>800</v>
      </c>
      <c r="H384" s="72">
        <v>0</v>
      </c>
      <c r="I384" s="68">
        <f>H384*F384</f>
        <v>0</v>
      </c>
      <c r="J384" s="72">
        <v>1</v>
      </c>
      <c r="K384" s="68">
        <f>J384*F384</f>
        <v>800</v>
      </c>
    </row>
    <row r="385" spans="1:11" s="1" customFormat="1">
      <c r="A385" s="18"/>
      <c r="B385" s="37" t="s">
        <v>1032</v>
      </c>
      <c r="C385" s="16" t="s">
        <v>1033</v>
      </c>
      <c r="D385" s="38" t="s">
        <v>24</v>
      </c>
      <c r="E385" s="39">
        <v>4</v>
      </c>
      <c r="F385" s="71">
        <v>700</v>
      </c>
      <c r="G385" s="40">
        <f>E385*F385</f>
        <v>2800</v>
      </c>
      <c r="H385" s="72">
        <v>0</v>
      </c>
      <c r="I385" s="68">
        <f>H385*F385</f>
        <v>0</v>
      </c>
      <c r="J385" s="72">
        <v>4</v>
      </c>
      <c r="K385" s="68">
        <f>J385*F385</f>
        <v>2800</v>
      </c>
    </row>
    <row r="386" spans="1:11" s="1" customFormat="1">
      <c r="A386" s="18"/>
      <c r="B386" s="18"/>
      <c r="C386" s="16" t="s">
        <v>722</v>
      </c>
      <c r="D386" s="38"/>
      <c r="E386" s="39"/>
      <c r="F386" s="171"/>
      <c r="G386" s="40"/>
      <c r="H386" s="72"/>
      <c r="I386" s="68"/>
      <c r="J386" s="72"/>
      <c r="K386" s="68"/>
    </row>
    <row r="387" spans="1:11" s="1" customFormat="1">
      <c r="A387" s="18"/>
      <c r="B387" s="18"/>
      <c r="C387" s="16" t="s">
        <v>1034</v>
      </c>
      <c r="D387" s="38"/>
      <c r="E387" s="39"/>
      <c r="F387" s="171"/>
      <c r="G387" s="40"/>
      <c r="H387" s="72"/>
      <c r="I387" s="68"/>
      <c r="J387" s="72"/>
      <c r="K387" s="68"/>
    </row>
    <row r="388" spans="1:11" s="1" customFormat="1">
      <c r="A388" s="18"/>
      <c r="B388" s="18"/>
      <c r="C388" s="16" t="s">
        <v>1035</v>
      </c>
      <c r="D388" s="38"/>
      <c r="E388" s="39"/>
      <c r="F388" s="171"/>
      <c r="G388" s="40"/>
      <c r="H388" s="72"/>
      <c r="I388" s="68"/>
      <c r="J388" s="72"/>
      <c r="K388" s="68"/>
    </row>
    <row r="389" spans="1:11" s="1" customFormat="1">
      <c r="A389" s="18"/>
      <c r="B389" s="18"/>
      <c r="C389" s="16" t="s">
        <v>1036</v>
      </c>
      <c r="D389" s="38"/>
      <c r="E389" s="39"/>
      <c r="F389" s="171"/>
      <c r="G389" s="40"/>
      <c r="H389" s="72"/>
      <c r="I389" s="68"/>
      <c r="J389" s="72"/>
      <c r="K389" s="68"/>
    </row>
    <row r="390" spans="1:11" s="1" customFormat="1">
      <c r="A390" s="18"/>
      <c r="B390" s="18"/>
      <c r="C390" s="16" t="s">
        <v>1037</v>
      </c>
      <c r="D390" s="38"/>
      <c r="E390" s="39"/>
      <c r="F390" s="171"/>
      <c r="G390" s="40"/>
      <c r="H390" s="72"/>
      <c r="I390" s="68"/>
      <c r="J390" s="72"/>
      <c r="K390" s="68"/>
    </row>
    <row r="391" spans="1:11" s="1" customFormat="1">
      <c r="A391" s="18"/>
      <c r="B391" s="18"/>
      <c r="C391" s="16" t="s">
        <v>737</v>
      </c>
      <c r="D391" s="38"/>
      <c r="E391" s="39"/>
      <c r="F391" s="171"/>
      <c r="G391" s="40"/>
      <c r="H391" s="72"/>
      <c r="I391" s="68"/>
      <c r="J391" s="72"/>
      <c r="K391" s="68"/>
    </row>
    <row r="392" spans="1:11" s="1" customFormat="1" ht="25.5">
      <c r="A392" s="18"/>
      <c r="B392" s="37" t="s">
        <v>1038</v>
      </c>
      <c r="C392" s="16" t="s">
        <v>1039</v>
      </c>
      <c r="D392" s="38" t="s">
        <v>24</v>
      </c>
      <c r="E392" s="39">
        <v>1</v>
      </c>
      <c r="F392" s="71">
        <v>600</v>
      </c>
      <c r="G392" s="40">
        <f>E392*F392</f>
        <v>600</v>
      </c>
      <c r="H392" s="72">
        <v>0</v>
      </c>
      <c r="I392" s="68">
        <f>H392*F392</f>
        <v>0</v>
      </c>
      <c r="J392" s="72">
        <v>1</v>
      </c>
      <c r="K392" s="68">
        <f>J392*F392</f>
        <v>600</v>
      </c>
    </row>
    <row r="393" spans="1:11" s="1" customFormat="1">
      <c r="A393" s="18"/>
      <c r="B393" s="18"/>
      <c r="C393" s="16" t="s">
        <v>722</v>
      </c>
      <c r="D393" s="38"/>
      <c r="E393" s="39"/>
      <c r="F393" s="171"/>
      <c r="G393" s="40"/>
      <c r="H393" s="72"/>
      <c r="I393" s="68"/>
      <c r="J393" s="72"/>
      <c r="K393" s="68"/>
    </row>
    <row r="394" spans="1:11" s="1" customFormat="1">
      <c r="A394" s="18"/>
      <c r="B394" s="18"/>
      <c r="C394" s="16" t="s">
        <v>1034</v>
      </c>
      <c r="D394" s="38"/>
      <c r="E394" s="39"/>
      <c r="F394" s="171"/>
      <c r="G394" s="40"/>
      <c r="H394" s="72"/>
      <c r="I394" s="68"/>
      <c r="J394" s="72"/>
      <c r="K394" s="68"/>
    </row>
    <row r="395" spans="1:11" s="1" customFormat="1">
      <c r="A395" s="18"/>
      <c r="B395" s="18"/>
      <c r="C395" s="16" t="s">
        <v>1035</v>
      </c>
      <c r="D395" s="38"/>
      <c r="E395" s="39"/>
      <c r="F395" s="171"/>
      <c r="G395" s="40"/>
      <c r="H395" s="72"/>
      <c r="I395" s="68"/>
      <c r="J395" s="72"/>
      <c r="K395" s="68"/>
    </row>
    <row r="396" spans="1:11" s="1" customFormat="1">
      <c r="A396" s="18"/>
      <c r="B396" s="18"/>
      <c r="C396" s="16" t="s">
        <v>1040</v>
      </c>
      <c r="D396" s="38"/>
      <c r="E396" s="39"/>
      <c r="F396" s="171"/>
      <c r="G396" s="40"/>
      <c r="H396" s="72"/>
      <c r="I396" s="68"/>
      <c r="J396" s="72"/>
      <c r="K396" s="68"/>
    </row>
    <row r="397" spans="1:11" s="1" customFormat="1">
      <c r="A397" s="18"/>
      <c r="B397" s="18"/>
      <c r="C397" s="16" t="s">
        <v>1041</v>
      </c>
      <c r="D397" s="38"/>
      <c r="E397" s="39"/>
      <c r="F397" s="171"/>
      <c r="G397" s="40"/>
      <c r="H397" s="72"/>
      <c r="I397" s="68"/>
      <c r="J397" s="72"/>
      <c r="K397" s="68"/>
    </row>
    <row r="398" spans="1:11" s="1" customFormat="1">
      <c r="A398" s="18"/>
      <c r="B398" s="18"/>
      <c r="C398" s="16" t="s">
        <v>1037</v>
      </c>
      <c r="D398" s="38"/>
      <c r="E398" s="39"/>
      <c r="F398" s="171"/>
      <c r="G398" s="40"/>
      <c r="H398" s="72"/>
      <c r="I398" s="68"/>
      <c r="J398" s="72"/>
      <c r="K398" s="68"/>
    </row>
    <row r="399" spans="1:11" s="1" customFormat="1">
      <c r="A399" s="18"/>
      <c r="B399" s="18"/>
      <c r="C399" s="16" t="s">
        <v>737</v>
      </c>
      <c r="D399" s="38"/>
      <c r="E399" s="39"/>
      <c r="F399" s="171"/>
      <c r="G399" s="40"/>
      <c r="H399" s="72"/>
      <c r="I399" s="68"/>
      <c r="J399" s="72"/>
      <c r="K399" s="68"/>
    </row>
    <row r="400" spans="1:11" s="1" customFormat="1" ht="25.5">
      <c r="A400" s="18"/>
      <c r="B400" s="37" t="s">
        <v>1042</v>
      </c>
      <c r="C400" s="16" t="s">
        <v>1039</v>
      </c>
      <c r="D400" s="38" t="s">
        <v>24</v>
      </c>
      <c r="E400" s="39">
        <v>1</v>
      </c>
      <c r="F400" s="71">
        <v>600</v>
      </c>
      <c r="G400" s="40">
        <f>E400*F400</f>
        <v>600</v>
      </c>
      <c r="H400" s="72">
        <v>0</v>
      </c>
      <c r="I400" s="68">
        <f>H400*F400</f>
        <v>0</v>
      </c>
      <c r="J400" s="72">
        <v>1</v>
      </c>
      <c r="K400" s="68">
        <f>J400*F400</f>
        <v>600</v>
      </c>
    </row>
    <row r="401" spans="1:11" s="1" customFormat="1">
      <c r="A401" s="18"/>
      <c r="B401" s="18"/>
      <c r="C401" s="16" t="s">
        <v>722</v>
      </c>
      <c r="D401" s="38"/>
      <c r="E401" s="39"/>
      <c r="F401" s="171"/>
      <c r="G401" s="40"/>
      <c r="H401" s="72"/>
      <c r="I401" s="68"/>
      <c r="J401" s="72"/>
      <c r="K401" s="68"/>
    </row>
    <row r="402" spans="1:11" s="1" customFormat="1">
      <c r="A402" s="18"/>
      <c r="B402" s="18"/>
      <c r="C402" s="16" t="s">
        <v>1034</v>
      </c>
      <c r="D402" s="38"/>
      <c r="E402" s="39"/>
      <c r="F402" s="171"/>
      <c r="G402" s="40"/>
      <c r="H402" s="72"/>
      <c r="I402" s="68"/>
      <c r="J402" s="72"/>
      <c r="K402" s="68"/>
    </row>
    <row r="403" spans="1:11" s="1" customFormat="1">
      <c r="A403" s="18"/>
      <c r="B403" s="37"/>
      <c r="C403" s="16" t="s">
        <v>1035</v>
      </c>
      <c r="D403" s="38"/>
      <c r="E403" s="39"/>
      <c r="F403" s="73"/>
      <c r="G403" s="40"/>
      <c r="H403" s="72"/>
      <c r="I403" s="68"/>
      <c r="J403" s="72"/>
      <c r="K403" s="68"/>
    </row>
    <row r="404" spans="1:11" s="1" customFormat="1">
      <c r="A404" s="18"/>
      <c r="B404" s="37"/>
      <c r="C404" s="16" t="s">
        <v>1043</v>
      </c>
      <c r="D404" s="38"/>
      <c r="E404" s="39"/>
      <c r="F404" s="73"/>
      <c r="G404" s="40"/>
      <c r="H404" s="72"/>
      <c r="I404" s="68"/>
      <c r="J404" s="72"/>
      <c r="K404" s="68"/>
    </row>
    <row r="405" spans="1:11" s="1" customFormat="1">
      <c r="A405" s="18"/>
      <c r="B405" s="37"/>
      <c r="C405" s="16" t="s">
        <v>1037</v>
      </c>
      <c r="D405" s="38"/>
      <c r="E405" s="39"/>
      <c r="F405" s="73"/>
      <c r="G405" s="40"/>
      <c r="H405" s="72"/>
      <c r="I405" s="68"/>
      <c r="J405" s="72"/>
      <c r="K405" s="68"/>
    </row>
    <row r="406" spans="1:11" s="1" customFormat="1">
      <c r="A406" s="18"/>
      <c r="B406" s="37"/>
      <c r="C406" s="16" t="s">
        <v>737</v>
      </c>
      <c r="D406" s="38"/>
      <c r="E406" s="39"/>
      <c r="F406" s="73"/>
      <c r="G406" s="40"/>
      <c r="H406" s="72"/>
      <c r="I406" s="68"/>
      <c r="J406" s="72"/>
      <c r="K406" s="68"/>
    </row>
    <row r="407" spans="1:11">
      <c r="B407" s="37" t="s">
        <v>1044</v>
      </c>
      <c r="C407" s="16" t="s">
        <v>1045</v>
      </c>
      <c r="D407" s="38" t="s">
        <v>24</v>
      </c>
      <c r="E407" s="39">
        <v>183</v>
      </c>
      <c r="F407" s="71">
        <v>11</v>
      </c>
      <c r="G407" s="40">
        <f>E407*F407</f>
        <v>2013</v>
      </c>
      <c r="H407" s="72">
        <v>0</v>
      </c>
      <c r="I407" s="68">
        <f>H407*F407</f>
        <v>0</v>
      </c>
      <c r="J407" s="72">
        <v>183</v>
      </c>
      <c r="K407" s="68">
        <f>J407*F407</f>
        <v>2013</v>
      </c>
    </row>
    <row r="408" spans="1:11" ht="25.5">
      <c r="B408" s="37" t="s">
        <v>1046</v>
      </c>
      <c r="C408" s="124" t="s">
        <v>1047</v>
      </c>
      <c r="D408" s="38" t="s">
        <v>28</v>
      </c>
      <c r="E408" s="39">
        <v>6000</v>
      </c>
      <c r="F408" s="71">
        <v>1.5</v>
      </c>
      <c r="G408" s="40">
        <f>E408*F408</f>
        <v>9000</v>
      </c>
      <c r="H408" s="72">
        <v>0</v>
      </c>
      <c r="I408" s="68">
        <f>H408*F408</f>
        <v>0</v>
      </c>
      <c r="J408" s="72">
        <v>6000</v>
      </c>
      <c r="K408" s="68">
        <f>J408*F408</f>
        <v>9000</v>
      </c>
    </row>
    <row r="409" spans="1:11">
      <c r="B409" s="37" t="s">
        <v>1048</v>
      </c>
      <c r="C409" s="124" t="s">
        <v>1049</v>
      </c>
      <c r="D409" s="38" t="s">
        <v>28</v>
      </c>
      <c r="E409" s="39">
        <v>4500</v>
      </c>
      <c r="F409" s="71">
        <v>1.1000000000000001</v>
      </c>
      <c r="G409" s="40">
        <f>E409*F409</f>
        <v>4950</v>
      </c>
      <c r="H409" s="72">
        <v>0</v>
      </c>
      <c r="I409" s="68">
        <f>H409*F409</f>
        <v>0</v>
      </c>
      <c r="J409" s="72">
        <v>4500</v>
      </c>
      <c r="K409" s="68">
        <f>J409*F409</f>
        <v>4950</v>
      </c>
    </row>
    <row r="410" spans="1:11">
      <c r="B410" s="37"/>
      <c r="C410" s="124"/>
      <c r="D410" s="38"/>
      <c r="E410" s="39"/>
      <c r="F410" s="73"/>
      <c r="G410" s="40"/>
      <c r="H410" s="3"/>
      <c r="I410" s="4"/>
      <c r="J410" s="3"/>
      <c r="K410" s="4"/>
    </row>
    <row r="411" spans="1:11">
      <c r="A411" s="46"/>
      <c r="B411" s="46"/>
      <c r="C411" s="46" t="s">
        <v>1050</v>
      </c>
      <c r="D411" s="47"/>
      <c r="E411" s="48"/>
      <c r="F411" s="174"/>
      <c r="G411" s="49">
        <f>SUM(G384:G409)</f>
        <v>20763</v>
      </c>
      <c r="H411" s="251"/>
      <c r="I411" s="106">
        <f>SUM(I384:I409)</f>
        <v>0</v>
      </c>
      <c r="J411" s="50"/>
      <c r="K411" s="106">
        <f>SUM(K384:K409)</f>
        <v>20763</v>
      </c>
    </row>
    <row r="412" spans="1:11" s="1" customFormat="1">
      <c r="A412" s="180"/>
      <c r="B412" s="180"/>
      <c r="C412" s="180"/>
      <c r="D412" s="181"/>
      <c r="E412" s="182"/>
      <c r="F412" s="260"/>
      <c r="G412" s="183"/>
      <c r="H412" s="3"/>
      <c r="I412" s="4"/>
      <c r="J412" s="3"/>
      <c r="K412" s="4"/>
    </row>
    <row r="413" spans="1:11">
      <c r="A413" s="46"/>
      <c r="B413" s="46" t="s">
        <v>619</v>
      </c>
      <c r="C413" s="46" t="s">
        <v>620</v>
      </c>
      <c r="D413" s="47"/>
      <c r="E413" s="48"/>
      <c r="F413" s="174"/>
      <c r="G413" s="175"/>
      <c r="H413" s="251"/>
      <c r="I413" s="252"/>
      <c r="J413" s="251"/>
      <c r="K413" s="252"/>
    </row>
    <row r="414" spans="1:11" s="1" customFormat="1">
      <c r="A414" s="18"/>
      <c r="B414" s="18"/>
      <c r="C414" s="18"/>
      <c r="D414" s="85"/>
      <c r="E414" s="86"/>
      <c r="F414" s="171"/>
      <c r="G414" s="40"/>
      <c r="H414" s="3"/>
      <c r="I414" s="4"/>
      <c r="J414" s="3"/>
      <c r="K414" s="4"/>
    </row>
    <row r="415" spans="1:11" s="1" customFormat="1" ht="63.75">
      <c r="A415" s="18"/>
      <c r="B415" s="37" t="s">
        <v>1051</v>
      </c>
      <c r="C415" s="16" t="s">
        <v>1052</v>
      </c>
      <c r="D415" s="39" t="s">
        <v>26</v>
      </c>
      <c r="E415" s="39">
        <v>1</v>
      </c>
      <c r="F415" s="71">
        <v>550</v>
      </c>
      <c r="G415" s="40">
        <f t="shared" ref="G415:G421" si="21">E415*F415</f>
        <v>550</v>
      </c>
      <c r="H415" s="72">
        <v>0</v>
      </c>
      <c r="I415" s="154">
        <f t="shared" ref="I415:I421" si="22">H415*F415</f>
        <v>0</v>
      </c>
      <c r="J415" s="72">
        <v>1</v>
      </c>
      <c r="K415" s="68">
        <f t="shared" ref="K415:K421" si="23">J415*F415</f>
        <v>550</v>
      </c>
    </row>
    <row r="416" spans="1:11" s="1" customFormat="1" ht="63.75">
      <c r="A416" s="18"/>
      <c r="B416" s="37" t="s">
        <v>1053</v>
      </c>
      <c r="C416" s="16" t="s">
        <v>1054</v>
      </c>
      <c r="D416" s="39" t="s">
        <v>26</v>
      </c>
      <c r="E416" s="39">
        <v>1</v>
      </c>
      <c r="F416" s="71">
        <v>100</v>
      </c>
      <c r="G416" s="40">
        <f t="shared" si="21"/>
        <v>100</v>
      </c>
      <c r="H416" s="72">
        <v>0</v>
      </c>
      <c r="I416" s="154">
        <f t="shared" si="22"/>
        <v>0</v>
      </c>
      <c r="J416" s="72">
        <v>1</v>
      </c>
      <c r="K416" s="68">
        <f t="shared" si="23"/>
        <v>100</v>
      </c>
    </row>
    <row r="417" spans="1:11" s="1" customFormat="1" ht="51">
      <c r="A417" s="18"/>
      <c r="B417" s="37" t="s">
        <v>1055</v>
      </c>
      <c r="C417" s="16" t="s">
        <v>1056</v>
      </c>
      <c r="D417" s="39" t="s">
        <v>24</v>
      </c>
      <c r="E417" s="39">
        <v>1</v>
      </c>
      <c r="F417" s="71">
        <v>160</v>
      </c>
      <c r="G417" s="40">
        <f t="shared" si="21"/>
        <v>160</v>
      </c>
      <c r="H417" s="72">
        <v>0</v>
      </c>
      <c r="I417" s="154">
        <f t="shared" si="22"/>
        <v>0</v>
      </c>
      <c r="J417" s="72">
        <v>1</v>
      </c>
      <c r="K417" s="68">
        <f t="shared" si="23"/>
        <v>160</v>
      </c>
    </row>
    <row r="418" spans="1:11" s="1" customFormat="1">
      <c r="A418" s="18"/>
      <c r="B418" s="37" t="s">
        <v>1057</v>
      </c>
      <c r="C418" s="16" t="s">
        <v>1058</v>
      </c>
      <c r="D418" s="39" t="s">
        <v>24</v>
      </c>
      <c r="E418" s="39">
        <v>1</v>
      </c>
      <c r="F418" s="71">
        <v>370</v>
      </c>
      <c r="G418" s="40">
        <f t="shared" si="21"/>
        <v>370</v>
      </c>
      <c r="H418" s="72">
        <v>0</v>
      </c>
      <c r="I418" s="154">
        <f t="shared" si="22"/>
        <v>0</v>
      </c>
      <c r="J418" s="72">
        <v>1</v>
      </c>
      <c r="K418" s="68">
        <f t="shared" si="23"/>
        <v>370</v>
      </c>
    </row>
    <row r="419" spans="1:11" s="1" customFormat="1">
      <c r="A419" s="18"/>
      <c r="B419" s="37" t="s">
        <v>1059</v>
      </c>
      <c r="C419" s="16" t="s">
        <v>1060</v>
      </c>
      <c r="D419" s="39" t="s">
        <v>24</v>
      </c>
      <c r="E419" s="39">
        <v>300</v>
      </c>
      <c r="F419" s="71">
        <v>3</v>
      </c>
      <c r="G419" s="40">
        <f t="shared" si="21"/>
        <v>900</v>
      </c>
      <c r="H419" s="72">
        <v>0</v>
      </c>
      <c r="I419" s="154">
        <f t="shared" si="22"/>
        <v>0</v>
      </c>
      <c r="J419" s="72">
        <v>300</v>
      </c>
      <c r="K419" s="68">
        <f t="shared" si="23"/>
        <v>900</v>
      </c>
    </row>
    <row r="420" spans="1:11" s="1" customFormat="1" ht="38.25">
      <c r="A420" s="18"/>
      <c r="B420" s="37" t="s">
        <v>1061</v>
      </c>
      <c r="C420" s="16" t="s">
        <v>1062</v>
      </c>
      <c r="D420" s="39" t="s">
        <v>24</v>
      </c>
      <c r="E420" s="39">
        <v>2</v>
      </c>
      <c r="F420" s="71">
        <v>279</v>
      </c>
      <c r="G420" s="40">
        <f t="shared" si="21"/>
        <v>558</v>
      </c>
      <c r="H420" s="72">
        <v>0</v>
      </c>
      <c r="I420" s="154">
        <f t="shared" si="22"/>
        <v>0</v>
      </c>
      <c r="J420" s="72">
        <v>2</v>
      </c>
      <c r="K420" s="68">
        <f t="shared" si="23"/>
        <v>558</v>
      </c>
    </row>
    <row r="421" spans="1:11" s="1" customFormat="1" ht="25.5">
      <c r="A421" s="18"/>
      <c r="B421" s="37" t="s">
        <v>1063</v>
      </c>
      <c r="C421" s="16" t="s">
        <v>1064</v>
      </c>
      <c r="D421" s="39" t="s">
        <v>26</v>
      </c>
      <c r="E421" s="39">
        <v>1</v>
      </c>
      <c r="F421" s="71">
        <v>779</v>
      </c>
      <c r="G421" s="40">
        <f t="shared" si="21"/>
        <v>779</v>
      </c>
      <c r="H421" s="72">
        <v>0</v>
      </c>
      <c r="I421" s="154">
        <f t="shared" si="22"/>
        <v>0</v>
      </c>
      <c r="J421" s="72">
        <v>1</v>
      </c>
      <c r="K421" s="68">
        <f t="shared" si="23"/>
        <v>779</v>
      </c>
    </row>
    <row r="422" spans="1:11" s="1" customFormat="1" ht="25.5">
      <c r="A422" s="18"/>
      <c r="B422" s="37" t="s">
        <v>1065</v>
      </c>
      <c r="C422" s="16" t="s">
        <v>1019</v>
      </c>
      <c r="D422" s="39" t="s">
        <v>1020</v>
      </c>
      <c r="E422" s="39"/>
      <c r="F422" s="73"/>
      <c r="G422" s="40"/>
      <c r="H422" s="72"/>
      <c r="I422" s="154"/>
      <c r="J422" s="72"/>
      <c r="K422" s="68"/>
    </row>
    <row r="423" spans="1:11" s="1" customFormat="1">
      <c r="A423" s="18"/>
      <c r="B423" s="37" t="s">
        <v>1066</v>
      </c>
      <c r="C423" s="16" t="s">
        <v>1067</v>
      </c>
      <c r="D423" s="39" t="s">
        <v>28</v>
      </c>
      <c r="E423" s="39">
        <v>170</v>
      </c>
      <c r="F423" s="71">
        <v>1.6</v>
      </c>
      <c r="G423" s="40">
        <f>E423*F423</f>
        <v>272</v>
      </c>
      <c r="H423" s="72">
        <v>0</v>
      </c>
      <c r="I423" s="154">
        <f>H423*F423</f>
        <v>0</v>
      </c>
      <c r="J423" s="72">
        <v>170</v>
      </c>
      <c r="K423" s="68">
        <f>J423*F423</f>
        <v>272</v>
      </c>
    </row>
    <row r="424" spans="1:11" s="1" customFormat="1">
      <c r="A424" s="18"/>
      <c r="B424" s="37" t="s">
        <v>1068</v>
      </c>
      <c r="C424" s="16" t="s">
        <v>1022</v>
      </c>
      <c r="D424" s="39" t="s">
        <v>28</v>
      </c>
      <c r="E424" s="39">
        <v>120</v>
      </c>
      <c r="F424" s="71">
        <v>1.57</v>
      </c>
      <c r="G424" s="40">
        <f>E424*F424</f>
        <v>188.4</v>
      </c>
      <c r="H424" s="72">
        <v>0</v>
      </c>
      <c r="I424" s="154">
        <f>H424*F424</f>
        <v>0</v>
      </c>
      <c r="J424" s="72">
        <v>120</v>
      </c>
      <c r="K424" s="68">
        <f>J424*F424</f>
        <v>188.4</v>
      </c>
    </row>
    <row r="425" spans="1:11" s="1" customFormat="1" ht="76.5">
      <c r="A425" s="18"/>
      <c r="B425" s="37" t="s">
        <v>1069</v>
      </c>
      <c r="C425" s="16" t="s">
        <v>1028</v>
      </c>
      <c r="D425" s="39" t="s">
        <v>26</v>
      </c>
      <c r="E425" s="39">
        <v>1</v>
      </c>
      <c r="F425" s="71">
        <v>590</v>
      </c>
      <c r="G425" s="40">
        <f>E425*F425</f>
        <v>590</v>
      </c>
      <c r="H425" s="72">
        <v>0</v>
      </c>
      <c r="I425" s="154">
        <f>H425*F425</f>
        <v>0</v>
      </c>
      <c r="J425" s="72">
        <v>1</v>
      </c>
      <c r="K425" s="68">
        <f>J425*F425</f>
        <v>590</v>
      </c>
    </row>
    <row r="426" spans="1:11" s="1" customFormat="1">
      <c r="A426" s="18"/>
      <c r="B426" s="18"/>
      <c r="C426" s="16"/>
      <c r="D426" s="38"/>
      <c r="E426" s="39"/>
      <c r="F426" s="171"/>
      <c r="G426" s="40"/>
      <c r="H426" s="3"/>
      <c r="I426" s="4"/>
      <c r="J426" s="3"/>
      <c r="K426" s="4"/>
    </row>
    <row r="427" spans="1:11">
      <c r="A427" s="46"/>
      <c r="B427" s="46"/>
      <c r="C427" s="46" t="s">
        <v>1070</v>
      </c>
      <c r="D427" s="47"/>
      <c r="E427" s="48"/>
      <c r="F427" s="174"/>
      <c r="G427" s="49">
        <f>SUM(G415:G425)</f>
        <v>4467.3999999999996</v>
      </c>
      <c r="H427" s="251"/>
      <c r="I427" s="106">
        <f>SUM(I415:I425)</f>
        <v>0</v>
      </c>
      <c r="J427" s="50"/>
      <c r="K427" s="106">
        <f>SUM(K415:K425)</f>
        <v>4467.3999999999996</v>
      </c>
    </row>
    <row r="428" spans="1:11" s="1" customFormat="1">
      <c r="A428" s="180"/>
      <c r="B428" s="180"/>
      <c r="C428" s="180"/>
      <c r="D428" s="181"/>
      <c r="E428" s="182"/>
      <c r="F428" s="260"/>
      <c r="G428" s="183"/>
      <c r="H428" s="3"/>
      <c r="I428" s="4"/>
      <c r="J428" s="3"/>
      <c r="K428" s="4"/>
    </row>
    <row r="429" spans="1:11">
      <c r="A429" s="46"/>
      <c r="B429" s="46" t="s">
        <v>621</v>
      </c>
      <c r="C429" s="113" t="s">
        <v>622</v>
      </c>
      <c r="D429" s="197"/>
      <c r="E429" s="198"/>
      <c r="F429" s="267"/>
      <c r="G429" s="175"/>
      <c r="H429" s="251"/>
      <c r="I429" s="252"/>
      <c r="J429" s="251"/>
      <c r="K429" s="252"/>
    </row>
    <row r="430" spans="1:11" s="1" customFormat="1">
      <c r="A430" s="18"/>
      <c r="B430" s="18"/>
      <c r="C430" s="37"/>
      <c r="D430" s="38"/>
      <c r="E430" s="39"/>
      <c r="F430" s="73"/>
      <c r="G430" s="40"/>
      <c r="H430" s="3"/>
      <c r="I430" s="4"/>
      <c r="J430" s="3"/>
      <c r="K430" s="4"/>
    </row>
    <row r="431" spans="1:11" ht="191.25">
      <c r="B431" s="37" t="s">
        <v>1071</v>
      </c>
      <c r="C431" s="16" t="s">
        <v>1072</v>
      </c>
      <c r="D431" s="38" t="s">
        <v>24</v>
      </c>
      <c r="E431" s="39">
        <v>1</v>
      </c>
      <c r="F431" s="71">
        <v>1750</v>
      </c>
      <c r="G431" s="40">
        <f t="shared" ref="G431:G445" si="24">E431*F431</f>
        <v>1750</v>
      </c>
      <c r="H431" s="72">
        <v>0</v>
      </c>
      <c r="I431" s="68">
        <f t="shared" ref="I431:I445" si="25">H431*F431</f>
        <v>0</v>
      </c>
      <c r="J431" s="72">
        <v>1</v>
      </c>
      <c r="K431" s="68">
        <f t="shared" ref="K431:K445" si="26">J431*F431</f>
        <v>1750</v>
      </c>
    </row>
    <row r="432" spans="1:11">
      <c r="B432" s="37" t="s">
        <v>1073</v>
      </c>
      <c r="C432" s="124" t="s">
        <v>1074</v>
      </c>
      <c r="D432" s="129" t="s">
        <v>24</v>
      </c>
      <c r="E432" s="130">
        <v>2</v>
      </c>
      <c r="F432" s="149">
        <v>45</v>
      </c>
      <c r="G432" s="170">
        <f t="shared" si="24"/>
        <v>90</v>
      </c>
      <c r="H432" s="72">
        <v>0</v>
      </c>
      <c r="I432" s="68">
        <f t="shared" si="25"/>
        <v>0</v>
      </c>
      <c r="J432" s="145">
        <v>2</v>
      </c>
      <c r="K432" s="68">
        <f t="shared" si="26"/>
        <v>90</v>
      </c>
    </row>
    <row r="433" spans="2:11" ht="25.5">
      <c r="B433" s="37" t="s">
        <v>1075</v>
      </c>
      <c r="C433" s="124" t="s">
        <v>1076</v>
      </c>
      <c r="D433" s="129" t="s">
        <v>24</v>
      </c>
      <c r="E433" s="130">
        <v>1</v>
      </c>
      <c r="F433" s="149">
        <v>210</v>
      </c>
      <c r="G433" s="170">
        <f t="shared" si="24"/>
        <v>210</v>
      </c>
      <c r="H433" s="72">
        <v>0</v>
      </c>
      <c r="I433" s="68">
        <f t="shared" si="25"/>
        <v>0</v>
      </c>
      <c r="J433" s="145">
        <v>1</v>
      </c>
      <c r="K433" s="68">
        <f t="shared" si="26"/>
        <v>210</v>
      </c>
    </row>
    <row r="434" spans="2:11" ht="25.5">
      <c r="B434" s="37" t="s">
        <v>1077</v>
      </c>
      <c r="C434" s="124" t="s">
        <v>1078</v>
      </c>
      <c r="D434" s="129" t="s">
        <v>24</v>
      </c>
      <c r="E434" s="130">
        <v>1</v>
      </c>
      <c r="F434" s="149">
        <v>595</v>
      </c>
      <c r="G434" s="170">
        <f t="shared" si="24"/>
        <v>595</v>
      </c>
      <c r="H434" s="72">
        <v>0</v>
      </c>
      <c r="I434" s="68">
        <f t="shared" si="25"/>
        <v>0</v>
      </c>
      <c r="J434" s="145">
        <v>1</v>
      </c>
      <c r="K434" s="68">
        <f t="shared" si="26"/>
        <v>595</v>
      </c>
    </row>
    <row r="435" spans="2:11" ht="25.5">
      <c r="B435" s="37" t="s">
        <v>1079</v>
      </c>
      <c r="C435" s="16" t="s">
        <v>1080</v>
      </c>
      <c r="D435" s="38" t="s">
        <v>24</v>
      </c>
      <c r="E435" s="39">
        <v>38</v>
      </c>
      <c r="F435" s="149">
        <v>45</v>
      </c>
      <c r="G435" s="40">
        <f t="shared" si="24"/>
        <v>1710</v>
      </c>
      <c r="H435" s="72">
        <v>0</v>
      </c>
      <c r="I435" s="68">
        <f t="shared" si="25"/>
        <v>0</v>
      </c>
      <c r="J435" s="72">
        <v>38</v>
      </c>
      <c r="K435" s="68">
        <f t="shared" si="26"/>
        <v>1710</v>
      </c>
    </row>
    <row r="436" spans="2:11" ht="25.5">
      <c r="B436" s="37" t="s">
        <v>1081</v>
      </c>
      <c r="C436" s="16" t="s">
        <v>1082</v>
      </c>
      <c r="D436" s="38" t="s">
        <v>24</v>
      </c>
      <c r="E436" s="39">
        <v>26</v>
      </c>
      <c r="F436" s="149">
        <v>45</v>
      </c>
      <c r="G436" s="40">
        <f t="shared" si="24"/>
        <v>1170</v>
      </c>
      <c r="H436" s="72">
        <v>0</v>
      </c>
      <c r="I436" s="68">
        <f t="shared" si="25"/>
        <v>0</v>
      </c>
      <c r="J436" s="72">
        <v>26</v>
      </c>
      <c r="K436" s="68">
        <f t="shared" si="26"/>
        <v>1170</v>
      </c>
    </row>
    <row r="437" spans="2:11">
      <c r="B437" s="37" t="s">
        <v>1083</v>
      </c>
      <c r="C437" s="16" t="s">
        <v>1084</v>
      </c>
      <c r="D437" s="38" t="s">
        <v>24</v>
      </c>
      <c r="E437" s="39">
        <v>26</v>
      </c>
      <c r="F437" s="149">
        <v>5</v>
      </c>
      <c r="G437" s="40">
        <f t="shared" si="24"/>
        <v>130</v>
      </c>
      <c r="H437" s="72">
        <v>0</v>
      </c>
      <c r="I437" s="68">
        <f t="shared" si="25"/>
        <v>0</v>
      </c>
      <c r="J437" s="72">
        <v>26</v>
      </c>
      <c r="K437" s="68">
        <f t="shared" si="26"/>
        <v>130</v>
      </c>
    </row>
    <row r="438" spans="2:11">
      <c r="B438" s="37" t="s">
        <v>1085</v>
      </c>
      <c r="C438" s="16" t="s">
        <v>1086</v>
      </c>
      <c r="D438" s="38" t="s">
        <v>24</v>
      </c>
      <c r="E438" s="39">
        <v>26</v>
      </c>
      <c r="F438" s="149">
        <v>5</v>
      </c>
      <c r="G438" s="40">
        <f t="shared" si="24"/>
        <v>130</v>
      </c>
      <c r="H438" s="72">
        <v>0</v>
      </c>
      <c r="I438" s="68">
        <f t="shared" si="25"/>
        <v>0</v>
      </c>
      <c r="J438" s="72">
        <v>26</v>
      </c>
      <c r="K438" s="68">
        <f t="shared" si="26"/>
        <v>130</v>
      </c>
    </row>
    <row r="439" spans="2:11" ht="25.5">
      <c r="B439" s="37" t="s">
        <v>1087</v>
      </c>
      <c r="C439" s="16" t="s">
        <v>1088</v>
      </c>
      <c r="D439" s="38" t="s">
        <v>24</v>
      </c>
      <c r="E439" s="39">
        <v>4</v>
      </c>
      <c r="F439" s="149">
        <v>189</v>
      </c>
      <c r="G439" s="40">
        <f t="shared" si="24"/>
        <v>756</v>
      </c>
      <c r="H439" s="72">
        <v>0</v>
      </c>
      <c r="I439" s="68">
        <f t="shared" si="25"/>
        <v>0</v>
      </c>
      <c r="J439" s="72">
        <v>4</v>
      </c>
      <c r="K439" s="68">
        <f t="shared" si="26"/>
        <v>756</v>
      </c>
    </row>
    <row r="440" spans="2:11" ht="25.5">
      <c r="B440" s="37" t="s">
        <v>1089</v>
      </c>
      <c r="C440" s="16" t="s">
        <v>1090</v>
      </c>
      <c r="D440" s="38" t="s">
        <v>24</v>
      </c>
      <c r="E440" s="39">
        <v>3</v>
      </c>
      <c r="F440" s="149">
        <v>39</v>
      </c>
      <c r="G440" s="40">
        <f t="shared" si="24"/>
        <v>117</v>
      </c>
      <c r="H440" s="72">
        <v>0</v>
      </c>
      <c r="I440" s="68">
        <f t="shared" si="25"/>
        <v>0</v>
      </c>
      <c r="J440" s="72">
        <v>3</v>
      </c>
      <c r="K440" s="68">
        <f t="shared" si="26"/>
        <v>117</v>
      </c>
    </row>
    <row r="441" spans="2:11" ht="25.5">
      <c r="B441" s="37" t="s">
        <v>1091</v>
      </c>
      <c r="C441" s="16" t="s">
        <v>1092</v>
      </c>
      <c r="D441" s="38" t="s">
        <v>24</v>
      </c>
      <c r="E441" s="39">
        <v>22</v>
      </c>
      <c r="F441" s="149">
        <v>62</v>
      </c>
      <c r="G441" s="40">
        <f t="shared" si="24"/>
        <v>1364</v>
      </c>
      <c r="H441" s="72">
        <v>0</v>
      </c>
      <c r="I441" s="68">
        <f t="shared" si="25"/>
        <v>0</v>
      </c>
      <c r="J441" s="72">
        <v>22</v>
      </c>
      <c r="K441" s="68">
        <f t="shared" si="26"/>
        <v>1364</v>
      </c>
    </row>
    <row r="442" spans="2:11">
      <c r="B442" s="37" t="s">
        <v>1093</v>
      </c>
      <c r="C442" s="16" t="s">
        <v>1094</v>
      </c>
      <c r="D442" s="38" t="s">
        <v>24</v>
      </c>
      <c r="E442" s="39">
        <v>25</v>
      </c>
      <c r="F442" s="149">
        <v>5</v>
      </c>
      <c r="G442" s="40">
        <f t="shared" si="24"/>
        <v>125</v>
      </c>
      <c r="H442" s="72">
        <v>0</v>
      </c>
      <c r="I442" s="68">
        <f t="shared" si="25"/>
        <v>0</v>
      </c>
      <c r="J442" s="72">
        <v>25</v>
      </c>
      <c r="K442" s="68">
        <f t="shared" si="26"/>
        <v>125</v>
      </c>
    </row>
    <row r="443" spans="2:11">
      <c r="B443" s="37" t="s">
        <v>1095</v>
      </c>
      <c r="C443" s="16" t="s">
        <v>1096</v>
      </c>
      <c r="D443" s="38" t="s">
        <v>28</v>
      </c>
      <c r="E443" s="39">
        <v>150</v>
      </c>
      <c r="F443" s="149">
        <v>15</v>
      </c>
      <c r="G443" s="40">
        <f t="shared" si="24"/>
        <v>2250</v>
      </c>
      <c r="H443" s="72">
        <v>0</v>
      </c>
      <c r="I443" s="68">
        <f t="shared" si="25"/>
        <v>0</v>
      </c>
      <c r="J443" s="72">
        <v>150</v>
      </c>
      <c r="K443" s="68">
        <f t="shared" si="26"/>
        <v>2250</v>
      </c>
    </row>
    <row r="444" spans="2:11" ht="38.25">
      <c r="B444" s="37" t="s">
        <v>1097</v>
      </c>
      <c r="C444" s="16" t="s">
        <v>1098</v>
      </c>
      <c r="D444" s="38" t="s">
        <v>24</v>
      </c>
      <c r="E444" s="39">
        <v>8</v>
      </c>
      <c r="F444" s="149">
        <v>65.599999999999994</v>
      </c>
      <c r="G444" s="40">
        <f t="shared" si="24"/>
        <v>524.79999999999995</v>
      </c>
      <c r="H444" s="72">
        <v>0</v>
      </c>
      <c r="I444" s="68">
        <f t="shared" si="25"/>
        <v>0</v>
      </c>
      <c r="J444" s="72">
        <v>8</v>
      </c>
      <c r="K444" s="68">
        <f t="shared" si="26"/>
        <v>524.79999999999995</v>
      </c>
    </row>
    <row r="445" spans="2:11" ht="25.5">
      <c r="B445" s="37" t="s">
        <v>1099</v>
      </c>
      <c r="C445" s="16" t="s">
        <v>1100</v>
      </c>
      <c r="D445" s="38" t="s">
        <v>24</v>
      </c>
      <c r="E445" s="39">
        <v>1</v>
      </c>
      <c r="F445" s="149">
        <v>190</v>
      </c>
      <c r="G445" s="40">
        <f t="shared" si="24"/>
        <v>190</v>
      </c>
      <c r="H445" s="72">
        <v>0</v>
      </c>
      <c r="I445" s="68">
        <f t="shared" si="25"/>
        <v>0</v>
      </c>
      <c r="J445" s="72">
        <v>1</v>
      </c>
      <c r="K445" s="68">
        <f t="shared" si="26"/>
        <v>190</v>
      </c>
    </row>
    <row r="446" spans="2:11">
      <c r="B446" s="37" t="s">
        <v>1101</v>
      </c>
      <c r="C446" s="16" t="s">
        <v>1102</v>
      </c>
      <c r="D446" s="38"/>
      <c r="E446" s="39"/>
      <c r="F446" s="149"/>
      <c r="G446" s="40"/>
      <c r="H446" s="72"/>
      <c r="I446" s="68"/>
      <c r="J446" s="72"/>
      <c r="K446" s="68"/>
    </row>
    <row r="447" spans="2:11">
      <c r="B447" s="37" t="s">
        <v>1103</v>
      </c>
      <c r="C447" s="16" t="s">
        <v>1104</v>
      </c>
      <c r="D447" s="38" t="s">
        <v>28</v>
      </c>
      <c r="E447" s="39">
        <v>1650</v>
      </c>
      <c r="F447" s="149">
        <v>1.57</v>
      </c>
      <c r="G447" s="40">
        <f t="shared" ref="G447:G453" si="27">E447*F447</f>
        <v>2590.5</v>
      </c>
      <c r="H447" s="72">
        <v>0</v>
      </c>
      <c r="I447" s="68">
        <f t="shared" ref="I447:I453" si="28">H447*F447</f>
        <v>0</v>
      </c>
      <c r="J447" s="72">
        <v>1650</v>
      </c>
      <c r="K447" s="68">
        <f t="shared" ref="K447:K453" si="29">J447*F447</f>
        <v>2590.5</v>
      </c>
    </row>
    <row r="448" spans="2:11">
      <c r="B448" s="37" t="s">
        <v>1105</v>
      </c>
      <c r="C448" s="16" t="s">
        <v>1106</v>
      </c>
      <c r="D448" s="38" t="s">
        <v>28</v>
      </c>
      <c r="E448" s="39">
        <v>250</v>
      </c>
      <c r="F448" s="149">
        <v>1.62</v>
      </c>
      <c r="G448" s="40">
        <f t="shared" si="27"/>
        <v>405</v>
      </c>
      <c r="H448" s="72">
        <v>0</v>
      </c>
      <c r="I448" s="68">
        <f t="shared" si="28"/>
        <v>0</v>
      </c>
      <c r="J448" s="72">
        <v>250</v>
      </c>
      <c r="K448" s="68">
        <f t="shared" si="29"/>
        <v>405</v>
      </c>
    </row>
    <row r="449" spans="1:11">
      <c r="B449" s="37" t="s">
        <v>1107</v>
      </c>
      <c r="C449" s="16" t="s">
        <v>1022</v>
      </c>
      <c r="D449" s="38" t="s">
        <v>28</v>
      </c>
      <c r="E449" s="39">
        <v>20</v>
      </c>
      <c r="F449" s="149">
        <v>1.57</v>
      </c>
      <c r="G449" s="40">
        <f t="shared" si="27"/>
        <v>31.400000000000002</v>
      </c>
      <c r="H449" s="72">
        <v>0</v>
      </c>
      <c r="I449" s="68">
        <f t="shared" si="28"/>
        <v>0</v>
      </c>
      <c r="J449" s="72">
        <v>20</v>
      </c>
      <c r="K449" s="68">
        <f t="shared" si="29"/>
        <v>31.400000000000002</v>
      </c>
    </row>
    <row r="450" spans="1:11" ht="25.5">
      <c r="B450" s="37" t="s">
        <v>1108</v>
      </c>
      <c r="C450" s="16" t="s">
        <v>1109</v>
      </c>
      <c r="D450" s="38" t="s">
        <v>24</v>
      </c>
      <c r="E450" s="39">
        <v>1</v>
      </c>
      <c r="F450" s="149">
        <v>45</v>
      </c>
      <c r="G450" s="40">
        <f t="shared" si="27"/>
        <v>45</v>
      </c>
      <c r="H450" s="72">
        <v>0</v>
      </c>
      <c r="I450" s="68">
        <f t="shared" si="28"/>
        <v>0</v>
      </c>
      <c r="J450" s="72">
        <v>1</v>
      </c>
      <c r="K450" s="68">
        <f t="shared" si="29"/>
        <v>45</v>
      </c>
    </row>
    <row r="451" spans="1:11" ht="25.5">
      <c r="B451" s="37" t="s">
        <v>1110</v>
      </c>
      <c r="C451" s="16" t="s">
        <v>1111</v>
      </c>
      <c r="D451" s="38" t="s">
        <v>26</v>
      </c>
      <c r="E451" s="39">
        <v>1</v>
      </c>
      <c r="F451" s="149">
        <v>500</v>
      </c>
      <c r="G451" s="40">
        <f t="shared" si="27"/>
        <v>500</v>
      </c>
      <c r="H451" s="72">
        <v>0</v>
      </c>
      <c r="I451" s="68">
        <f t="shared" si="28"/>
        <v>0</v>
      </c>
      <c r="J451" s="72">
        <v>1</v>
      </c>
      <c r="K451" s="68">
        <f t="shared" si="29"/>
        <v>500</v>
      </c>
    </row>
    <row r="452" spans="1:11" ht="102">
      <c r="B452" s="37" t="s">
        <v>1112</v>
      </c>
      <c r="C452" s="16" t="s">
        <v>1113</v>
      </c>
      <c r="D452" s="38" t="s">
        <v>26</v>
      </c>
      <c r="E452" s="39">
        <v>1</v>
      </c>
      <c r="F452" s="149">
        <v>3277</v>
      </c>
      <c r="G452" s="40">
        <f t="shared" si="27"/>
        <v>3277</v>
      </c>
      <c r="H452" s="72">
        <v>0</v>
      </c>
      <c r="I452" s="68">
        <f t="shared" si="28"/>
        <v>0</v>
      </c>
      <c r="J452" s="72">
        <v>1</v>
      </c>
      <c r="K452" s="68">
        <f t="shared" si="29"/>
        <v>3277</v>
      </c>
    </row>
    <row r="453" spans="1:11">
      <c r="B453" s="37" t="s">
        <v>1114</v>
      </c>
      <c r="C453" s="16" t="s">
        <v>1115</v>
      </c>
      <c r="D453" s="38" t="s">
        <v>26</v>
      </c>
      <c r="E453" s="39">
        <v>1</v>
      </c>
      <c r="F453" s="149">
        <v>650</v>
      </c>
      <c r="G453" s="40">
        <f t="shared" si="27"/>
        <v>650</v>
      </c>
      <c r="H453" s="72">
        <v>0</v>
      </c>
      <c r="I453" s="68">
        <f t="shared" si="28"/>
        <v>0</v>
      </c>
      <c r="J453" s="72">
        <v>1</v>
      </c>
      <c r="K453" s="68">
        <f t="shared" si="29"/>
        <v>650</v>
      </c>
    </row>
    <row r="454" spans="1:11">
      <c r="B454" s="37"/>
      <c r="C454" s="16"/>
      <c r="D454" s="38"/>
      <c r="E454" s="39"/>
      <c r="F454" s="151"/>
      <c r="G454" s="40"/>
      <c r="H454" s="3"/>
      <c r="I454" s="4"/>
      <c r="J454" s="3"/>
      <c r="K454" s="4"/>
    </row>
    <row r="455" spans="1:11">
      <c r="A455" s="113"/>
      <c r="B455" s="113"/>
      <c r="C455" s="113" t="s">
        <v>1116</v>
      </c>
      <c r="D455" s="47"/>
      <c r="E455" s="48"/>
      <c r="F455" s="174"/>
      <c r="G455" s="49">
        <f>SUM(G431:G453)</f>
        <v>18610.699999999997</v>
      </c>
      <c r="H455" s="251"/>
      <c r="I455" s="106">
        <f>SUM(I431:I453)</f>
        <v>0</v>
      </c>
      <c r="J455" s="50"/>
      <c r="K455" s="106">
        <f>SUM(K431:K453)</f>
        <v>18610.699999999997</v>
      </c>
    </row>
    <row r="456" spans="1:11">
      <c r="B456" s="37"/>
      <c r="C456" s="16"/>
      <c r="D456" s="38"/>
      <c r="E456" s="39"/>
      <c r="F456" s="73"/>
      <c r="G456" s="40"/>
      <c r="H456" s="3"/>
      <c r="I456" s="4"/>
      <c r="J456" s="3"/>
      <c r="K456" s="4"/>
    </row>
    <row r="457" spans="1:11">
      <c r="A457" s="113"/>
      <c r="B457" s="113" t="s">
        <v>623</v>
      </c>
      <c r="C457" s="46" t="s">
        <v>624</v>
      </c>
      <c r="D457" s="47"/>
      <c r="E457" s="48"/>
      <c r="F457" s="174"/>
      <c r="G457" s="175"/>
      <c r="H457" s="251"/>
      <c r="I457" s="252"/>
      <c r="J457" s="251"/>
      <c r="K457" s="252"/>
    </row>
    <row r="458" spans="1:11">
      <c r="B458" s="37"/>
      <c r="C458" s="196"/>
      <c r="D458" s="38"/>
      <c r="E458" s="39"/>
      <c r="F458" s="73"/>
      <c r="G458" s="40"/>
      <c r="H458" s="3"/>
      <c r="I458" s="4"/>
      <c r="J458" s="3"/>
      <c r="K458" s="4"/>
    </row>
    <row r="459" spans="1:11" ht="38.25">
      <c r="B459" s="37" t="s">
        <v>1117</v>
      </c>
      <c r="C459" s="16" t="s">
        <v>1118</v>
      </c>
      <c r="D459" s="38" t="s">
        <v>28</v>
      </c>
      <c r="E459" s="39">
        <v>200</v>
      </c>
      <c r="F459" s="71">
        <v>3.5</v>
      </c>
      <c r="G459" s="40">
        <f t="shared" ref="G459:G468" si="30">E459*F459</f>
        <v>700</v>
      </c>
      <c r="H459" s="72">
        <v>0</v>
      </c>
      <c r="I459" s="68">
        <f t="shared" ref="I459:I468" si="31">H459*F459</f>
        <v>0</v>
      </c>
      <c r="J459" s="72">
        <v>200</v>
      </c>
      <c r="K459" s="68">
        <f t="shared" ref="K459:K468" si="32">J459*F459</f>
        <v>700</v>
      </c>
    </row>
    <row r="460" spans="1:11">
      <c r="B460" s="37" t="s">
        <v>1119</v>
      </c>
      <c r="C460" s="16" t="s">
        <v>1120</v>
      </c>
      <c r="D460" s="38" t="s">
        <v>24</v>
      </c>
      <c r="E460" s="39">
        <v>10</v>
      </c>
      <c r="F460" s="71">
        <v>20</v>
      </c>
      <c r="G460" s="40">
        <f t="shared" si="30"/>
        <v>200</v>
      </c>
      <c r="H460" s="72">
        <v>0</v>
      </c>
      <c r="I460" s="68">
        <f t="shared" si="31"/>
        <v>0</v>
      </c>
      <c r="J460" s="72">
        <v>10</v>
      </c>
      <c r="K460" s="68">
        <f t="shared" si="32"/>
        <v>200</v>
      </c>
    </row>
    <row r="461" spans="1:11">
      <c r="B461" s="37" t="s">
        <v>1121</v>
      </c>
      <c r="C461" s="16" t="s">
        <v>1122</v>
      </c>
      <c r="D461" s="38" t="s">
        <v>28</v>
      </c>
      <c r="E461" s="39">
        <v>120</v>
      </c>
      <c r="F461" s="71">
        <v>5</v>
      </c>
      <c r="G461" s="40">
        <f t="shared" si="30"/>
        <v>600</v>
      </c>
      <c r="H461" s="72">
        <v>0</v>
      </c>
      <c r="I461" s="68">
        <f t="shared" si="31"/>
        <v>0</v>
      </c>
      <c r="J461" s="72">
        <v>120</v>
      </c>
      <c r="K461" s="68">
        <f t="shared" si="32"/>
        <v>600</v>
      </c>
    </row>
    <row r="462" spans="1:11" ht="25.5">
      <c r="B462" s="37" t="s">
        <v>1123</v>
      </c>
      <c r="C462" s="16" t="s">
        <v>1124</v>
      </c>
      <c r="D462" s="38" t="s">
        <v>28</v>
      </c>
      <c r="E462" s="39">
        <v>135</v>
      </c>
      <c r="F462" s="71">
        <v>7</v>
      </c>
      <c r="G462" s="40">
        <f t="shared" si="30"/>
        <v>945</v>
      </c>
      <c r="H462" s="72">
        <v>0</v>
      </c>
      <c r="I462" s="68">
        <f t="shared" si="31"/>
        <v>0</v>
      </c>
      <c r="J462" s="72">
        <v>135</v>
      </c>
      <c r="K462" s="68">
        <f t="shared" si="32"/>
        <v>945</v>
      </c>
    </row>
    <row r="463" spans="1:11" ht="25.5">
      <c r="B463" s="37" t="s">
        <v>1125</v>
      </c>
      <c r="C463" s="16" t="s">
        <v>1126</v>
      </c>
      <c r="D463" s="38" t="s">
        <v>24</v>
      </c>
      <c r="E463" s="39">
        <v>10</v>
      </c>
      <c r="F463" s="71">
        <v>40</v>
      </c>
      <c r="G463" s="40">
        <f t="shared" si="30"/>
        <v>400</v>
      </c>
      <c r="H463" s="72">
        <v>0</v>
      </c>
      <c r="I463" s="68">
        <f t="shared" si="31"/>
        <v>0</v>
      </c>
      <c r="J463" s="72">
        <v>10</v>
      </c>
      <c r="K463" s="68">
        <f t="shared" si="32"/>
        <v>400</v>
      </c>
    </row>
    <row r="464" spans="1:11">
      <c r="B464" s="37" t="s">
        <v>1127</v>
      </c>
      <c r="C464" s="16" t="s">
        <v>1128</v>
      </c>
      <c r="D464" s="38" t="s">
        <v>24</v>
      </c>
      <c r="E464" s="39">
        <v>5</v>
      </c>
      <c r="F464" s="71">
        <v>30</v>
      </c>
      <c r="G464" s="40">
        <f t="shared" si="30"/>
        <v>150</v>
      </c>
      <c r="H464" s="72">
        <v>0</v>
      </c>
      <c r="I464" s="68">
        <f t="shared" si="31"/>
        <v>0</v>
      </c>
      <c r="J464" s="72">
        <v>5</v>
      </c>
      <c r="K464" s="68">
        <f t="shared" si="32"/>
        <v>150</v>
      </c>
    </row>
    <row r="465" spans="1:11">
      <c r="B465" s="37" t="s">
        <v>1129</v>
      </c>
      <c r="C465" s="16" t="s">
        <v>1130</v>
      </c>
      <c r="D465" s="38" t="s">
        <v>24</v>
      </c>
      <c r="E465" s="39">
        <v>20</v>
      </c>
      <c r="F465" s="71">
        <v>8</v>
      </c>
      <c r="G465" s="40">
        <f t="shared" si="30"/>
        <v>160</v>
      </c>
      <c r="H465" s="72">
        <v>0</v>
      </c>
      <c r="I465" s="68">
        <f t="shared" si="31"/>
        <v>0</v>
      </c>
      <c r="J465" s="72">
        <v>20</v>
      </c>
      <c r="K465" s="68">
        <f t="shared" si="32"/>
        <v>160</v>
      </c>
    </row>
    <row r="466" spans="1:11">
      <c r="B466" s="37" t="s">
        <v>1131</v>
      </c>
      <c r="C466" s="16" t="s">
        <v>1132</v>
      </c>
      <c r="D466" s="38" t="s">
        <v>24</v>
      </c>
      <c r="E466" s="39">
        <v>20</v>
      </c>
      <c r="F466" s="71">
        <v>10</v>
      </c>
      <c r="G466" s="40">
        <f t="shared" si="30"/>
        <v>200</v>
      </c>
      <c r="H466" s="72">
        <v>0</v>
      </c>
      <c r="I466" s="68">
        <f t="shared" si="31"/>
        <v>0</v>
      </c>
      <c r="J466" s="72">
        <v>20</v>
      </c>
      <c r="K466" s="68">
        <f t="shared" si="32"/>
        <v>200</v>
      </c>
    </row>
    <row r="467" spans="1:11">
      <c r="B467" s="37" t="s">
        <v>1133</v>
      </c>
      <c r="C467" s="16" t="s">
        <v>1134</v>
      </c>
      <c r="D467" s="38" t="s">
        <v>24</v>
      </c>
      <c r="E467" s="39">
        <v>10</v>
      </c>
      <c r="F467" s="71">
        <v>14</v>
      </c>
      <c r="G467" s="40">
        <f t="shared" si="30"/>
        <v>140</v>
      </c>
      <c r="H467" s="72">
        <v>0</v>
      </c>
      <c r="I467" s="68">
        <f t="shared" si="31"/>
        <v>0</v>
      </c>
      <c r="J467" s="72">
        <v>10</v>
      </c>
      <c r="K467" s="68">
        <f t="shared" si="32"/>
        <v>140</v>
      </c>
    </row>
    <row r="468" spans="1:11">
      <c r="B468" s="37" t="s">
        <v>1135</v>
      </c>
      <c r="C468" s="16" t="s">
        <v>1136</v>
      </c>
      <c r="D468" s="38" t="s">
        <v>28</v>
      </c>
      <c r="E468" s="39">
        <v>120</v>
      </c>
      <c r="F468" s="71">
        <v>1.1000000000000001</v>
      </c>
      <c r="G468" s="40">
        <f t="shared" si="30"/>
        <v>132</v>
      </c>
      <c r="H468" s="72">
        <v>0</v>
      </c>
      <c r="I468" s="68">
        <f t="shared" si="31"/>
        <v>0</v>
      </c>
      <c r="J468" s="72">
        <v>120</v>
      </c>
      <c r="K468" s="68">
        <f t="shared" si="32"/>
        <v>132</v>
      </c>
    </row>
    <row r="469" spans="1:11">
      <c r="B469" s="37"/>
      <c r="C469" s="16"/>
      <c r="D469" s="38"/>
      <c r="E469" s="39"/>
      <c r="F469" s="73"/>
      <c r="G469" s="40"/>
      <c r="H469" s="264"/>
      <c r="I469" s="195"/>
      <c r="J469" s="264"/>
      <c r="K469" s="195"/>
    </row>
    <row r="470" spans="1:11">
      <c r="A470" s="46"/>
      <c r="B470" s="46"/>
      <c r="C470" s="46" t="s">
        <v>1137</v>
      </c>
      <c r="D470" s="47"/>
      <c r="E470" s="48"/>
      <c r="F470" s="174"/>
      <c r="G470" s="49">
        <f>SUM(G459:G468)</f>
        <v>3627</v>
      </c>
      <c r="H470" s="268"/>
      <c r="I470" s="106">
        <f>SUM(I459:I468)</f>
        <v>0</v>
      </c>
      <c r="J470" s="50"/>
      <c r="K470" s="106">
        <f>SUM(K459:K468)</f>
        <v>3627</v>
      </c>
    </row>
  </sheetData>
  <mergeCells count="3">
    <mergeCell ref="C3:G3"/>
    <mergeCell ref="C4:G4"/>
    <mergeCell ref="C5:G5"/>
  </mergeCells>
  <pageMargins left="0.70833333333333304" right="0.70833333333333304" top="0.74791666666666701" bottom="0.74861111111111101" header="0.51180555555555496" footer="0.31527777777777799"/>
  <pageSetup paperSize="9" scale="51" firstPageNumber="0" fitToHeight="0" orientation="portrait" r:id="rId1"/>
  <headerFooter>
    <oddFooter>&amp;L&amp;"Calibri,Navadno"&amp;11Rekonstrukcija objekta ŠD7&amp;C&amp;"Calibri,Navadno"&amp;11&amp;A&amp;R&amp;"Calibri,Navadno"&amp;11&amp;P od &amp;N</oddFooter>
  </headerFooter>
  <rowBreaks count="15" manualBreakCount="15">
    <brk id="6" max="16383" man="1"/>
    <brk id="29" max="16383" man="1"/>
    <brk id="51" max="16383" man="1"/>
    <brk id="99" max="16383" man="1"/>
    <brk id="147" max="16383" man="1"/>
    <brk id="194" max="16383" man="1"/>
    <brk id="243" max="16383" man="1"/>
    <brk id="273" max="16383" man="1"/>
    <brk id="286" max="16383" man="1"/>
    <brk id="335" max="16383" man="1"/>
    <brk id="365" max="16383" man="1"/>
    <brk id="381" max="16383" man="1"/>
    <brk id="412" max="16383" man="1"/>
    <brk id="428" max="16383" man="1"/>
    <brk id="45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7E4BD"/>
    <pageSetUpPr fitToPage="1"/>
  </sheetPr>
  <dimension ref="A1:AMK342"/>
  <sheetViews>
    <sheetView view="pageBreakPreview" topLeftCell="C1" zoomScale="80" zoomScaleNormal="100" zoomScalePageLayoutView="80" workbookViewId="0">
      <selection activeCell="H65" sqref="H65"/>
    </sheetView>
  </sheetViews>
  <sheetFormatPr defaultRowHeight="15"/>
  <cols>
    <col min="1" max="1" width="3.28515625" style="1"/>
    <col min="2" max="2" width="11.42578125" style="1"/>
    <col min="3" max="3" width="57.85546875" style="1"/>
    <col min="4" max="4" width="7.85546875" style="1"/>
    <col min="5" max="5" width="8.42578125" style="1"/>
    <col min="6" max="6" width="15.7109375" style="1"/>
    <col min="7" max="7" width="21.5703125" style="1"/>
    <col min="8" max="8" width="13.140625" style="1"/>
    <col min="9" max="10" width="12.28515625" style="1"/>
    <col min="11" max="11" width="13.140625" style="1"/>
    <col min="12" max="12" width="9.28515625" style="1"/>
    <col min="13" max="13" width="11.7109375" style="1"/>
    <col min="14" max="1025" width="9.28515625" style="1"/>
  </cols>
  <sheetData>
    <row r="1" spans="1:11" s="6" customFormat="1" ht="18">
      <c r="A1" s="269" t="s">
        <v>1138</v>
      </c>
      <c r="B1" s="270"/>
      <c r="C1" s="271" t="s">
        <v>1139</v>
      </c>
      <c r="D1" s="272"/>
      <c r="E1" s="272"/>
      <c r="F1" s="273"/>
      <c r="G1" s="272"/>
      <c r="H1" s="273"/>
      <c r="I1" s="272"/>
      <c r="J1" s="273"/>
      <c r="K1" s="272"/>
    </row>
    <row r="2" spans="1:11">
      <c r="A2" s="7"/>
      <c r="B2" s="8"/>
      <c r="C2" s="9"/>
      <c r="D2" s="10"/>
      <c r="E2" s="11"/>
      <c r="F2" s="12"/>
      <c r="G2" s="13"/>
    </row>
    <row r="3" spans="1:11" ht="22.5" customHeight="1">
      <c r="C3" s="619" t="s">
        <v>1140</v>
      </c>
      <c r="D3" s="619"/>
      <c r="E3" s="619"/>
      <c r="F3" s="619"/>
      <c r="G3" s="619"/>
    </row>
    <row r="4" spans="1:11" ht="69" customHeight="1">
      <c r="C4" s="620" t="s">
        <v>1141</v>
      </c>
      <c r="D4" s="620"/>
      <c r="E4" s="620"/>
      <c r="F4" s="620"/>
      <c r="G4" s="620"/>
    </row>
    <row r="5" spans="1:11" ht="17.25" customHeight="1">
      <c r="C5" s="620" t="s">
        <v>1142</v>
      </c>
      <c r="D5" s="620"/>
      <c r="E5" s="620"/>
      <c r="F5" s="620"/>
      <c r="G5" s="620"/>
      <c r="H5" s="274"/>
    </row>
    <row r="6" spans="1:11" ht="30.75" customHeight="1">
      <c r="C6" s="620" t="s">
        <v>1143</v>
      </c>
      <c r="D6" s="620"/>
      <c r="E6" s="620"/>
      <c r="F6" s="620"/>
      <c r="G6" s="620"/>
      <c r="H6" s="274"/>
    </row>
    <row r="7" spans="1:11" ht="30" customHeight="1">
      <c r="C7" s="620" t="s">
        <v>1144</v>
      </c>
      <c r="D7" s="620"/>
      <c r="E7" s="620"/>
      <c r="F7" s="620"/>
      <c r="G7" s="620"/>
      <c r="H7" s="274"/>
    </row>
    <row r="8" spans="1:11" ht="18" customHeight="1">
      <c r="C8" s="622" t="s">
        <v>1145</v>
      </c>
      <c r="D8" s="622"/>
      <c r="E8" s="622"/>
      <c r="F8" s="622"/>
      <c r="G8" s="622"/>
      <c r="H8" s="274"/>
    </row>
    <row r="9" spans="1:11" ht="34.5" customHeight="1">
      <c r="C9" s="622" t="s">
        <v>1146</v>
      </c>
      <c r="D9" s="622"/>
      <c r="E9" s="622"/>
      <c r="F9" s="622"/>
      <c r="G9" s="622"/>
      <c r="H9" s="274"/>
    </row>
    <row r="10" spans="1:11" ht="22.5" customHeight="1">
      <c r="C10" s="622" t="s">
        <v>1147</v>
      </c>
      <c r="D10" s="622"/>
      <c r="E10" s="622"/>
      <c r="F10" s="622"/>
      <c r="G10" s="622"/>
      <c r="H10" s="274"/>
    </row>
    <row r="11" spans="1:11">
      <c r="C11" s="83"/>
      <c r="D11" s="19"/>
      <c r="E11" s="20"/>
      <c r="F11" s="20"/>
    </row>
    <row r="12" spans="1:11">
      <c r="C12" s="18" t="s">
        <v>10</v>
      </c>
      <c r="D12" s="19"/>
      <c r="E12" s="20"/>
      <c r="F12" s="20"/>
    </row>
    <row r="13" spans="1:11">
      <c r="C13" s="16" t="s">
        <v>37</v>
      </c>
      <c r="D13" s="19"/>
      <c r="E13" s="20"/>
      <c r="F13" s="20"/>
    </row>
    <row r="14" spans="1:11">
      <c r="C14" s="16" t="s">
        <v>38</v>
      </c>
      <c r="D14" s="19"/>
      <c r="E14" s="20"/>
      <c r="F14" s="20"/>
    </row>
    <row r="15" spans="1:11">
      <c r="C15" s="16" t="s">
        <v>39</v>
      </c>
      <c r="D15" s="19"/>
      <c r="E15" s="20"/>
      <c r="F15" s="20"/>
    </row>
    <row r="16" spans="1:11">
      <c r="C16" s="16" t="s">
        <v>40</v>
      </c>
      <c r="D16" s="19"/>
      <c r="E16" s="20"/>
      <c r="F16" s="20"/>
    </row>
    <row r="17" spans="1:11">
      <c r="C17" s="16" t="s">
        <v>41</v>
      </c>
      <c r="D17" s="19"/>
      <c r="E17" s="20"/>
      <c r="F17" s="20"/>
    </row>
    <row r="18" spans="1:11">
      <c r="C18" s="16" t="s">
        <v>42</v>
      </c>
      <c r="D18" s="19"/>
      <c r="E18" s="20"/>
      <c r="F18" s="20"/>
    </row>
    <row r="19" spans="1:11">
      <c r="C19" s="16" t="s">
        <v>43</v>
      </c>
      <c r="D19" s="19"/>
      <c r="E19" s="20"/>
      <c r="F19" s="20"/>
    </row>
    <row r="20" spans="1:11">
      <c r="C20" s="16" t="s">
        <v>44</v>
      </c>
      <c r="D20" s="19"/>
      <c r="E20" s="20"/>
      <c r="F20" s="20"/>
    </row>
    <row r="21" spans="1:11">
      <c r="C21" s="16" t="s">
        <v>45</v>
      </c>
      <c r="D21" s="19"/>
      <c r="E21" s="20"/>
      <c r="F21" s="20"/>
    </row>
    <row r="22" spans="1:11">
      <c r="C22" s="16" t="s">
        <v>46</v>
      </c>
      <c r="D22" s="19"/>
      <c r="E22" s="20"/>
      <c r="F22" s="20"/>
    </row>
    <row r="23" spans="1:11">
      <c r="C23" s="16" t="s">
        <v>47</v>
      </c>
      <c r="D23" s="19"/>
      <c r="E23" s="20"/>
      <c r="F23" s="20"/>
    </row>
    <row r="24" spans="1:11">
      <c r="C24" s="16" t="s">
        <v>48</v>
      </c>
      <c r="D24" s="19"/>
      <c r="E24" s="20"/>
      <c r="F24" s="20"/>
    </row>
    <row r="25" spans="1:11" ht="17.25" customHeight="1">
      <c r="C25" s="104" t="s">
        <v>1148</v>
      </c>
      <c r="D25" s="19"/>
      <c r="E25" s="20"/>
      <c r="F25" s="20"/>
    </row>
    <row r="26" spans="1:11">
      <c r="B26" s="37"/>
      <c r="C26" s="18"/>
      <c r="D26" s="85"/>
      <c r="E26" s="86"/>
      <c r="F26" s="86"/>
      <c r="G26" s="87"/>
    </row>
    <row r="27" spans="1:11" ht="16.5">
      <c r="A27" s="22"/>
      <c r="B27" s="22"/>
      <c r="C27" s="23" t="s">
        <v>50</v>
      </c>
      <c r="D27" s="24"/>
      <c r="E27" s="25"/>
      <c r="F27" s="25"/>
      <c r="G27" s="90"/>
      <c r="H27" s="275"/>
      <c r="I27" s="90"/>
      <c r="J27" s="275"/>
      <c r="K27" s="226"/>
    </row>
    <row r="28" spans="1:11" s="28" customFormat="1" ht="15.75">
      <c r="A28" s="276"/>
      <c r="B28" s="276" t="s">
        <v>1138</v>
      </c>
      <c r="C28" s="277" t="s">
        <v>1149</v>
      </c>
      <c r="D28" s="278"/>
      <c r="E28" s="278"/>
      <c r="F28" s="279"/>
      <c r="G28" s="280"/>
      <c r="H28" s="281" t="s">
        <v>1150</v>
      </c>
      <c r="I28" s="280"/>
      <c r="J28" s="281" t="s">
        <v>1151</v>
      </c>
      <c r="K28" s="282"/>
    </row>
    <row r="29" spans="1:11" s="28" customFormat="1" ht="15.75">
      <c r="A29" s="29"/>
      <c r="B29" s="29"/>
      <c r="C29" s="102"/>
      <c r="D29" s="30"/>
      <c r="E29" s="30"/>
      <c r="F29" s="31"/>
      <c r="G29" s="32"/>
      <c r="H29" s="283"/>
      <c r="I29" s="234"/>
      <c r="K29" s="284"/>
    </row>
    <row r="30" spans="1:11">
      <c r="A30" s="37"/>
      <c r="B30" s="37" t="s">
        <v>1152</v>
      </c>
      <c r="C30" s="16" t="s">
        <v>1153</v>
      </c>
      <c r="D30" s="38"/>
      <c r="E30" s="39"/>
      <c r="F30" s="39"/>
      <c r="G30" s="40">
        <f>G178</f>
        <v>131982.58344000002</v>
      </c>
      <c r="H30" s="3"/>
      <c r="I30" s="68">
        <f>I178</f>
        <v>76103.553440000003</v>
      </c>
      <c r="J30" s="40"/>
      <c r="K30" s="103">
        <f>K178</f>
        <v>55879.03</v>
      </c>
    </row>
    <row r="31" spans="1:11">
      <c r="B31" s="37" t="s">
        <v>1154</v>
      </c>
      <c r="C31" s="16" t="s">
        <v>1155</v>
      </c>
      <c r="D31" s="38"/>
      <c r="E31" s="39"/>
      <c r="F31" s="39"/>
      <c r="G31" s="40">
        <f>G342</f>
        <v>177827.09999999998</v>
      </c>
      <c r="H31" s="3"/>
      <c r="I31" s="68">
        <f>I342</f>
        <v>175742.02</v>
      </c>
      <c r="J31" s="40"/>
      <c r="K31" s="103">
        <f>K342</f>
        <v>2085.08</v>
      </c>
    </row>
    <row r="32" spans="1:11">
      <c r="B32" s="37"/>
      <c r="C32" s="16"/>
      <c r="D32" s="38"/>
      <c r="E32" s="39"/>
      <c r="F32" s="39"/>
      <c r="G32" s="40"/>
      <c r="H32" s="264"/>
      <c r="I32" s="195"/>
      <c r="J32" s="3"/>
      <c r="K32" s="285"/>
    </row>
    <row r="33" spans="1:13">
      <c r="A33" s="46"/>
      <c r="B33" s="46"/>
      <c r="C33" s="46" t="s">
        <v>1156</v>
      </c>
      <c r="D33" s="47"/>
      <c r="E33" s="48"/>
      <c r="F33" s="48"/>
      <c r="G33" s="49">
        <f>SUM(G30:G31)</f>
        <v>309809.68343999999</v>
      </c>
      <c r="H33" s="50"/>
      <c r="I33" s="106">
        <f>SUM(I30:I31)</f>
        <v>251845.57344000001</v>
      </c>
      <c r="J33" s="50"/>
      <c r="K33" s="107">
        <f>SUM(K30:K31)</f>
        <v>57964.11</v>
      </c>
      <c r="M33" s="84"/>
    </row>
    <row r="34" spans="1:13">
      <c r="A34" s="52"/>
      <c r="B34" s="52"/>
      <c r="C34" s="53"/>
      <c r="D34" s="54"/>
      <c r="E34" s="55"/>
      <c r="F34" s="55"/>
      <c r="G34" s="56"/>
      <c r="H34" s="56"/>
      <c r="I34" s="56"/>
      <c r="J34" s="56"/>
      <c r="K34" s="286"/>
    </row>
    <row r="35" spans="1:13">
      <c r="A35" s="37"/>
      <c r="B35" s="37"/>
      <c r="C35" s="16"/>
      <c r="D35" s="38"/>
      <c r="E35" s="39"/>
      <c r="F35" s="39"/>
      <c r="G35" s="40"/>
    </row>
    <row r="37" spans="1:13">
      <c r="A37" s="59"/>
      <c r="B37" s="59" t="s">
        <v>17</v>
      </c>
      <c r="C37" s="59" t="s">
        <v>18</v>
      </c>
      <c r="D37" s="60" t="s">
        <v>19</v>
      </c>
      <c r="E37" s="61" t="s">
        <v>20</v>
      </c>
      <c r="F37" s="61" t="s">
        <v>21</v>
      </c>
      <c r="G37" s="243" t="s">
        <v>22</v>
      </c>
      <c r="H37" s="63" t="s">
        <v>20</v>
      </c>
      <c r="I37" s="64" t="s">
        <v>22</v>
      </c>
      <c r="J37" s="65" t="s">
        <v>20</v>
      </c>
      <c r="K37" s="64" t="s">
        <v>22</v>
      </c>
    </row>
    <row r="38" spans="1:13" ht="15.75">
      <c r="A38" s="287"/>
      <c r="B38" s="276" t="s">
        <v>1138</v>
      </c>
      <c r="C38" s="277" t="s">
        <v>1139</v>
      </c>
      <c r="D38" s="278"/>
      <c r="E38" s="278"/>
      <c r="F38" s="279"/>
      <c r="G38" s="281"/>
      <c r="H38" s="281" t="s">
        <v>1150</v>
      </c>
      <c r="I38" s="281"/>
      <c r="J38" s="281" t="s">
        <v>1151</v>
      </c>
      <c r="K38" s="281"/>
    </row>
    <row r="39" spans="1:13" s="1" customFormat="1" ht="15.75">
      <c r="A39" s="66"/>
      <c r="B39" s="29"/>
      <c r="C39" s="102"/>
      <c r="D39" s="30"/>
      <c r="E39" s="30"/>
      <c r="F39" s="31"/>
      <c r="G39" s="32"/>
      <c r="H39" s="264"/>
      <c r="I39" s="4"/>
      <c r="J39" s="239"/>
    </row>
    <row r="40" spans="1:13" ht="16.5">
      <c r="A40" s="112"/>
      <c r="B40" s="113" t="s">
        <v>1152</v>
      </c>
      <c r="C40" s="46" t="s">
        <v>1157</v>
      </c>
      <c r="D40" s="47"/>
      <c r="E40" s="48"/>
      <c r="F40" s="174"/>
      <c r="G40" s="175"/>
      <c r="H40" s="115"/>
      <c r="I40" s="114"/>
      <c r="J40" s="115"/>
      <c r="K40" s="114"/>
    </row>
    <row r="41" spans="1:13">
      <c r="B41" s="37"/>
      <c r="C41" s="16"/>
      <c r="D41" s="38"/>
      <c r="E41" s="39"/>
      <c r="F41" s="73"/>
      <c r="G41" s="40"/>
      <c r="H41" s="261"/>
      <c r="I41" s="262"/>
      <c r="J41" s="261"/>
      <c r="K41" s="262"/>
    </row>
    <row r="42" spans="1:13" ht="62.25" customHeight="1">
      <c r="B42" s="37" t="s">
        <v>1158</v>
      </c>
      <c r="C42" s="16" t="s">
        <v>1159</v>
      </c>
      <c r="D42" s="38"/>
      <c r="E42" s="39"/>
      <c r="F42" s="73"/>
      <c r="G42" s="40"/>
      <c r="H42" s="3"/>
      <c r="I42" s="4"/>
      <c r="J42" s="3"/>
      <c r="K42" s="4"/>
    </row>
    <row r="43" spans="1:13" ht="39.75" customHeight="1">
      <c r="B43" s="123"/>
      <c r="C43" s="124" t="s">
        <v>1160</v>
      </c>
      <c r="D43" s="125"/>
      <c r="E43" s="126"/>
      <c r="F43" s="127"/>
      <c r="G43" s="40"/>
      <c r="H43" s="3"/>
      <c r="I43" s="4"/>
      <c r="J43" s="3"/>
      <c r="K43" s="4"/>
    </row>
    <row r="44" spans="1:13">
      <c r="B44" s="128"/>
      <c r="C44" s="124" t="s">
        <v>1161</v>
      </c>
      <c r="D44" s="129"/>
      <c r="E44" s="130"/>
      <c r="F44" s="73"/>
      <c r="G44" s="40"/>
      <c r="H44" s="3"/>
      <c r="I44" s="4"/>
      <c r="J44" s="3"/>
      <c r="K44" s="4"/>
    </row>
    <row r="45" spans="1:13">
      <c r="B45" s="37" t="s">
        <v>1162</v>
      </c>
      <c r="C45" s="16" t="s">
        <v>1163</v>
      </c>
      <c r="D45" s="38" t="s">
        <v>24</v>
      </c>
      <c r="E45" s="39">
        <v>5</v>
      </c>
      <c r="F45" s="71">
        <v>118</v>
      </c>
      <c r="G45" s="40">
        <f t="shared" ref="G45:G59" si="0">E45*F45</f>
        <v>590</v>
      </c>
      <c r="H45" s="72">
        <v>0</v>
      </c>
      <c r="I45" s="68">
        <f t="shared" ref="I45:I59" si="1">H45*F45</f>
        <v>0</v>
      </c>
      <c r="J45" s="72">
        <v>5</v>
      </c>
      <c r="K45" s="68">
        <f t="shared" ref="K45:K59" si="2">J45*F45</f>
        <v>590</v>
      </c>
    </row>
    <row r="46" spans="1:13">
      <c r="B46" s="37" t="s">
        <v>1164</v>
      </c>
      <c r="C46" s="16" t="s">
        <v>1165</v>
      </c>
      <c r="D46" s="38" t="s">
        <v>24</v>
      </c>
      <c r="E46" s="39">
        <v>20</v>
      </c>
      <c r="F46" s="71">
        <v>124</v>
      </c>
      <c r="G46" s="40">
        <f t="shared" si="0"/>
        <v>2480</v>
      </c>
      <c r="H46" s="72">
        <v>0</v>
      </c>
      <c r="I46" s="68">
        <f t="shared" si="1"/>
        <v>0</v>
      </c>
      <c r="J46" s="72">
        <v>20</v>
      </c>
      <c r="K46" s="68">
        <f t="shared" si="2"/>
        <v>2480</v>
      </c>
    </row>
    <row r="47" spans="1:13">
      <c r="B47" s="37" t="s">
        <v>1166</v>
      </c>
      <c r="C47" s="16" t="s">
        <v>1167</v>
      </c>
      <c r="D47" s="38" t="s">
        <v>24</v>
      </c>
      <c r="E47" s="39">
        <v>4</v>
      </c>
      <c r="F47" s="71">
        <v>146</v>
      </c>
      <c r="G47" s="40">
        <f t="shared" si="0"/>
        <v>584</v>
      </c>
      <c r="H47" s="72">
        <v>0</v>
      </c>
      <c r="I47" s="68">
        <f t="shared" si="1"/>
        <v>0</v>
      </c>
      <c r="J47" s="72">
        <v>4</v>
      </c>
      <c r="K47" s="68">
        <f t="shared" si="2"/>
        <v>584</v>
      </c>
    </row>
    <row r="48" spans="1:13">
      <c r="B48" s="37" t="s">
        <v>1168</v>
      </c>
      <c r="C48" s="16" t="s">
        <v>1169</v>
      </c>
      <c r="D48" s="38" t="s">
        <v>24</v>
      </c>
      <c r="E48" s="39">
        <v>1</v>
      </c>
      <c r="F48" s="71">
        <v>129</v>
      </c>
      <c r="G48" s="40">
        <f t="shared" si="0"/>
        <v>129</v>
      </c>
      <c r="H48" s="72">
        <v>0</v>
      </c>
      <c r="I48" s="68">
        <f t="shared" si="1"/>
        <v>0</v>
      </c>
      <c r="J48" s="72">
        <v>1</v>
      </c>
      <c r="K48" s="68">
        <f t="shared" si="2"/>
        <v>129</v>
      </c>
    </row>
    <row r="49" spans="2:11">
      <c r="B49" s="37" t="s">
        <v>1170</v>
      </c>
      <c r="C49" s="16" t="s">
        <v>1171</v>
      </c>
      <c r="D49" s="38" t="s">
        <v>24</v>
      </c>
      <c r="E49" s="39">
        <v>2</v>
      </c>
      <c r="F49" s="71">
        <v>153</v>
      </c>
      <c r="G49" s="40">
        <f t="shared" si="0"/>
        <v>306</v>
      </c>
      <c r="H49" s="72">
        <v>0</v>
      </c>
      <c r="I49" s="68">
        <f t="shared" si="1"/>
        <v>0</v>
      </c>
      <c r="J49" s="72">
        <v>2</v>
      </c>
      <c r="K49" s="68">
        <f t="shared" si="2"/>
        <v>306</v>
      </c>
    </row>
    <row r="50" spans="2:11">
      <c r="B50" s="37" t="s">
        <v>1172</v>
      </c>
      <c r="C50" s="16" t="s">
        <v>1173</v>
      </c>
      <c r="D50" s="38" t="s">
        <v>24</v>
      </c>
      <c r="E50" s="39">
        <v>135</v>
      </c>
      <c r="F50" s="71">
        <v>154</v>
      </c>
      <c r="G50" s="40">
        <f t="shared" si="0"/>
        <v>20790</v>
      </c>
      <c r="H50" s="72">
        <v>0</v>
      </c>
      <c r="I50" s="68">
        <f t="shared" si="1"/>
        <v>0</v>
      </c>
      <c r="J50" s="72">
        <v>135</v>
      </c>
      <c r="K50" s="68">
        <f t="shared" si="2"/>
        <v>20790</v>
      </c>
    </row>
    <row r="51" spans="2:11">
      <c r="B51" s="37" t="s">
        <v>1174</v>
      </c>
      <c r="C51" s="16" t="s">
        <v>1175</v>
      </c>
      <c r="D51" s="38" t="s">
        <v>24</v>
      </c>
      <c r="E51" s="39">
        <v>4</v>
      </c>
      <c r="F51" s="71">
        <v>166</v>
      </c>
      <c r="G51" s="40">
        <f t="shared" si="0"/>
        <v>664</v>
      </c>
      <c r="H51" s="72">
        <v>0</v>
      </c>
      <c r="I51" s="68">
        <f t="shared" si="1"/>
        <v>0</v>
      </c>
      <c r="J51" s="72">
        <v>4</v>
      </c>
      <c r="K51" s="68">
        <f t="shared" si="2"/>
        <v>664</v>
      </c>
    </row>
    <row r="52" spans="2:11">
      <c r="B52" s="37" t="s">
        <v>1176</v>
      </c>
      <c r="C52" s="16" t="s">
        <v>1177</v>
      </c>
      <c r="D52" s="38" t="s">
        <v>24</v>
      </c>
      <c r="E52" s="39">
        <v>44</v>
      </c>
      <c r="F52" s="71">
        <v>163</v>
      </c>
      <c r="G52" s="40">
        <f t="shared" si="0"/>
        <v>7172</v>
      </c>
      <c r="H52" s="72">
        <v>0</v>
      </c>
      <c r="I52" s="68">
        <f t="shared" si="1"/>
        <v>0</v>
      </c>
      <c r="J52" s="72">
        <v>44</v>
      </c>
      <c r="K52" s="68">
        <f t="shared" si="2"/>
        <v>7172</v>
      </c>
    </row>
    <row r="53" spans="2:11">
      <c r="B53" s="37" t="s">
        <v>1178</v>
      </c>
      <c r="C53" s="16" t="s">
        <v>1179</v>
      </c>
      <c r="D53" s="38" t="s">
        <v>24</v>
      </c>
      <c r="E53" s="39">
        <v>3</v>
      </c>
      <c r="F53" s="71">
        <v>190</v>
      </c>
      <c r="G53" s="40">
        <f t="shared" si="0"/>
        <v>570</v>
      </c>
      <c r="H53" s="72">
        <v>0</v>
      </c>
      <c r="I53" s="68">
        <f t="shared" si="1"/>
        <v>0</v>
      </c>
      <c r="J53" s="72">
        <v>3</v>
      </c>
      <c r="K53" s="68">
        <f t="shared" si="2"/>
        <v>570</v>
      </c>
    </row>
    <row r="54" spans="2:11">
      <c r="B54" s="37" t="s">
        <v>1180</v>
      </c>
      <c r="C54" s="16" t="s">
        <v>1181</v>
      </c>
      <c r="D54" s="38" t="s">
        <v>24</v>
      </c>
      <c r="E54" s="39">
        <v>2</v>
      </c>
      <c r="F54" s="71">
        <v>184</v>
      </c>
      <c r="G54" s="40">
        <f t="shared" si="0"/>
        <v>368</v>
      </c>
      <c r="H54" s="72">
        <v>0</v>
      </c>
      <c r="I54" s="68">
        <f t="shared" si="1"/>
        <v>0</v>
      </c>
      <c r="J54" s="72">
        <v>2</v>
      </c>
      <c r="K54" s="68">
        <f t="shared" si="2"/>
        <v>368</v>
      </c>
    </row>
    <row r="55" spans="2:11">
      <c r="B55" s="37" t="s">
        <v>1182</v>
      </c>
      <c r="C55" s="16" t="s">
        <v>1183</v>
      </c>
      <c r="D55" s="38" t="s">
        <v>24</v>
      </c>
      <c r="E55" s="39">
        <v>2</v>
      </c>
      <c r="F55" s="71">
        <v>205</v>
      </c>
      <c r="G55" s="40">
        <f t="shared" si="0"/>
        <v>410</v>
      </c>
      <c r="H55" s="72">
        <v>0</v>
      </c>
      <c r="I55" s="68">
        <f t="shared" si="1"/>
        <v>0</v>
      </c>
      <c r="J55" s="72">
        <v>2</v>
      </c>
      <c r="K55" s="68">
        <f t="shared" si="2"/>
        <v>410</v>
      </c>
    </row>
    <row r="56" spans="2:11">
      <c r="B56" s="37" t="s">
        <v>1184</v>
      </c>
      <c r="C56" s="16" t="s">
        <v>1185</v>
      </c>
      <c r="D56" s="38" t="s">
        <v>24</v>
      </c>
      <c r="E56" s="39">
        <v>1</v>
      </c>
      <c r="F56" s="71">
        <v>246</v>
      </c>
      <c r="G56" s="40">
        <f t="shared" si="0"/>
        <v>246</v>
      </c>
      <c r="H56" s="72">
        <v>0</v>
      </c>
      <c r="I56" s="68">
        <f t="shared" si="1"/>
        <v>0</v>
      </c>
      <c r="J56" s="72">
        <v>1</v>
      </c>
      <c r="K56" s="68">
        <f t="shared" si="2"/>
        <v>246</v>
      </c>
    </row>
    <row r="57" spans="2:11">
      <c r="B57" s="37" t="s">
        <v>1186</v>
      </c>
      <c r="C57" s="16" t="s">
        <v>1187</v>
      </c>
      <c r="D57" s="38" t="s">
        <v>24</v>
      </c>
      <c r="E57" s="39">
        <v>37</v>
      </c>
      <c r="F57" s="71">
        <v>161</v>
      </c>
      <c r="G57" s="40">
        <f t="shared" si="0"/>
        <v>5957</v>
      </c>
      <c r="H57" s="72">
        <v>0</v>
      </c>
      <c r="I57" s="68">
        <f t="shared" si="1"/>
        <v>0</v>
      </c>
      <c r="J57" s="72">
        <v>37</v>
      </c>
      <c r="K57" s="68">
        <f t="shared" si="2"/>
        <v>5957</v>
      </c>
    </row>
    <row r="58" spans="2:11">
      <c r="B58" s="37" t="s">
        <v>1188</v>
      </c>
      <c r="C58" s="16" t="s">
        <v>1189</v>
      </c>
      <c r="D58" s="38" t="s">
        <v>24</v>
      </c>
      <c r="E58" s="39">
        <v>1</v>
      </c>
      <c r="F58" s="71">
        <v>168</v>
      </c>
      <c r="G58" s="40">
        <f t="shared" si="0"/>
        <v>168</v>
      </c>
      <c r="H58" s="72">
        <v>0</v>
      </c>
      <c r="I58" s="68">
        <f t="shared" si="1"/>
        <v>0</v>
      </c>
      <c r="J58" s="72">
        <v>1</v>
      </c>
      <c r="K58" s="68">
        <f t="shared" si="2"/>
        <v>168</v>
      </c>
    </row>
    <row r="59" spans="2:11">
      <c r="B59" s="37" t="s">
        <v>1190</v>
      </c>
      <c r="C59" s="16" t="s">
        <v>1191</v>
      </c>
      <c r="D59" s="38" t="s">
        <v>24</v>
      </c>
      <c r="E59" s="39">
        <v>1</v>
      </c>
      <c r="F59" s="71">
        <v>175</v>
      </c>
      <c r="G59" s="40">
        <f t="shared" si="0"/>
        <v>175</v>
      </c>
      <c r="H59" s="72">
        <v>0</v>
      </c>
      <c r="I59" s="68">
        <f t="shared" si="1"/>
        <v>0</v>
      </c>
      <c r="J59" s="72">
        <v>1</v>
      </c>
      <c r="K59" s="68">
        <f t="shared" si="2"/>
        <v>175</v>
      </c>
    </row>
    <row r="60" spans="2:11" ht="57" customHeight="1">
      <c r="B60" s="37" t="s">
        <v>1192</v>
      </c>
      <c r="C60" s="16" t="s">
        <v>1193</v>
      </c>
      <c r="D60" s="38"/>
      <c r="E60" s="39"/>
      <c r="F60" s="73"/>
      <c r="G60" s="40"/>
      <c r="H60" s="72"/>
      <c r="I60" s="68"/>
      <c r="J60" s="3"/>
      <c r="K60" s="68"/>
    </row>
    <row r="61" spans="2:11" ht="20.25" customHeight="1">
      <c r="B61" s="37" t="s">
        <v>1158</v>
      </c>
      <c r="C61" s="16" t="s">
        <v>1194</v>
      </c>
      <c r="D61" s="38"/>
      <c r="E61" s="39"/>
      <c r="F61" s="73"/>
      <c r="G61" s="40"/>
      <c r="H61" s="72"/>
      <c r="I61" s="68"/>
      <c r="J61" s="3"/>
      <c r="K61" s="68"/>
    </row>
    <row r="62" spans="2:11">
      <c r="B62" s="37" t="s">
        <v>1195</v>
      </c>
      <c r="C62" s="16" t="s">
        <v>1196</v>
      </c>
      <c r="D62" s="38" t="s">
        <v>24</v>
      </c>
      <c r="E62" s="39">
        <v>44</v>
      </c>
      <c r="F62" s="71">
        <v>195</v>
      </c>
      <c r="G62" s="40">
        <f>E62*F62</f>
        <v>8580</v>
      </c>
      <c r="H62" s="72">
        <v>0</v>
      </c>
      <c r="I62" s="68">
        <f>H62*F62</f>
        <v>0</v>
      </c>
      <c r="J62" s="72">
        <v>44</v>
      </c>
      <c r="K62" s="68">
        <f>J62*F62</f>
        <v>8580</v>
      </c>
    </row>
    <row r="63" spans="2:11">
      <c r="B63" s="37" t="s">
        <v>1197</v>
      </c>
      <c r="C63" s="16" t="s">
        <v>1198</v>
      </c>
      <c r="D63" s="38" t="s">
        <v>24</v>
      </c>
      <c r="E63" s="39">
        <v>8</v>
      </c>
      <c r="F63" s="71">
        <v>220</v>
      </c>
      <c r="G63" s="40">
        <f>E63*F63</f>
        <v>1760</v>
      </c>
      <c r="H63" s="72">
        <v>0</v>
      </c>
      <c r="I63" s="68">
        <f>H63*F63</f>
        <v>0</v>
      </c>
      <c r="J63" s="72">
        <v>8</v>
      </c>
      <c r="K63" s="68">
        <f>J63*F63</f>
        <v>1760</v>
      </c>
    </row>
    <row r="64" spans="2:11">
      <c r="B64" s="37" t="s">
        <v>1199</v>
      </c>
      <c r="C64" s="16" t="s">
        <v>1200</v>
      </c>
      <c r="D64" s="38" t="s">
        <v>24</v>
      </c>
      <c r="E64" s="39">
        <v>2</v>
      </c>
      <c r="F64" s="71">
        <v>265</v>
      </c>
      <c r="G64" s="40">
        <f>E64*F64</f>
        <v>530</v>
      </c>
      <c r="H64" s="72">
        <v>0</v>
      </c>
      <c r="I64" s="68">
        <f>H64*F64</f>
        <v>0</v>
      </c>
      <c r="J64" s="72">
        <v>2</v>
      </c>
      <c r="K64" s="68">
        <f>J64*F64</f>
        <v>530</v>
      </c>
    </row>
    <row r="65" spans="2:11">
      <c r="B65" s="37" t="s">
        <v>1201</v>
      </c>
      <c r="C65" s="16" t="s">
        <v>1202</v>
      </c>
      <c r="D65" s="38"/>
      <c r="E65" s="39"/>
      <c r="F65" s="73"/>
      <c r="G65" s="40"/>
      <c r="H65" s="72"/>
      <c r="I65" s="68"/>
      <c r="J65" s="72"/>
      <c r="K65" s="68"/>
    </row>
    <row r="66" spans="2:11" ht="34.5" customHeight="1">
      <c r="B66" s="37"/>
      <c r="C66" s="16" t="s">
        <v>1203</v>
      </c>
      <c r="D66" s="38"/>
      <c r="E66" s="39"/>
      <c r="F66" s="73"/>
      <c r="G66" s="40"/>
      <c r="H66" s="72"/>
      <c r="I66" s="68"/>
      <c r="J66" s="72"/>
      <c r="K66" s="68"/>
    </row>
    <row r="67" spans="2:11">
      <c r="B67" s="37"/>
      <c r="C67" s="16" t="s">
        <v>1204</v>
      </c>
      <c r="D67" s="38"/>
      <c r="E67" s="39"/>
      <c r="F67" s="73"/>
      <c r="G67" s="40"/>
      <c r="H67" s="72"/>
      <c r="I67" s="68"/>
      <c r="J67" s="72"/>
      <c r="K67" s="68"/>
    </row>
    <row r="68" spans="2:11">
      <c r="B68" s="37"/>
      <c r="C68" s="16" t="s">
        <v>1205</v>
      </c>
      <c r="D68" s="38"/>
      <c r="E68" s="39"/>
      <c r="F68" s="73"/>
      <c r="G68" s="40"/>
      <c r="H68" s="72"/>
      <c r="I68" s="68"/>
      <c r="J68" s="72"/>
      <c r="K68" s="68"/>
    </row>
    <row r="69" spans="2:11">
      <c r="B69" s="37"/>
      <c r="C69" s="16" t="s">
        <v>1206</v>
      </c>
      <c r="D69" s="38"/>
      <c r="E69" s="39"/>
      <c r="F69" s="73"/>
      <c r="G69" s="40"/>
      <c r="H69" s="72"/>
      <c r="I69" s="68"/>
      <c r="J69" s="72"/>
      <c r="K69" s="68"/>
    </row>
    <row r="70" spans="2:11">
      <c r="B70" s="37"/>
      <c r="C70" s="16" t="s">
        <v>1207</v>
      </c>
      <c r="D70" s="38"/>
      <c r="E70" s="39"/>
      <c r="F70" s="73"/>
      <c r="G70" s="40"/>
      <c r="H70" s="72"/>
      <c r="I70" s="68"/>
      <c r="J70" s="72"/>
      <c r="K70" s="68"/>
    </row>
    <row r="71" spans="2:11">
      <c r="B71" s="37"/>
      <c r="C71" s="16" t="s">
        <v>1208</v>
      </c>
      <c r="D71" s="38"/>
      <c r="E71" s="39"/>
      <c r="F71" s="73"/>
      <c r="G71" s="40"/>
      <c r="H71" s="72"/>
      <c r="I71" s="68"/>
      <c r="J71" s="72"/>
      <c r="K71" s="68"/>
    </row>
    <row r="72" spans="2:11">
      <c r="B72" s="37"/>
      <c r="C72" s="16" t="s">
        <v>1209</v>
      </c>
      <c r="D72" s="38"/>
      <c r="E72" s="39"/>
      <c r="F72" s="73"/>
      <c r="G72" s="40"/>
      <c r="H72" s="72"/>
      <c r="I72" s="68"/>
      <c r="J72" s="72"/>
      <c r="K72" s="68"/>
    </row>
    <row r="73" spans="2:11">
      <c r="B73" s="37"/>
      <c r="C73" s="16" t="s">
        <v>1210</v>
      </c>
      <c r="D73" s="38"/>
      <c r="E73" s="39"/>
      <c r="F73" s="73"/>
      <c r="G73" s="40"/>
      <c r="H73" s="72"/>
      <c r="I73" s="68"/>
      <c r="J73" s="72"/>
      <c r="K73" s="68"/>
    </row>
    <row r="74" spans="2:11">
      <c r="B74" s="37"/>
      <c r="C74" s="16" t="s">
        <v>1211</v>
      </c>
      <c r="D74" s="38" t="s">
        <v>24</v>
      </c>
      <c r="E74" s="39">
        <v>262</v>
      </c>
      <c r="F74" s="71">
        <v>19</v>
      </c>
      <c r="G74" s="40">
        <f>E74*F74</f>
        <v>4978</v>
      </c>
      <c r="H74" s="72">
        <v>262</v>
      </c>
      <c r="I74" s="68">
        <f>H74*F74</f>
        <v>4978</v>
      </c>
      <c r="J74" s="72">
        <v>0</v>
      </c>
      <c r="K74" s="68">
        <f>J74*F74</f>
        <v>0</v>
      </c>
    </row>
    <row r="75" spans="2:11" ht="36.75" customHeight="1">
      <c r="B75" s="37" t="s">
        <v>1212</v>
      </c>
      <c r="C75" s="16" t="s">
        <v>1213</v>
      </c>
      <c r="D75" s="38"/>
      <c r="E75" s="39"/>
      <c r="F75" s="73"/>
      <c r="G75" s="40"/>
      <c r="H75" s="72"/>
      <c r="I75" s="68"/>
      <c r="J75" s="72"/>
      <c r="K75" s="68"/>
    </row>
    <row r="76" spans="2:11" ht="50.25" customHeight="1">
      <c r="B76" s="37"/>
      <c r="C76" s="16" t="s">
        <v>1214</v>
      </c>
      <c r="D76" s="38"/>
      <c r="E76" s="39"/>
      <c r="F76" s="73"/>
      <c r="G76" s="40"/>
      <c r="H76" s="72"/>
      <c r="I76" s="68"/>
      <c r="J76" s="72"/>
      <c r="K76" s="68"/>
    </row>
    <row r="77" spans="2:11">
      <c r="B77" s="37"/>
      <c r="C77" s="16" t="s">
        <v>1215</v>
      </c>
      <c r="D77" s="38"/>
      <c r="E77" s="39"/>
      <c r="F77" s="73"/>
      <c r="G77" s="40"/>
      <c r="H77" s="72"/>
      <c r="I77" s="68"/>
      <c r="J77" s="72"/>
      <c r="K77" s="68"/>
    </row>
    <row r="78" spans="2:11">
      <c r="B78" s="37"/>
      <c r="C78" s="16" t="s">
        <v>1216</v>
      </c>
      <c r="D78" s="38"/>
      <c r="E78" s="39"/>
      <c r="F78" s="73"/>
      <c r="G78" s="40"/>
      <c r="H78" s="72"/>
      <c r="I78" s="68"/>
      <c r="J78" s="72"/>
      <c r="K78" s="68"/>
    </row>
    <row r="79" spans="2:11">
      <c r="B79" s="37"/>
      <c r="C79" s="16" t="s">
        <v>1217</v>
      </c>
      <c r="D79" s="38" t="s">
        <v>24</v>
      </c>
      <c r="E79" s="39">
        <v>316</v>
      </c>
      <c r="F79" s="288">
        <v>34.10134</v>
      </c>
      <c r="G79" s="40">
        <f>E79*F79</f>
        <v>10776.023440000001</v>
      </c>
      <c r="H79" s="72">
        <v>316</v>
      </c>
      <c r="I79" s="68">
        <f>H79*F79</f>
        <v>10776.023440000001</v>
      </c>
      <c r="J79" s="72">
        <v>0</v>
      </c>
      <c r="K79" s="68">
        <f>J79*F79</f>
        <v>0</v>
      </c>
    </row>
    <row r="80" spans="2:11" ht="36.75" customHeight="1">
      <c r="B80" s="37" t="s">
        <v>1218</v>
      </c>
      <c r="C80" s="16" t="s">
        <v>1219</v>
      </c>
      <c r="D80" s="38"/>
      <c r="E80" s="39"/>
      <c r="F80" s="73"/>
      <c r="G80" s="40"/>
      <c r="H80" s="72"/>
      <c r="I80" s="68"/>
      <c r="J80" s="72"/>
      <c r="K80" s="68"/>
    </row>
    <row r="81" spans="2:11">
      <c r="B81" s="37"/>
      <c r="C81" s="16" t="s">
        <v>1220</v>
      </c>
      <c r="D81" s="38" t="s">
        <v>26</v>
      </c>
      <c r="E81" s="39">
        <v>316</v>
      </c>
      <c r="F81" s="71">
        <v>18</v>
      </c>
      <c r="G81" s="40">
        <f>E81*F81</f>
        <v>5688</v>
      </c>
      <c r="H81" s="72">
        <v>316</v>
      </c>
      <c r="I81" s="68">
        <f>H81*F81</f>
        <v>5688</v>
      </c>
      <c r="J81" s="72">
        <v>0</v>
      </c>
      <c r="K81" s="68">
        <f>J81*F81</f>
        <v>0</v>
      </c>
    </row>
    <row r="82" spans="2:11" ht="61.5" customHeight="1">
      <c r="B82" s="37" t="s">
        <v>1221</v>
      </c>
      <c r="C82" s="16" t="s">
        <v>1222</v>
      </c>
      <c r="D82" s="38"/>
      <c r="E82" s="39"/>
      <c r="F82" s="73"/>
      <c r="G82" s="40"/>
      <c r="H82" s="72"/>
      <c r="I82" s="68"/>
      <c r="J82" s="72"/>
      <c r="K82" s="68"/>
    </row>
    <row r="83" spans="2:11">
      <c r="B83" s="37" t="s">
        <v>1223</v>
      </c>
      <c r="C83" s="16" t="s">
        <v>1224</v>
      </c>
      <c r="D83" s="38" t="s">
        <v>25</v>
      </c>
      <c r="E83" s="39">
        <v>1</v>
      </c>
      <c r="F83" s="71">
        <v>180</v>
      </c>
      <c r="G83" s="40">
        <f>E83*F83</f>
        <v>180</v>
      </c>
      <c r="H83" s="72">
        <v>1</v>
      </c>
      <c r="I83" s="68">
        <f>H83*F83</f>
        <v>180</v>
      </c>
      <c r="J83" s="72">
        <v>0</v>
      </c>
      <c r="K83" s="68">
        <f>J83*F83</f>
        <v>0</v>
      </c>
    </row>
    <row r="84" spans="2:11">
      <c r="B84" s="37" t="s">
        <v>1225</v>
      </c>
      <c r="C84" s="16" t="s">
        <v>1226</v>
      </c>
      <c r="D84" s="38" t="s">
        <v>25</v>
      </c>
      <c r="E84" s="39">
        <v>12</v>
      </c>
      <c r="F84" s="71">
        <v>160</v>
      </c>
      <c r="G84" s="40">
        <f>E84*F84</f>
        <v>1920</v>
      </c>
      <c r="H84" s="72">
        <v>12</v>
      </c>
      <c r="I84" s="68">
        <f>H84*F84</f>
        <v>1920</v>
      </c>
      <c r="J84" s="72">
        <v>0</v>
      </c>
      <c r="K84" s="68">
        <f>J84*F84</f>
        <v>0</v>
      </c>
    </row>
    <row r="85" spans="2:11">
      <c r="B85" s="37" t="s">
        <v>1227</v>
      </c>
      <c r="C85" s="16" t="s">
        <v>1228</v>
      </c>
      <c r="D85" s="38" t="s">
        <v>25</v>
      </c>
      <c r="E85" s="39">
        <v>30</v>
      </c>
      <c r="F85" s="71">
        <v>160</v>
      </c>
      <c r="G85" s="40">
        <f>E85*F85</f>
        <v>4800</v>
      </c>
      <c r="H85" s="72">
        <v>30</v>
      </c>
      <c r="I85" s="68">
        <f>H85*F85</f>
        <v>4800</v>
      </c>
      <c r="J85" s="72">
        <v>0</v>
      </c>
      <c r="K85" s="68">
        <f>J85*F85</f>
        <v>0</v>
      </c>
    </row>
    <row r="86" spans="2:11">
      <c r="B86" s="37" t="s">
        <v>1229</v>
      </c>
      <c r="C86" s="16" t="s">
        <v>1230</v>
      </c>
      <c r="D86" s="38"/>
      <c r="E86" s="39"/>
      <c r="F86" s="73"/>
      <c r="G86" s="40"/>
      <c r="H86" s="72"/>
      <c r="I86" s="68"/>
      <c r="J86" s="72"/>
      <c r="K86" s="68"/>
    </row>
    <row r="87" spans="2:11">
      <c r="B87" s="37" t="s">
        <v>1231</v>
      </c>
      <c r="C87" s="16" t="s">
        <v>1232</v>
      </c>
      <c r="D87" s="38" t="s">
        <v>24</v>
      </c>
      <c r="E87" s="39">
        <v>60</v>
      </c>
      <c r="F87" s="71">
        <v>8</v>
      </c>
      <c r="G87" s="40">
        <f t="shared" ref="G87:G92" si="3">E87*F87</f>
        <v>480</v>
      </c>
      <c r="H87" s="72">
        <v>60</v>
      </c>
      <c r="I87" s="68">
        <f t="shared" ref="I87:I92" si="4">H87*F87</f>
        <v>480</v>
      </c>
      <c r="J87" s="72">
        <v>0</v>
      </c>
      <c r="K87" s="68">
        <f t="shared" ref="K87:K92" si="5">J87*F87</f>
        <v>0</v>
      </c>
    </row>
    <row r="88" spans="2:11">
      <c r="B88" s="37" t="s">
        <v>1233</v>
      </c>
      <c r="C88" s="16" t="s">
        <v>1234</v>
      </c>
      <c r="D88" s="38" t="s">
        <v>24</v>
      </c>
      <c r="E88" s="39">
        <v>36</v>
      </c>
      <c r="F88" s="71">
        <v>16</v>
      </c>
      <c r="G88" s="40">
        <f t="shared" si="3"/>
        <v>576</v>
      </c>
      <c r="H88" s="72">
        <v>36</v>
      </c>
      <c r="I88" s="68">
        <f t="shared" si="4"/>
        <v>576</v>
      </c>
      <c r="J88" s="72">
        <v>0</v>
      </c>
      <c r="K88" s="68">
        <f t="shared" si="5"/>
        <v>0</v>
      </c>
    </row>
    <row r="89" spans="2:11">
      <c r="B89" s="37" t="s">
        <v>1235</v>
      </c>
      <c r="C89" s="16" t="s">
        <v>1236</v>
      </c>
      <c r="D89" s="38" t="s">
        <v>24</v>
      </c>
      <c r="E89" s="39">
        <v>10</v>
      </c>
      <c r="F89" s="71">
        <v>23</v>
      </c>
      <c r="G89" s="40">
        <f t="shared" si="3"/>
        <v>230</v>
      </c>
      <c r="H89" s="72">
        <v>10</v>
      </c>
      <c r="I89" s="68">
        <f t="shared" si="4"/>
        <v>230</v>
      </c>
      <c r="J89" s="72">
        <v>0</v>
      </c>
      <c r="K89" s="68">
        <f t="shared" si="5"/>
        <v>0</v>
      </c>
    </row>
    <row r="90" spans="2:11">
      <c r="B90" s="37" t="s">
        <v>1237</v>
      </c>
      <c r="C90" s="16" t="s">
        <v>1238</v>
      </c>
      <c r="D90" s="38" t="s">
        <v>24</v>
      </c>
      <c r="E90" s="39">
        <v>10</v>
      </c>
      <c r="F90" s="71">
        <v>32</v>
      </c>
      <c r="G90" s="40">
        <f t="shared" si="3"/>
        <v>320</v>
      </c>
      <c r="H90" s="72">
        <v>10</v>
      </c>
      <c r="I90" s="68">
        <f t="shared" si="4"/>
        <v>320</v>
      </c>
      <c r="J90" s="72">
        <v>0</v>
      </c>
      <c r="K90" s="68">
        <f t="shared" si="5"/>
        <v>0</v>
      </c>
    </row>
    <row r="91" spans="2:11">
      <c r="B91" s="37" t="s">
        <v>1239</v>
      </c>
      <c r="C91" s="16" t="s">
        <v>1240</v>
      </c>
      <c r="D91" s="38" t="s">
        <v>24</v>
      </c>
      <c r="E91" s="39">
        <v>2</v>
      </c>
      <c r="F91" s="71">
        <v>49.91</v>
      </c>
      <c r="G91" s="40">
        <f t="shared" si="3"/>
        <v>99.82</v>
      </c>
      <c r="H91" s="72">
        <v>2</v>
      </c>
      <c r="I91" s="68">
        <f t="shared" si="4"/>
        <v>99.82</v>
      </c>
      <c r="J91" s="72">
        <v>0</v>
      </c>
      <c r="K91" s="68">
        <f t="shared" si="5"/>
        <v>0</v>
      </c>
    </row>
    <row r="92" spans="2:11">
      <c r="B92" s="37" t="s">
        <v>1241</v>
      </c>
      <c r="C92" s="16" t="s">
        <v>1242</v>
      </c>
      <c r="D92" s="38" t="s">
        <v>24</v>
      </c>
      <c r="E92" s="39">
        <v>4</v>
      </c>
      <c r="F92" s="71">
        <v>57</v>
      </c>
      <c r="G92" s="40">
        <f t="shared" si="3"/>
        <v>228</v>
      </c>
      <c r="H92" s="72">
        <v>4</v>
      </c>
      <c r="I92" s="68">
        <f t="shared" si="4"/>
        <v>228</v>
      </c>
      <c r="J92" s="72">
        <v>0</v>
      </c>
      <c r="K92" s="68">
        <f t="shared" si="5"/>
        <v>0</v>
      </c>
    </row>
    <row r="93" spans="2:11" ht="45" customHeight="1">
      <c r="B93" s="37" t="s">
        <v>1243</v>
      </c>
      <c r="C93" s="16" t="s">
        <v>1244</v>
      </c>
      <c r="D93" s="38"/>
      <c r="E93" s="39"/>
      <c r="F93" s="73"/>
      <c r="G93" s="40"/>
      <c r="H93" s="72"/>
      <c r="I93" s="68"/>
      <c r="J93" s="72"/>
      <c r="K93" s="68"/>
    </row>
    <row r="94" spans="2:11">
      <c r="B94" s="37" t="s">
        <v>1245</v>
      </c>
      <c r="C94" s="16" t="s">
        <v>1246</v>
      </c>
      <c r="D94" s="38" t="s">
        <v>25</v>
      </c>
      <c r="E94" s="39">
        <v>30</v>
      </c>
      <c r="F94" s="71">
        <v>180</v>
      </c>
      <c r="G94" s="40">
        <f>E94*F94</f>
        <v>5400</v>
      </c>
      <c r="H94" s="72">
        <v>30</v>
      </c>
      <c r="I94" s="68">
        <f>H94*F94</f>
        <v>5400</v>
      </c>
      <c r="J94" s="72">
        <v>0</v>
      </c>
      <c r="K94" s="68">
        <f>J94*F94</f>
        <v>0</v>
      </c>
    </row>
    <row r="95" spans="2:11">
      <c r="B95" s="37" t="s">
        <v>1247</v>
      </c>
      <c r="C95" s="16" t="s">
        <v>1234</v>
      </c>
      <c r="D95" s="38" t="s">
        <v>25</v>
      </c>
      <c r="E95" s="39">
        <v>13</v>
      </c>
      <c r="F95" s="71">
        <v>200</v>
      </c>
      <c r="G95" s="40">
        <f>E95*F95</f>
        <v>2600</v>
      </c>
      <c r="H95" s="72">
        <v>13</v>
      </c>
      <c r="I95" s="68">
        <f>H95*F95</f>
        <v>2600</v>
      </c>
      <c r="J95" s="72">
        <v>0</v>
      </c>
      <c r="K95" s="68">
        <f>J95*F95</f>
        <v>0</v>
      </c>
    </row>
    <row r="96" spans="2:11" ht="43.5" customHeight="1">
      <c r="B96" s="37" t="s">
        <v>1248</v>
      </c>
      <c r="C96" s="16" t="s">
        <v>1249</v>
      </c>
      <c r="D96" s="38"/>
      <c r="E96" s="39"/>
      <c r="F96" s="73"/>
      <c r="G96" s="40"/>
      <c r="H96" s="72"/>
      <c r="I96" s="68"/>
      <c r="J96" s="72"/>
      <c r="K96" s="68"/>
    </row>
    <row r="97" spans="2:11">
      <c r="B97" s="37" t="s">
        <v>1250</v>
      </c>
      <c r="C97" s="16" t="s">
        <v>1246</v>
      </c>
      <c r="D97" s="38" t="s">
        <v>25</v>
      </c>
      <c r="E97" s="39">
        <v>30</v>
      </c>
      <c r="F97" s="71">
        <v>180</v>
      </c>
      <c r="G97" s="40">
        <f>E97*F97</f>
        <v>5400</v>
      </c>
      <c r="H97" s="72">
        <v>30</v>
      </c>
      <c r="I97" s="68">
        <f>H97*F97</f>
        <v>5400</v>
      </c>
      <c r="J97" s="72">
        <v>0</v>
      </c>
      <c r="K97" s="68">
        <f>J97*F97</f>
        <v>0</v>
      </c>
    </row>
    <row r="98" spans="2:11">
      <c r="B98" s="37" t="s">
        <v>1251</v>
      </c>
      <c r="C98" s="16" t="s">
        <v>1234</v>
      </c>
      <c r="D98" s="38" t="s">
        <v>25</v>
      </c>
      <c r="E98" s="39">
        <v>13</v>
      </c>
      <c r="F98" s="71">
        <v>200</v>
      </c>
      <c r="G98" s="40">
        <f>E98*F98</f>
        <v>2600</v>
      </c>
      <c r="H98" s="72">
        <v>13</v>
      </c>
      <c r="I98" s="68">
        <f>H98*F98</f>
        <v>2600</v>
      </c>
      <c r="J98" s="72">
        <v>0</v>
      </c>
      <c r="K98" s="68">
        <f>J98*F98</f>
        <v>0</v>
      </c>
    </row>
    <row r="99" spans="2:11" ht="60" customHeight="1">
      <c r="B99" s="37" t="s">
        <v>1252</v>
      </c>
      <c r="C99" s="16" t="s">
        <v>1253</v>
      </c>
      <c r="D99" s="38"/>
      <c r="E99" s="39"/>
      <c r="F99" s="73"/>
      <c r="G99" s="40"/>
      <c r="H99" s="72"/>
      <c r="I99" s="68"/>
      <c r="J99" s="72"/>
      <c r="K99" s="68"/>
    </row>
    <row r="100" spans="2:11" ht="30.75" customHeight="1">
      <c r="B100" s="37"/>
      <c r="C100" s="16" t="s">
        <v>1254</v>
      </c>
      <c r="D100" s="38"/>
      <c r="E100" s="39"/>
      <c r="F100" s="73"/>
      <c r="G100" s="40"/>
      <c r="H100" s="72"/>
      <c r="I100" s="68"/>
      <c r="J100" s="72"/>
      <c r="K100" s="68"/>
    </row>
    <row r="101" spans="2:11" ht="30" customHeight="1">
      <c r="B101" s="37"/>
      <c r="C101" s="16" t="s">
        <v>1255</v>
      </c>
      <c r="D101" s="38"/>
      <c r="E101" s="39"/>
      <c r="F101" s="73"/>
      <c r="G101" s="40"/>
      <c r="H101" s="72"/>
      <c r="I101" s="68"/>
      <c r="J101" s="72"/>
      <c r="K101" s="68"/>
    </row>
    <row r="102" spans="2:11">
      <c r="B102" s="37" t="s">
        <v>1256</v>
      </c>
      <c r="C102" s="16" t="s">
        <v>1257</v>
      </c>
      <c r="D102" s="38" t="s">
        <v>28</v>
      </c>
      <c r="E102" s="39">
        <v>1380</v>
      </c>
      <c r="F102" s="71">
        <v>3.8</v>
      </c>
      <c r="G102" s="40">
        <f>E102*F102</f>
        <v>5244</v>
      </c>
      <c r="H102" s="72">
        <v>1380</v>
      </c>
      <c r="I102" s="68">
        <f>H102*F102</f>
        <v>5244</v>
      </c>
      <c r="J102" s="72">
        <v>0</v>
      </c>
      <c r="K102" s="68">
        <f>J102*F102</f>
        <v>0</v>
      </c>
    </row>
    <row r="103" spans="2:11">
      <c r="B103" s="37" t="s">
        <v>1258</v>
      </c>
      <c r="C103" s="16" t="s">
        <v>1259</v>
      </c>
      <c r="D103" s="38" t="s">
        <v>28</v>
      </c>
      <c r="E103" s="39">
        <v>2050</v>
      </c>
      <c r="F103" s="71">
        <v>4</v>
      </c>
      <c r="G103" s="40">
        <f>E103*F103</f>
        <v>8200</v>
      </c>
      <c r="H103" s="72">
        <v>2050</v>
      </c>
      <c r="I103" s="68">
        <f>H103*F103</f>
        <v>8200</v>
      </c>
      <c r="J103" s="72">
        <v>0</v>
      </c>
      <c r="K103" s="68">
        <f>J103*F103</f>
        <v>0</v>
      </c>
    </row>
    <row r="104" spans="2:11" ht="32.25" customHeight="1">
      <c r="B104" s="37" t="s">
        <v>1260</v>
      </c>
      <c r="C104" s="16" t="s">
        <v>1261</v>
      </c>
      <c r="D104" s="38"/>
      <c r="E104" s="39"/>
      <c r="F104" s="73"/>
      <c r="G104" s="40"/>
      <c r="H104" s="72"/>
      <c r="I104" s="68"/>
      <c r="J104" s="72"/>
      <c r="K104" s="68"/>
    </row>
    <row r="105" spans="2:11">
      <c r="B105" s="37" t="s">
        <v>1262</v>
      </c>
      <c r="C105" s="16" t="s">
        <v>1263</v>
      </c>
      <c r="D105" s="38" t="s">
        <v>28</v>
      </c>
      <c r="E105" s="39">
        <v>42</v>
      </c>
      <c r="F105" s="71">
        <v>3.8</v>
      </c>
      <c r="G105" s="40">
        <f t="shared" ref="G105:G110" si="6">E105*F105</f>
        <v>159.6</v>
      </c>
      <c r="H105" s="72">
        <v>42</v>
      </c>
      <c r="I105" s="68">
        <f t="shared" ref="I105:I110" si="7">H105*F105</f>
        <v>159.6</v>
      </c>
      <c r="J105" s="72">
        <v>0</v>
      </c>
      <c r="K105" s="68">
        <f t="shared" ref="K105:K110" si="8">J105*F105</f>
        <v>0</v>
      </c>
    </row>
    <row r="106" spans="2:11">
      <c r="B106" s="37" t="s">
        <v>1264</v>
      </c>
      <c r="C106" s="16" t="s">
        <v>1265</v>
      </c>
      <c r="D106" s="38" t="s">
        <v>28</v>
      </c>
      <c r="E106" s="39">
        <v>150</v>
      </c>
      <c r="F106" s="71">
        <v>3.9</v>
      </c>
      <c r="G106" s="40">
        <f t="shared" si="6"/>
        <v>585</v>
      </c>
      <c r="H106" s="72">
        <v>150</v>
      </c>
      <c r="I106" s="68">
        <f t="shared" si="7"/>
        <v>585</v>
      </c>
      <c r="J106" s="72">
        <v>0</v>
      </c>
      <c r="K106" s="68">
        <f t="shared" si="8"/>
        <v>0</v>
      </c>
    </row>
    <row r="107" spans="2:11">
      <c r="B107" s="37" t="s">
        <v>1266</v>
      </c>
      <c r="C107" s="16" t="s">
        <v>1267</v>
      </c>
      <c r="D107" s="38" t="s">
        <v>28</v>
      </c>
      <c r="E107" s="39">
        <v>290</v>
      </c>
      <c r="F107" s="71">
        <v>5.9</v>
      </c>
      <c r="G107" s="40">
        <f t="shared" si="6"/>
        <v>1711</v>
      </c>
      <c r="H107" s="72">
        <v>290</v>
      </c>
      <c r="I107" s="68">
        <f t="shared" si="7"/>
        <v>1711</v>
      </c>
      <c r="J107" s="72">
        <v>0</v>
      </c>
      <c r="K107" s="68">
        <f t="shared" si="8"/>
        <v>0</v>
      </c>
    </row>
    <row r="108" spans="2:11">
      <c r="B108" s="37" t="s">
        <v>1268</v>
      </c>
      <c r="C108" s="16" t="s">
        <v>1269</v>
      </c>
      <c r="D108" s="38" t="s">
        <v>28</v>
      </c>
      <c r="E108" s="39">
        <v>120</v>
      </c>
      <c r="F108" s="71">
        <v>8</v>
      </c>
      <c r="G108" s="40">
        <f t="shared" si="6"/>
        <v>960</v>
      </c>
      <c r="H108" s="72">
        <v>120</v>
      </c>
      <c r="I108" s="68">
        <f t="shared" si="7"/>
        <v>960</v>
      </c>
      <c r="J108" s="72">
        <v>0</v>
      </c>
      <c r="K108" s="68">
        <f t="shared" si="8"/>
        <v>0</v>
      </c>
    </row>
    <row r="109" spans="2:11">
      <c r="B109" s="37" t="s">
        <v>1270</v>
      </c>
      <c r="C109" s="16" t="s">
        <v>1271</v>
      </c>
      <c r="D109" s="38" t="s">
        <v>28</v>
      </c>
      <c r="E109" s="39">
        <v>120</v>
      </c>
      <c r="F109" s="71">
        <v>10</v>
      </c>
      <c r="G109" s="40">
        <f t="shared" si="6"/>
        <v>1200</v>
      </c>
      <c r="H109" s="72">
        <v>120</v>
      </c>
      <c r="I109" s="68">
        <f t="shared" si="7"/>
        <v>1200</v>
      </c>
      <c r="J109" s="72">
        <v>0</v>
      </c>
      <c r="K109" s="68">
        <f t="shared" si="8"/>
        <v>0</v>
      </c>
    </row>
    <row r="110" spans="2:11">
      <c r="B110" s="37" t="s">
        <v>1272</v>
      </c>
      <c r="C110" s="16" t="s">
        <v>1273</v>
      </c>
      <c r="D110" s="38" t="s">
        <v>28</v>
      </c>
      <c r="E110" s="39">
        <v>90</v>
      </c>
      <c r="F110" s="71">
        <v>12</v>
      </c>
      <c r="G110" s="40">
        <f t="shared" si="6"/>
        <v>1080</v>
      </c>
      <c r="H110" s="72">
        <v>90</v>
      </c>
      <c r="I110" s="68">
        <f t="shared" si="7"/>
        <v>1080</v>
      </c>
      <c r="J110" s="72">
        <v>0</v>
      </c>
      <c r="K110" s="68">
        <f t="shared" si="8"/>
        <v>0</v>
      </c>
    </row>
    <row r="111" spans="2:11" ht="31.5" customHeight="1">
      <c r="B111" s="37" t="s">
        <v>1274</v>
      </c>
      <c r="C111" s="16" t="s">
        <v>1275</v>
      </c>
      <c r="D111" s="38"/>
      <c r="E111" s="39"/>
      <c r="F111" s="73"/>
      <c r="G111" s="40"/>
      <c r="H111" s="72"/>
      <c r="I111" s="68"/>
      <c r="J111" s="72"/>
      <c r="K111" s="68"/>
    </row>
    <row r="112" spans="2:11">
      <c r="B112" s="37"/>
      <c r="C112" s="16" t="s">
        <v>1276</v>
      </c>
      <c r="D112" s="38"/>
      <c r="E112" s="39"/>
      <c r="F112" s="73"/>
      <c r="G112" s="40"/>
      <c r="H112" s="72"/>
      <c r="I112" s="68"/>
      <c r="J112" s="72"/>
      <c r="K112" s="68"/>
    </row>
    <row r="113" spans="2:11">
      <c r="B113" s="37"/>
      <c r="C113" s="16" t="s">
        <v>1277</v>
      </c>
      <c r="D113" s="38"/>
      <c r="E113" s="39"/>
      <c r="F113" s="73"/>
      <c r="G113" s="40"/>
      <c r="H113" s="72"/>
      <c r="I113" s="68"/>
      <c r="J113" s="72"/>
      <c r="K113" s="68"/>
    </row>
    <row r="114" spans="2:11">
      <c r="B114" s="37"/>
      <c r="C114" s="16" t="s">
        <v>1278</v>
      </c>
      <c r="D114" s="38"/>
      <c r="E114" s="39"/>
      <c r="F114" s="73"/>
      <c r="G114" s="40"/>
      <c r="H114" s="72"/>
      <c r="I114" s="68"/>
      <c r="J114" s="72"/>
      <c r="K114" s="68"/>
    </row>
    <row r="115" spans="2:11">
      <c r="B115" s="37"/>
      <c r="C115" s="16" t="s">
        <v>1279</v>
      </c>
      <c r="D115" s="38"/>
      <c r="E115" s="39"/>
      <c r="F115" s="73"/>
      <c r="G115" s="40"/>
      <c r="H115" s="72"/>
      <c r="I115" s="68"/>
      <c r="J115" s="72"/>
      <c r="K115" s="68"/>
    </row>
    <row r="116" spans="2:11">
      <c r="B116" s="37" t="s">
        <v>1280</v>
      </c>
      <c r="C116" s="16" t="s">
        <v>1263</v>
      </c>
      <c r="D116" s="38" t="s">
        <v>28</v>
      </c>
      <c r="E116" s="39">
        <v>42</v>
      </c>
      <c r="F116" s="71">
        <v>2.57</v>
      </c>
      <c r="G116" s="40">
        <f t="shared" ref="G116:G121" si="9">E116*F116</f>
        <v>107.94</v>
      </c>
      <c r="H116" s="72">
        <v>42</v>
      </c>
      <c r="I116" s="68">
        <f t="shared" ref="I116:I121" si="10">H116*F116</f>
        <v>107.94</v>
      </c>
      <c r="J116" s="72">
        <v>0</v>
      </c>
      <c r="K116" s="68">
        <f t="shared" ref="K116:K121" si="11">J116*F116</f>
        <v>0</v>
      </c>
    </row>
    <row r="117" spans="2:11">
      <c r="B117" s="37" t="s">
        <v>1281</v>
      </c>
      <c r="C117" s="16" t="s">
        <v>1265</v>
      </c>
      <c r="D117" s="38" t="s">
        <v>28</v>
      </c>
      <c r="E117" s="39">
        <v>150</v>
      </c>
      <c r="F117" s="71">
        <v>2.83</v>
      </c>
      <c r="G117" s="40">
        <f t="shared" si="9"/>
        <v>424.5</v>
      </c>
      <c r="H117" s="72">
        <v>150</v>
      </c>
      <c r="I117" s="68">
        <f t="shared" si="10"/>
        <v>424.5</v>
      </c>
      <c r="J117" s="72">
        <v>0</v>
      </c>
      <c r="K117" s="68">
        <f t="shared" si="11"/>
        <v>0</v>
      </c>
    </row>
    <row r="118" spans="2:11">
      <c r="B118" s="37" t="s">
        <v>1282</v>
      </c>
      <c r="C118" s="16" t="s">
        <v>1267</v>
      </c>
      <c r="D118" s="38" t="s">
        <v>28</v>
      </c>
      <c r="E118" s="39">
        <v>290</v>
      </c>
      <c r="F118" s="71">
        <v>3.65</v>
      </c>
      <c r="G118" s="40">
        <f t="shared" si="9"/>
        <v>1058.5</v>
      </c>
      <c r="H118" s="72">
        <v>290</v>
      </c>
      <c r="I118" s="68">
        <f t="shared" si="10"/>
        <v>1058.5</v>
      </c>
      <c r="J118" s="72">
        <v>0</v>
      </c>
      <c r="K118" s="68">
        <f t="shared" si="11"/>
        <v>0</v>
      </c>
    </row>
    <row r="119" spans="2:11">
      <c r="B119" s="37" t="s">
        <v>1283</v>
      </c>
      <c r="C119" s="16" t="s">
        <v>1269</v>
      </c>
      <c r="D119" s="38" t="s">
        <v>28</v>
      </c>
      <c r="E119" s="39">
        <v>120</v>
      </c>
      <c r="F119" s="71">
        <v>6.22</v>
      </c>
      <c r="G119" s="40">
        <f t="shared" si="9"/>
        <v>746.4</v>
      </c>
      <c r="H119" s="72">
        <v>120</v>
      </c>
      <c r="I119" s="68">
        <f t="shared" si="10"/>
        <v>746.4</v>
      </c>
      <c r="J119" s="72">
        <v>0</v>
      </c>
      <c r="K119" s="68">
        <f t="shared" si="11"/>
        <v>0</v>
      </c>
    </row>
    <row r="120" spans="2:11">
      <c r="B120" s="37" t="s">
        <v>1284</v>
      </c>
      <c r="C120" s="16" t="s">
        <v>1271</v>
      </c>
      <c r="D120" s="38" t="s">
        <v>28</v>
      </c>
      <c r="E120" s="39">
        <v>120</v>
      </c>
      <c r="F120" s="71">
        <v>11.5</v>
      </c>
      <c r="G120" s="40">
        <f t="shared" si="9"/>
        <v>1380</v>
      </c>
      <c r="H120" s="72">
        <v>120</v>
      </c>
      <c r="I120" s="68">
        <f t="shared" si="10"/>
        <v>1380</v>
      </c>
      <c r="J120" s="72">
        <v>0</v>
      </c>
      <c r="K120" s="68">
        <f t="shared" si="11"/>
        <v>0</v>
      </c>
    </row>
    <row r="121" spans="2:11">
      <c r="B121" s="37" t="s">
        <v>1285</v>
      </c>
      <c r="C121" s="16" t="s">
        <v>1273</v>
      </c>
      <c r="D121" s="38" t="s">
        <v>28</v>
      </c>
      <c r="E121" s="39">
        <v>90</v>
      </c>
      <c r="F121" s="71">
        <v>14</v>
      </c>
      <c r="G121" s="40">
        <f t="shared" si="9"/>
        <v>1260</v>
      </c>
      <c r="H121" s="72">
        <v>90</v>
      </c>
      <c r="I121" s="68">
        <f t="shared" si="10"/>
        <v>1260</v>
      </c>
      <c r="J121" s="72">
        <v>0</v>
      </c>
      <c r="K121" s="68">
        <f t="shared" si="11"/>
        <v>0</v>
      </c>
    </row>
    <row r="122" spans="2:11" ht="110.25" customHeight="1">
      <c r="B122" s="37" t="s">
        <v>1286</v>
      </c>
      <c r="C122" s="16" t="s">
        <v>1287</v>
      </c>
      <c r="D122" s="38"/>
      <c r="E122" s="39"/>
      <c r="F122" s="73"/>
      <c r="G122" s="40"/>
      <c r="H122" s="72"/>
      <c r="I122" s="68"/>
      <c r="J122" s="72"/>
      <c r="K122" s="68"/>
    </row>
    <row r="123" spans="2:11" ht="93" customHeight="1">
      <c r="B123" s="37"/>
      <c r="C123" s="16" t="s">
        <v>1288</v>
      </c>
      <c r="D123" s="38"/>
      <c r="E123" s="39"/>
      <c r="F123" s="73"/>
      <c r="G123" s="40"/>
      <c r="H123" s="72"/>
      <c r="I123" s="68"/>
      <c r="J123" s="72"/>
      <c r="K123" s="68"/>
    </row>
    <row r="124" spans="2:11" ht="18.75" customHeight="1">
      <c r="B124" s="37"/>
      <c r="C124" s="16" t="s">
        <v>1289</v>
      </c>
      <c r="D124" s="38" t="s">
        <v>26</v>
      </c>
      <c r="E124" s="39">
        <v>54</v>
      </c>
      <c r="F124" s="71">
        <v>60</v>
      </c>
      <c r="G124" s="40">
        <f>E124*F124</f>
        <v>3240</v>
      </c>
      <c r="H124" s="72">
        <v>54</v>
      </c>
      <c r="I124" s="68">
        <f>H124*F124</f>
        <v>3240</v>
      </c>
      <c r="J124" s="72">
        <v>0</v>
      </c>
      <c r="K124" s="68">
        <f>J124*F124</f>
        <v>0</v>
      </c>
    </row>
    <row r="125" spans="2:11" ht="43.5" customHeight="1">
      <c r="B125" s="37" t="s">
        <v>1290</v>
      </c>
      <c r="C125" s="16" t="s">
        <v>1291</v>
      </c>
      <c r="D125" s="38"/>
      <c r="E125" s="39"/>
      <c r="F125" s="73"/>
      <c r="G125" s="40"/>
      <c r="H125" s="72"/>
      <c r="I125" s="68"/>
      <c r="J125" s="72"/>
      <c r="K125" s="68"/>
    </row>
    <row r="126" spans="2:11">
      <c r="B126" s="37"/>
      <c r="C126" s="16" t="s">
        <v>1292</v>
      </c>
      <c r="D126" s="38"/>
      <c r="E126" s="39"/>
      <c r="F126" s="73"/>
      <c r="G126" s="40"/>
      <c r="H126" s="72"/>
      <c r="I126" s="68"/>
      <c r="J126" s="72"/>
      <c r="K126" s="68"/>
    </row>
    <row r="127" spans="2:11" ht="28.5" customHeight="1">
      <c r="B127" s="37"/>
      <c r="C127" s="16" t="s">
        <v>1293</v>
      </c>
      <c r="D127" s="38"/>
      <c r="E127" s="39"/>
      <c r="F127" s="73"/>
      <c r="G127" s="40"/>
      <c r="H127" s="72"/>
      <c r="I127" s="68"/>
      <c r="J127" s="72"/>
      <c r="K127" s="68"/>
    </row>
    <row r="128" spans="2:11" ht="68.25" customHeight="1">
      <c r="B128" s="37"/>
      <c r="C128" s="16" t="s">
        <v>1294</v>
      </c>
      <c r="D128" s="38"/>
      <c r="E128" s="39"/>
      <c r="F128" s="73"/>
      <c r="G128" s="40"/>
      <c r="H128" s="72"/>
      <c r="I128" s="68"/>
      <c r="J128" s="72"/>
      <c r="K128" s="68"/>
    </row>
    <row r="129" spans="2:11" ht="25.5">
      <c r="B129" s="37"/>
      <c r="C129" s="16" t="s">
        <v>1295</v>
      </c>
      <c r="D129" s="38"/>
      <c r="E129" s="39"/>
      <c r="F129" s="73"/>
      <c r="G129" s="40"/>
      <c r="H129" s="72"/>
      <c r="I129" s="68"/>
      <c r="J129" s="72"/>
      <c r="K129" s="68"/>
    </row>
    <row r="130" spans="2:11" ht="30" customHeight="1">
      <c r="B130" s="37"/>
      <c r="C130" s="16" t="s">
        <v>1296</v>
      </c>
      <c r="D130" s="38"/>
      <c r="E130" s="39"/>
      <c r="F130" s="73"/>
      <c r="G130" s="40"/>
      <c r="H130" s="72"/>
      <c r="I130" s="68"/>
      <c r="J130" s="72"/>
      <c r="K130" s="68"/>
    </row>
    <row r="131" spans="2:11" ht="42.75" customHeight="1">
      <c r="B131" s="37"/>
      <c r="C131" s="16" t="s">
        <v>1297</v>
      </c>
      <c r="D131" s="38"/>
      <c r="E131" s="39"/>
      <c r="F131" s="73"/>
      <c r="G131" s="40"/>
      <c r="H131" s="72"/>
      <c r="I131" s="68"/>
      <c r="J131" s="72"/>
      <c r="K131" s="68"/>
    </row>
    <row r="132" spans="2:11">
      <c r="B132" s="37"/>
      <c r="C132" s="16" t="s">
        <v>1298</v>
      </c>
      <c r="D132" s="38"/>
      <c r="E132" s="39"/>
      <c r="F132" s="73"/>
      <c r="G132" s="40"/>
      <c r="H132" s="72"/>
      <c r="I132" s="68"/>
      <c r="J132" s="72"/>
      <c r="K132" s="68"/>
    </row>
    <row r="133" spans="2:11">
      <c r="B133" s="37"/>
      <c r="C133" s="16" t="s">
        <v>1299</v>
      </c>
      <c r="D133" s="38"/>
      <c r="E133" s="39"/>
      <c r="F133" s="73"/>
      <c r="G133" s="40"/>
      <c r="H133" s="72"/>
      <c r="I133" s="68"/>
      <c r="J133" s="72"/>
      <c r="K133" s="68"/>
    </row>
    <row r="134" spans="2:11" ht="15.75" customHeight="1">
      <c r="B134" s="37"/>
      <c r="C134" s="16" t="s">
        <v>1300</v>
      </c>
      <c r="D134" s="38"/>
      <c r="E134" s="39"/>
      <c r="F134" s="73"/>
      <c r="G134" s="40"/>
      <c r="H134" s="72"/>
      <c r="I134" s="68"/>
      <c r="J134" s="72"/>
      <c r="K134" s="68"/>
    </row>
    <row r="135" spans="2:11" ht="42.75" customHeight="1">
      <c r="B135" s="37"/>
      <c r="C135" s="16" t="s">
        <v>1301</v>
      </c>
      <c r="D135" s="38"/>
      <c r="E135" s="39"/>
      <c r="F135" s="73"/>
      <c r="G135" s="40"/>
      <c r="H135" s="72"/>
      <c r="I135" s="68"/>
      <c r="J135" s="72"/>
      <c r="K135" s="68"/>
    </row>
    <row r="136" spans="2:11" ht="69" customHeight="1">
      <c r="B136" s="37"/>
      <c r="C136" s="16" t="s">
        <v>1302</v>
      </c>
      <c r="D136" s="38"/>
      <c r="E136" s="39"/>
      <c r="F136" s="73"/>
      <c r="G136" s="40"/>
      <c r="H136" s="72"/>
      <c r="I136" s="68"/>
      <c r="J136" s="72"/>
      <c r="K136" s="68"/>
    </row>
    <row r="137" spans="2:11" ht="14.25" customHeight="1">
      <c r="B137" s="37"/>
      <c r="C137" s="16" t="s">
        <v>1303</v>
      </c>
      <c r="D137" s="38"/>
      <c r="E137" s="39"/>
      <c r="F137" s="73"/>
      <c r="G137" s="40"/>
      <c r="H137" s="72"/>
      <c r="I137" s="68"/>
      <c r="J137" s="72"/>
      <c r="K137" s="68"/>
    </row>
    <row r="138" spans="2:11" ht="17.25" customHeight="1">
      <c r="B138" s="37"/>
      <c r="C138" s="16" t="s">
        <v>1304</v>
      </c>
      <c r="D138" s="38"/>
      <c r="E138" s="39"/>
      <c r="F138" s="73"/>
      <c r="G138" s="40"/>
      <c r="H138" s="72"/>
      <c r="I138" s="68"/>
      <c r="J138" s="72"/>
      <c r="K138" s="68"/>
    </row>
    <row r="139" spans="2:11" ht="33" customHeight="1">
      <c r="B139" s="37"/>
      <c r="C139" s="16" t="s">
        <v>1305</v>
      </c>
      <c r="D139" s="38"/>
      <c r="E139" s="39"/>
      <c r="F139" s="73"/>
      <c r="G139" s="40"/>
      <c r="H139" s="72"/>
      <c r="I139" s="68"/>
      <c r="J139" s="72"/>
      <c r="K139" s="68"/>
    </row>
    <row r="140" spans="2:11">
      <c r="B140" s="37"/>
      <c r="C140" s="16" t="s">
        <v>1306</v>
      </c>
      <c r="D140" s="38"/>
      <c r="E140" s="39"/>
      <c r="F140" s="73"/>
      <c r="G140" s="40"/>
      <c r="H140" s="72"/>
      <c r="I140" s="68"/>
      <c r="J140" s="72"/>
      <c r="K140" s="68"/>
    </row>
    <row r="141" spans="2:11" ht="14.25" customHeight="1">
      <c r="B141" s="37"/>
      <c r="C141" s="16" t="s">
        <v>1307</v>
      </c>
      <c r="D141" s="38"/>
      <c r="E141" s="39"/>
      <c r="F141" s="73"/>
      <c r="G141" s="40"/>
      <c r="H141" s="72"/>
      <c r="I141" s="68"/>
      <c r="J141" s="72"/>
      <c r="K141" s="68"/>
    </row>
    <row r="142" spans="2:11">
      <c r="B142" s="37"/>
      <c r="C142" s="16" t="s">
        <v>1308</v>
      </c>
      <c r="D142" s="38"/>
      <c r="E142" s="39"/>
      <c r="F142" s="73"/>
      <c r="G142" s="40"/>
      <c r="H142" s="72"/>
      <c r="I142" s="68"/>
      <c r="J142" s="72"/>
      <c r="K142" s="68"/>
    </row>
    <row r="143" spans="2:11">
      <c r="B143" s="37"/>
      <c r="C143" s="16" t="s">
        <v>1309</v>
      </c>
      <c r="D143" s="38"/>
      <c r="E143" s="39"/>
      <c r="F143" s="73"/>
      <c r="G143" s="40"/>
      <c r="H143" s="72"/>
      <c r="I143" s="68"/>
      <c r="J143" s="72"/>
      <c r="K143" s="68"/>
    </row>
    <row r="144" spans="2:11">
      <c r="B144" s="37"/>
      <c r="C144" s="16" t="s">
        <v>1310</v>
      </c>
      <c r="D144" s="38"/>
      <c r="E144" s="39"/>
      <c r="F144" s="73"/>
      <c r="G144" s="40"/>
      <c r="H144" s="72"/>
      <c r="I144" s="68"/>
      <c r="J144" s="72"/>
      <c r="K144" s="68"/>
    </row>
    <row r="145" spans="2:11">
      <c r="B145" s="37"/>
      <c r="C145" s="16" t="s">
        <v>1311</v>
      </c>
      <c r="D145" s="38"/>
      <c r="E145" s="39"/>
      <c r="F145" s="73"/>
      <c r="G145" s="40"/>
      <c r="H145" s="72"/>
      <c r="I145" s="68"/>
      <c r="J145" s="72"/>
      <c r="K145" s="68"/>
    </row>
    <row r="146" spans="2:11">
      <c r="B146" s="37"/>
      <c r="C146" s="16" t="s">
        <v>1312</v>
      </c>
      <c r="D146" s="38"/>
      <c r="E146" s="39"/>
      <c r="F146" s="73"/>
      <c r="G146" s="40"/>
      <c r="H146" s="72"/>
      <c r="I146" s="68"/>
      <c r="J146" s="72"/>
      <c r="K146" s="68"/>
    </row>
    <row r="147" spans="2:11">
      <c r="B147" s="37"/>
      <c r="C147" s="16" t="s">
        <v>1313</v>
      </c>
      <c r="D147" s="38"/>
      <c r="E147" s="39"/>
      <c r="F147" s="73"/>
      <c r="G147" s="40"/>
      <c r="H147" s="72"/>
      <c r="I147" s="68"/>
      <c r="J147" s="72"/>
      <c r="K147" s="68"/>
    </row>
    <row r="148" spans="2:11">
      <c r="B148" s="37"/>
      <c r="C148" s="16" t="s">
        <v>1314</v>
      </c>
      <c r="D148" s="38" t="s">
        <v>26</v>
      </c>
      <c r="E148" s="39">
        <v>1</v>
      </c>
      <c r="F148" s="71">
        <v>3930</v>
      </c>
      <c r="G148" s="40">
        <f>E148*F148</f>
        <v>3930</v>
      </c>
      <c r="H148" s="72">
        <v>0</v>
      </c>
      <c r="I148" s="68">
        <f>H148*F148</f>
        <v>0</v>
      </c>
      <c r="J148" s="72">
        <v>1</v>
      </c>
      <c r="K148" s="68">
        <f>J148*F148</f>
        <v>3930</v>
      </c>
    </row>
    <row r="149" spans="2:11" ht="42.75" customHeight="1">
      <c r="B149" s="37" t="s">
        <v>1315</v>
      </c>
      <c r="C149" s="16" t="s">
        <v>1316</v>
      </c>
      <c r="D149" s="38"/>
      <c r="E149" s="39"/>
      <c r="F149" s="73"/>
      <c r="G149" s="40"/>
      <c r="H149" s="72"/>
      <c r="I149" s="68"/>
      <c r="J149" s="72"/>
      <c r="K149" s="68"/>
    </row>
    <row r="150" spans="2:11" ht="15.75" customHeight="1">
      <c r="B150" s="37"/>
      <c r="C150" s="16" t="s">
        <v>1317</v>
      </c>
      <c r="D150" s="38"/>
      <c r="E150" s="39"/>
      <c r="F150" s="73"/>
      <c r="G150" s="40"/>
      <c r="H150" s="72"/>
      <c r="I150" s="68"/>
      <c r="J150" s="72"/>
      <c r="K150" s="68"/>
    </row>
    <row r="151" spans="2:11">
      <c r="B151" s="37"/>
      <c r="C151" s="16" t="s">
        <v>1318</v>
      </c>
      <c r="D151" s="38"/>
      <c r="E151" s="39"/>
      <c r="F151" s="73"/>
      <c r="G151" s="40"/>
      <c r="H151" s="72"/>
      <c r="I151" s="68"/>
      <c r="J151" s="72"/>
      <c r="K151" s="68"/>
    </row>
    <row r="152" spans="2:11">
      <c r="B152" s="37"/>
      <c r="C152" s="16" t="s">
        <v>1319</v>
      </c>
      <c r="D152" s="38"/>
      <c r="E152" s="39"/>
      <c r="F152" s="73"/>
      <c r="G152" s="40"/>
      <c r="H152" s="72"/>
      <c r="I152" s="68"/>
      <c r="J152" s="72"/>
      <c r="K152" s="68"/>
    </row>
    <row r="153" spans="2:11">
      <c r="B153" s="37"/>
      <c r="C153" s="16" t="s">
        <v>1308</v>
      </c>
      <c r="D153" s="38"/>
      <c r="E153" s="39"/>
      <c r="F153" s="73"/>
      <c r="G153" s="40"/>
      <c r="H153" s="72"/>
      <c r="I153" s="68"/>
      <c r="J153" s="72"/>
      <c r="K153" s="68"/>
    </row>
    <row r="154" spans="2:11">
      <c r="B154" s="37"/>
      <c r="C154" s="16" t="s">
        <v>1320</v>
      </c>
      <c r="D154" s="38" t="s">
        <v>26</v>
      </c>
      <c r="E154" s="39">
        <v>1</v>
      </c>
      <c r="F154" s="71">
        <v>470.03</v>
      </c>
      <c r="G154" s="40">
        <f>E154*F154</f>
        <v>470.03</v>
      </c>
      <c r="H154" s="72">
        <v>0</v>
      </c>
      <c r="I154" s="68">
        <f>H154*F154</f>
        <v>0</v>
      </c>
      <c r="J154" s="72">
        <v>1</v>
      </c>
      <c r="K154" s="68">
        <f>J154*F154</f>
        <v>470.03</v>
      </c>
    </row>
    <row r="155" spans="2:11" ht="25.5">
      <c r="B155" s="37" t="s">
        <v>1321</v>
      </c>
      <c r="C155" s="16" t="s">
        <v>1322</v>
      </c>
      <c r="D155" s="38" t="s">
        <v>26</v>
      </c>
      <c r="E155" s="39">
        <v>1</v>
      </c>
      <c r="F155" s="71">
        <v>220</v>
      </c>
      <c r="G155" s="40">
        <f>E155*F155</f>
        <v>220</v>
      </c>
      <c r="H155" s="72">
        <v>1</v>
      </c>
      <c r="I155" s="68">
        <f>H155*F155</f>
        <v>220</v>
      </c>
      <c r="J155" s="72">
        <v>0</v>
      </c>
      <c r="K155" s="68">
        <f>J155*F155</f>
        <v>0</v>
      </c>
    </row>
    <row r="156" spans="2:11" ht="25.5">
      <c r="B156" s="37" t="s">
        <v>1323</v>
      </c>
      <c r="C156" s="16" t="s">
        <v>1324</v>
      </c>
      <c r="D156" s="38"/>
      <c r="E156" s="39"/>
      <c r="F156" s="73"/>
      <c r="G156" s="40"/>
      <c r="H156" s="72"/>
      <c r="I156" s="68"/>
      <c r="J156" s="72"/>
      <c r="K156" s="68"/>
    </row>
    <row r="157" spans="2:11">
      <c r="B157" s="37"/>
      <c r="C157" s="16" t="s">
        <v>1325</v>
      </c>
      <c r="D157" s="38" t="s">
        <v>25</v>
      </c>
      <c r="E157" s="39">
        <v>1</v>
      </c>
      <c r="F157" s="71">
        <v>120</v>
      </c>
      <c r="G157" s="40">
        <f>E157*F157</f>
        <v>120</v>
      </c>
      <c r="H157" s="72">
        <v>1</v>
      </c>
      <c r="I157" s="68">
        <f>H157*F157</f>
        <v>120</v>
      </c>
      <c r="J157" s="72">
        <v>0</v>
      </c>
      <c r="K157" s="68">
        <f>J157*F157</f>
        <v>0</v>
      </c>
    </row>
    <row r="158" spans="2:11">
      <c r="B158" s="37" t="s">
        <v>1326</v>
      </c>
      <c r="C158" s="16" t="s">
        <v>1327</v>
      </c>
      <c r="D158" s="38"/>
      <c r="E158" s="39"/>
      <c r="F158" s="71"/>
      <c r="G158" s="40"/>
      <c r="H158" s="72"/>
      <c r="I158" s="68"/>
      <c r="J158" s="72"/>
      <c r="K158" s="68"/>
    </row>
    <row r="159" spans="2:11">
      <c r="B159" s="37"/>
      <c r="C159" s="16" t="s">
        <v>1238</v>
      </c>
      <c r="D159" s="38" t="s">
        <v>24</v>
      </c>
      <c r="E159" s="39">
        <v>3</v>
      </c>
      <c r="F159" s="71">
        <v>12</v>
      </c>
      <c r="G159" s="40">
        <f>E159*F159</f>
        <v>36</v>
      </c>
      <c r="H159" s="72">
        <v>3</v>
      </c>
      <c r="I159" s="68">
        <f>H159*F159</f>
        <v>36</v>
      </c>
      <c r="J159" s="72">
        <v>0</v>
      </c>
      <c r="K159" s="68">
        <f>J159*F159</f>
        <v>0</v>
      </c>
    </row>
    <row r="160" spans="2:11">
      <c r="B160" s="37" t="s">
        <v>1328</v>
      </c>
      <c r="C160" s="16" t="s">
        <v>1329</v>
      </c>
      <c r="D160" s="38"/>
      <c r="E160" s="39"/>
      <c r="F160" s="71"/>
      <c r="G160" s="40"/>
      <c r="H160" s="72"/>
      <c r="I160" s="68"/>
      <c r="J160" s="72"/>
      <c r="K160" s="68"/>
    </row>
    <row r="161" spans="2:11">
      <c r="B161" s="37"/>
      <c r="C161" s="16" t="s">
        <v>1238</v>
      </c>
      <c r="D161" s="38" t="s">
        <v>24</v>
      </c>
      <c r="E161" s="39">
        <v>1</v>
      </c>
      <c r="F161" s="71">
        <v>12</v>
      </c>
      <c r="G161" s="40">
        <f>E161*F161</f>
        <v>12</v>
      </c>
      <c r="H161" s="72">
        <v>1</v>
      </c>
      <c r="I161" s="68">
        <f>H161*F161</f>
        <v>12</v>
      </c>
      <c r="J161" s="72">
        <v>0</v>
      </c>
      <c r="K161" s="68">
        <f>J161*F161</f>
        <v>0</v>
      </c>
    </row>
    <row r="162" spans="2:11">
      <c r="B162" s="37" t="s">
        <v>1330</v>
      </c>
      <c r="C162" s="16" t="s">
        <v>1331</v>
      </c>
      <c r="D162" s="38"/>
      <c r="E162" s="39"/>
      <c r="F162" s="71"/>
      <c r="G162" s="40"/>
      <c r="H162" s="72"/>
      <c r="I162" s="68"/>
      <c r="J162" s="72"/>
      <c r="K162" s="68"/>
    </row>
    <row r="163" spans="2:11">
      <c r="B163" s="37"/>
      <c r="C163" s="16" t="s">
        <v>1236</v>
      </c>
      <c r="D163" s="38" t="s">
        <v>24</v>
      </c>
      <c r="E163" s="39">
        <v>1</v>
      </c>
      <c r="F163" s="71">
        <v>8.27</v>
      </c>
      <c r="G163" s="40">
        <f>E163*F163</f>
        <v>8.27</v>
      </c>
      <c r="H163" s="72">
        <v>1</v>
      </c>
      <c r="I163" s="68">
        <f>H163*F163</f>
        <v>8.27</v>
      </c>
      <c r="J163" s="72">
        <v>0</v>
      </c>
      <c r="K163" s="68">
        <f>J163*F163</f>
        <v>0</v>
      </c>
    </row>
    <row r="164" spans="2:11">
      <c r="B164" s="37" t="s">
        <v>1332</v>
      </c>
      <c r="C164" s="16" t="s">
        <v>1333</v>
      </c>
      <c r="D164" s="38"/>
      <c r="E164" s="39"/>
      <c r="F164" s="71"/>
      <c r="G164" s="40"/>
      <c r="H164" s="72"/>
      <c r="I164" s="68"/>
      <c r="J164" s="72"/>
      <c r="K164" s="68"/>
    </row>
    <row r="165" spans="2:11">
      <c r="B165" s="37"/>
      <c r="C165" s="16" t="s">
        <v>1238</v>
      </c>
      <c r="D165" s="38" t="s">
        <v>24</v>
      </c>
      <c r="E165" s="39">
        <v>1</v>
      </c>
      <c r="F165" s="71">
        <v>15.5</v>
      </c>
      <c r="G165" s="40">
        <f>E165*F165</f>
        <v>15.5</v>
      </c>
      <c r="H165" s="72">
        <v>1</v>
      </c>
      <c r="I165" s="68">
        <f>H165*F165</f>
        <v>15.5</v>
      </c>
      <c r="J165" s="72">
        <v>0</v>
      </c>
      <c r="K165" s="68">
        <f>J165*F165</f>
        <v>0</v>
      </c>
    </row>
    <row r="166" spans="2:11">
      <c r="B166" s="37" t="s">
        <v>1334</v>
      </c>
      <c r="C166" s="16" t="s">
        <v>1335</v>
      </c>
      <c r="D166" s="38"/>
      <c r="E166" s="39"/>
      <c r="F166" s="71"/>
      <c r="G166" s="40"/>
      <c r="H166" s="72"/>
      <c r="I166" s="68"/>
      <c r="J166" s="72"/>
      <c r="K166" s="68"/>
    </row>
    <row r="167" spans="2:11">
      <c r="B167" s="37"/>
      <c r="C167" s="16"/>
      <c r="D167" s="38" t="s">
        <v>24</v>
      </c>
      <c r="E167" s="39">
        <v>6</v>
      </c>
      <c r="F167" s="71">
        <v>11.5</v>
      </c>
      <c r="G167" s="40">
        <f>E167*F167</f>
        <v>69</v>
      </c>
      <c r="H167" s="72">
        <v>6</v>
      </c>
      <c r="I167" s="68">
        <f>H167*F167</f>
        <v>69</v>
      </c>
      <c r="J167" s="72">
        <v>0</v>
      </c>
      <c r="K167" s="68">
        <f>J167*F167</f>
        <v>0</v>
      </c>
    </row>
    <row r="168" spans="2:11">
      <c r="B168" s="37" t="s">
        <v>1336</v>
      </c>
      <c r="C168" s="16" t="s">
        <v>1337</v>
      </c>
      <c r="D168" s="38"/>
      <c r="E168" s="39"/>
      <c r="F168" s="73"/>
      <c r="G168" s="40"/>
      <c r="H168" s="72"/>
      <c r="I168" s="68"/>
      <c r="J168" s="72"/>
      <c r="K168" s="68"/>
    </row>
    <row r="169" spans="2:11">
      <c r="B169" s="37"/>
      <c r="C169" s="16"/>
      <c r="D169" s="38" t="s">
        <v>24</v>
      </c>
      <c r="E169" s="39">
        <v>3</v>
      </c>
      <c r="F169" s="71">
        <v>29</v>
      </c>
      <c r="G169" s="40">
        <f t="shared" ref="G169:G176" si="12">E169*F169</f>
        <v>87</v>
      </c>
      <c r="H169" s="72">
        <v>3</v>
      </c>
      <c r="I169" s="68">
        <f t="shared" ref="I169:I176" si="13">H169*F169</f>
        <v>87</v>
      </c>
      <c r="J169" s="72">
        <v>0</v>
      </c>
      <c r="K169" s="68">
        <f t="shared" ref="K169:K176" si="14">J169*F169</f>
        <v>0</v>
      </c>
    </row>
    <row r="170" spans="2:11">
      <c r="B170" s="37" t="s">
        <v>1338</v>
      </c>
      <c r="C170" s="16" t="s">
        <v>1339</v>
      </c>
      <c r="D170" s="38" t="s">
        <v>24</v>
      </c>
      <c r="E170" s="39">
        <v>16</v>
      </c>
      <c r="F170" s="71">
        <v>8</v>
      </c>
      <c r="G170" s="40">
        <f t="shared" si="12"/>
        <v>128</v>
      </c>
      <c r="H170" s="72">
        <v>16</v>
      </c>
      <c r="I170" s="68">
        <f t="shared" si="13"/>
        <v>128</v>
      </c>
      <c r="J170" s="72">
        <v>0</v>
      </c>
      <c r="K170" s="68">
        <f t="shared" si="14"/>
        <v>0</v>
      </c>
    </row>
    <row r="171" spans="2:11" ht="39" customHeight="1">
      <c r="B171" s="37" t="s">
        <v>1340</v>
      </c>
      <c r="C171" s="16" t="s">
        <v>1341</v>
      </c>
      <c r="D171" s="38" t="s">
        <v>26</v>
      </c>
      <c r="E171" s="39">
        <v>1</v>
      </c>
      <c r="F171" s="71">
        <v>450</v>
      </c>
      <c r="G171" s="40">
        <f t="shared" si="12"/>
        <v>450</v>
      </c>
      <c r="H171" s="72">
        <v>1</v>
      </c>
      <c r="I171" s="68">
        <f t="shared" si="13"/>
        <v>450</v>
      </c>
      <c r="J171" s="72">
        <v>0</v>
      </c>
      <c r="K171" s="68">
        <f t="shared" si="14"/>
        <v>0</v>
      </c>
    </row>
    <row r="172" spans="2:11" ht="33.75" customHeight="1">
      <c r="B172" s="37" t="s">
        <v>1342</v>
      </c>
      <c r="C172" s="16" t="s">
        <v>1343</v>
      </c>
      <c r="D172" s="38" t="s">
        <v>26</v>
      </c>
      <c r="E172" s="39">
        <v>1</v>
      </c>
      <c r="F172" s="71">
        <v>125</v>
      </c>
      <c r="G172" s="40">
        <f t="shared" si="12"/>
        <v>125</v>
      </c>
      <c r="H172" s="72">
        <v>1</v>
      </c>
      <c r="I172" s="68">
        <f t="shared" si="13"/>
        <v>125</v>
      </c>
      <c r="J172" s="72">
        <v>0</v>
      </c>
      <c r="K172" s="68">
        <f t="shared" si="14"/>
        <v>0</v>
      </c>
    </row>
    <row r="173" spans="2:11" ht="37.5" customHeight="1">
      <c r="B173" s="37" t="s">
        <v>1344</v>
      </c>
      <c r="C173" s="16" t="s">
        <v>1345</v>
      </c>
      <c r="D173" s="38" t="s">
        <v>32</v>
      </c>
      <c r="E173" s="39">
        <v>380</v>
      </c>
      <c r="F173" s="71">
        <v>2.5</v>
      </c>
      <c r="G173" s="40">
        <f t="shared" si="12"/>
        <v>950</v>
      </c>
      <c r="H173" s="72">
        <v>380</v>
      </c>
      <c r="I173" s="68">
        <f t="shared" si="13"/>
        <v>950</v>
      </c>
      <c r="J173" s="72">
        <v>0</v>
      </c>
      <c r="K173" s="68">
        <f t="shared" si="14"/>
        <v>0</v>
      </c>
    </row>
    <row r="174" spans="2:11" ht="20.25" customHeight="1">
      <c r="B174" s="37" t="s">
        <v>1346</v>
      </c>
      <c r="C174" s="16" t="s">
        <v>1347</v>
      </c>
      <c r="D174" s="38" t="s">
        <v>26</v>
      </c>
      <c r="E174" s="39">
        <v>1</v>
      </c>
      <c r="F174" s="71">
        <v>120</v>
      </c>
      <c r="G174" s="40">
        <f t="shared" si="12"/>
        <v>120</v>
      </c>
      <c r="H174" s="72">
        <v>1</v>
      </c>
      <c r="I174" s="68">
        <f t="shared" si="13"/>
        <v>120</v>
      </c>
      <c r="J174" s="72">
        <v>0</v>
      </c>
      <c r="K174" s="68">
        <f t="shared" si="14"/>
        <v>0</v>
      </c>
    </row>
    <row r="175" spans="2:11" ht="45" customHeight="1">
      <c r="B175" s="37" t="s">
        <v>1348</v>
      </c>
      <c r="C175" s="16" t="s">
        <v>1349</v>
      </c>
      <c r="D175" s="38" t="s">
        <v>26</v>
      </c>
      <c r="E175" s="39">
        <v>1</v>
      </c>
      <c r="F175" s="71">
        <v>80</v>
      </c>
      <c r="G175" s="40">
        <f t="shared" si="12"/>
        <v>80</v>
      </c>
      <c r="H175" s="72">
        <v>1</v>
      </c>
      <c r="I175" s="68">
        <f t="shared" si="13"/>
        <v>80</v>
      </c>
      <c r="J175" s="72">
        <v>0</v>
      </c>
      <c r="K175" s="68">
        <f t="shared" si="14"/>
        <v>0</v>
      </c>
    </row>
    <row r="176" spans="2:11">
      <c r="B176" s="37" t="s">
        <v>1350</v>
      </c>
      <c r="C176" s="16" t="s">
        <v>1351</v>
      </c>
      <c r="D176" s="38" t="s">
        <v>26</v>
      </c>
      <c r="E176" s="39">
        <v>1</v>
      </c>
      <c r="F176" s="71">
        <v>50</v>
      </c>
      <c r="G176" s="40">
        <f t="shared" si="12"/>
        <v>50</v>
      </c>
      <c r="H176" s="72">
        <v>1</v>
      </c>
      <c r="I176" s="68">
        <f t="shared" si="13"/>
        <v>50</v>
      </c>
      <c r="J176" s="72">
        <v>0</v>
      </c>
      <c r="K176" s="68">
        <f t="shared" si="14"/>
        <v>0</v>
      </c>
    </row>
    <row r="177" spans="1:13">
      <c r="B177" s="37"/>
      <c r="C177" s="16"/>
      <c r="D177" s="38"/>
      <c r="E177" s="39"/>
      <c r="F177" s="73"/>
      <c r="G177" s="40"/>
      <c r="H177" s="264"/>
      <c r="I177" s="195"/>
      <c r="J177" s="72"/>
      <c r="K177" s="43"/>
    </row>
    <row r="178" spans="1:13">
      <c r="A178" s="46"/>
      <c r="B178" s="46"/>
      <c r="C178" s="46" t="s">
        <v>1352</v>
      </c>
      <c r="D178" s="47"/>
      <c r="E178" s="48"/>
      <c r="F178" s="174"/>
      <c r="G178" s="49">
        <f>SUM(G45:G177)</f>
        <v>131982.58344000002</v>
      </c>
      <c r="H178" s="50"/>
      <c r="I178" s="106">
        <f>SUM(I45:I176)</f>
        <v>76103.553440000003</v>
      </c>
      <c r="J178" s="50"/>
      <c r="K178" s="106">
        <f>SUM(K45:K177)</f>
        <v>55879.03</v>
      </c>
      <c r="M178" s="84"/>
    </row>
    <row r="179" spans="1:13">
      <c r="B179" s="37"/>
      <c r="C179" s="16"/>
      <c r="D179" s="38"/>
      <c r="E179" s="39"/>
      <c r="F179" s="73"/>
      <c r="G179" s="40"/>
      <c r="H179" s="3"/>
      <c r="I179" s="4"/>
      <c r="J179" s="3"/>
      <c r="K179" s="4"/>
    </row>
    <row r="180" spans="1:13">
      <c r="A180" s="46"/>
      <c r="B180" s="46" t="s">
        <v>1154</v>
      </c>
      <c r="C180" s="46" t="s">
        <v>1353</v>
      </c>
      <c r="D180" s="47"/>
      <c r="E180" s="48"/>
      <c r="F180" s="174"/>
      <c r="G180" s="175"/>
      <c r="H180" s="115"/>
      <c r="I180" s="114"/>
      <c r="J180" s="115"/>
      <c r="K180" s="114"/>
    </row>
    <row r="181" spans="1:13" s="1" customFormat="1" ht="17.25" customHeight="1">
      <c r="A181" s="18"/>
      <c r="B181" s="18"/>
      <c r="C181" s="18"/>
      <c r="D181" s="85"/>
      <c r="E181" s="86"/>
      <c r="F181" s="171"/>
      <c r="G181" s="40"/>
      <c r="H181" s="3"/>
      <c r="I181" s="4"/>
      <c r="J181" s="3"/>
      <c r="K181" s="4"/>
    </row>
    <row r="182" spans="1:13" ht="15.75" customHeight="1">
      <c r="B182" s="37" t="s">
        <v>1354</v>
      </c>
      <c r="C182" s="124" t="s">
        <v>1355</v>
      </c>
      <c r="D182" s="38"/>
      <c r="E182" s="39"/>
      <c r="F182" s="73"/>
      <c r="G182" s="40"/>
      <c r="H182" s="3"/>
      <c r="I182" s="4"/>
      <c r="J182" s="3"/>
      <c r="K182" s="4"/>
    </row>
    <row r="183" spans="1:13" ht="28.5" customHeight="1">
      <c r="B183" s="37"/>
      <c r="C183" s="124" t="s">
        <v>1356</v>
      </c>
      <c r="D183" s="38"/>
      <c r="E183" s="39"/>
      <c r="F183" s="73"/>
      <c r="G183" s="40"/>
      <c r="H183" s="3"/>
      <c r="I183" s="4"/>
      <c r="J183" s="3"/>
      <c r="K183" s="4"/>
    </row>
    <row r="184" spans="1:13" ht="29.25" customHeight="1">
      <c r="B184" s="37"/>
      <c r="C184" s="124" t="s">
        <v>1357</v>
      </c>
      <c r="D184" s="38"/>
      <c r="E184" s="39"/>
      <c r="F184" s="73"/>
      <c r="G184" s="40"/>
      <c r="H184" s="3"/>
      <c r="I184" s="4"/>
      <c r="J184" s="3"/>
      <c r="K184" s="4"/>
    </row>
    <row r="185" spans="1:13" ht="26.25" customHeight="1">
      <c r="B185" s="37"/>
      <c r="C185" s="124" t="s">
        <v>1358</v>
      </c>
      <c r="D185" s="38"/>
      <c r="E185" s="39"/>
      <c r="F185" s="73"/>
      <c r="G185" s="40"/>
      <c r="H185" s="3"/>
      <c r="I185" s="4"/>
      <c r="J185" s="3"/>
      <c r="K185" s="4"/>
    </row>
    <row r="186" spans="1:13">
      <c r="B186" s="37"/>
      <c r="C186" s="124" t="s">
        <v>1359</v>
      </c>
      <c r="D186" s="38"/>
      <c r="E186" s="39"/>
      <c r="F186" s="73"/>
      <c r="G186" s="40"/>
      <c r="H186" s="3"/>
      <c r="I186" s="4"/>
      <c r="J186" s="3"/>
      <c r="K186" s="4"/>
    </row>
    <row r="187" spans="1:13">
      <c r="B187" s="37"/>
      <c r="C187" s="124" t="s">
        <v>1360</v>
      </c>
      <c r="D187" s="38"/>
      <c r="E187" s="39"/>
      <c r="F187" s="73"/>
      <c r="G187" s="40"/>
      <c r="H187" s="3"/>
      <c r="I187" s="4"/>
      <c r="J187" s="3"/>
      <c r="K187" s="4"/>
    </row>
    <row r="188" spans="1:13" ht="17.25" customHeight="1">
      <c r="B188" s="37"/>
      <c r="C188" s="124" t="s">
        <v>1361</v>
      </c>
      <c r="D188" s="38"/>
      <c r="E188" s="39"/>
      <c r="F188" s="73"/>
      <c r="G188" s="40"/>
      <c r="H188" s="3"/>
      <c r="I188" s="4"/>
      <c r="J188" s="3"/>
      <c r="K188" s="4"/>
    </row>
    <row r="189" spans="1:13">
      <c r="B189" s="37"/>
      <c r="C189" s="124" t="s">
        <v>1362</v>
      </c>
      <c r="D189" s="38"/>
      <c r="E189" s="39"/>
      <c r="F189" s="73"/>
      <c r="G189" s="40"/>
      <c r="H189" s="3"/>
      <c r="I189" s="4"/>
      <c r="J189" s="3"/>
      <c r="K189" s="4"/>
    </row>
    <row r="190" spans="1:13">
      <c r="B190" s="37"/>
      <c r="C190" s="124" t="s">
        <v>1363</v>
      </c>
      <c r="D190" s="38"/>
      <c r="E190" s="39"/>
      <c r="F190" s="73"/>
      <c r="G190" s="40"/>
      <c r="H190" s="3"/>
      <c r="I190" s="4"/>
      <c r="J190" s="3"/>
      <c r="K190" s="4"/>
    </row>
    <row r="191" spans="1:13" ht="25.5">
      <c r="B191" s="37"/>
      <c r="C191" s="124" t="s">
        <v>1364</v>
      </c>
      <c r="D191" s="38"/>
      <c r="E191" s="39"/>
      <c r="F191" s="73"/>
      <c r="G191" s="40"/>
      <c r="H191" s="3"/>
      <c r="I191" s="4"/>
      <c r="J191" s="3"/>
      <c r="K191" s="4"/>
    </row>
    <row r="192" spans="1:13">
      <c r="B192" s="37"/>
      <c r="C192" s="124" t="s">
        <v>1365</v>
      </c>
      <c r="D192" s="38"/>
      <c r="E192" s="39"/>
      <c r="F192" s="73"/>
      <c r="G192" s="40"/>
      <c r="H192" s="3"/>
      <c r="I192" s="4"/>
      <c r="J192" s="3"/>
      <c r="K192" s="4"/>
    </row>
    <row r="193" spans="2:11">
      <c r="B193" s="37"/>
      <c r="C193" s="124" t="s">
        <v>1366</v>
      </c>
      <c r="D193" s="38"/>
      <c r="E193" s="39"/>
      <c r="F193" s="73"/>
      <c r="G193" s="40"/>
      <c r="H193" s="3"/>
      <c r="I193" s="4"/>
      <c r="J193" s="3"/>
      <c r="K193" s="4"/>
    </row>
    <row r="194" spans="2:11">
      <c r="B194" s="37"/>
      <c r="C194" s="124" t="s">
        <v>1367</v>
      </c>
      <c r="D194" s="38"/>
      <c r="E194" s="39"/>
      <c r="F194" s="73"/>
      <c r="G194" s="40"/>
      <c r="H194" s="3"/>
      <c r="I194" s="4"/>
      <c r="J194" s="3"/>
      <c r="K194" s="4"/>
    </row>
    <row r="195" spans="2:11">
      <c r="B195" s="37"/>
      <c r="C195" s="124" t="s">
        <v>1368</v>
      </c>
      <c r="D195" s="38"/>
      <c r="E195" s="39"/>
      <c r="F195" s="73"/>
      <c r="G195" s="40"/>
      <c r="H195" s="3"/>
      <c r="I195" s="4"/>
      <c r="J195" s="3"/>
      <c r="K195" s="4"/>
    </row>
    <row r="196" spans="2:11">
      <c r="B196" s="37"/>
      <c r="C196" s="124" t="s">
        <v>1369</v>
      </c>
      <c r="D196" s="38"/>
      <c r="E196" s="39"/>
      <c r="F196" s="73"/>
      <c r="G196" s="40"/>
      <c r="H196" s="3"/>
      <c r="I196" s="4"/>
      <c r="J196" s="3"/>
      <c r="K196" s="4"/>
    </row>
    <row r="197" spans="2:11">
      <c r="B197" s="37"/>
      <c r="C197" s="124" t="s">
        <v>1370</v>
      </c>
      <c r="D197" s="38"/>
      <c r="E197" s="39"/>
      <c r="F197" s="73"/>
      <c r="G197" s="40"/>
      <c r="H197" s="3"/>
      <c r="I197" s="4"/>
      <c r="J197" s="3"/>
      <c r="K197" s="4"/>
    </row>
    <row r="198" spans="2:11">
      <c r="B198" s="37"/>
      <c r="C198" s="124" t="s">
        <v>1371</v>
      </c>
      <c r="D198" s="38"/>
      <c r="E198" s="39"/>
      <c r="F198" s="73"/>
      <c r="G198" s="40"/>
      <c r="H198" s="3"/>
      <c r="I198" s="4"/>
      <c r="J198" s="3"/>
      <c r="K198" s="4"/>
    </row>
    <row r="199" spans="2:11">
      <c r="B199" s="37"/>
      <c r="C199" s="124" t="s">
        <v>1372</v>
      </c>
      <c r="D199" s="38"/>
      <c r="E199" s="39"/>
      <c r="F199" s="73"/>
      <c r="G199" s="40"/>
      <c r="H199" s="3"/>
      <c r="I199" s="4"/>
      <c r="J199" s="3"/>
      <c r="K199" s="4"/>
    </row>
    <row r="200" spans="2:11">
      <c r="B200" s="37"/>
      <c r="C200" s="124" t="s">
        <v>1373</v>
      </c>
      <c r="D200" s="38"/>
      <c r="E200" s="39"/>
      <c r="F200" s="73"/>
      <c r="G200" s="40"/>
      <c r="H200" s="3"/>
      <c r="I200" s="4"/>
      <c r="J200" s="3"/>
      <c r="K200" s="4"/>
    </row>
    <row r="201" spans="2:11">
      <c r="B201" s="37"/>
      <c r="C201" s="124" t="s">
        <v>1374</v>
      </c>
      <c r="D201" s="38"/>
      <c r="E201" s="39"/>
      <c r="F201" s="73"/>
      <c r="G201" s="40"/>
      <c r="H201" s="3"/>
      <c r="I201" s="4"/>
      <c r="J201" s="3"/>
      <c r="K201" s="4"/>
    </row>
    <row r="202" spans="2:11">
      <c r="B202" s="37"/>
      <c r="C202" s="124" t="s">
        <v>1375</v>
      </c>
      <c r="D202" s="38"/>
      <c r="E202" s="39"/>
      <c r="F202" s="73"/>
      <c r="G202" s="40"/>
      <c r="H202" s="3"/>
      <c r="I202" s="4"/>
      <c r="J202" s="3"/>
      <c r="K202" s="4"/>
    </row>
    <row r="203" spans="2:11">
      <c r="B203" s="37"/>
      <c r="C203" s="124" t="s">
        <v>1376</v>
      </c>
      <c r="D203" s="38"/>
      <c r="E203" s="39"/>
      <c r="F203" s="73"/>
      <c r="G203" s="40"/>
      <c r="H203" s="3"/>
      <c r="I203" s="4"/>
      <c r="J203" s="3"/>
      <c r="K203" s="4"/>
    </row>
    <row r="204" spans="2:11">
      <c r="B204" s="37"/>
      <c r="C204" s="124" t="s">
        <v>1377</v>
      </c>
      <c r="D204" s="38"/>
      <c r="E204" s="39"/>
      <c r="F204" s="73"/>
      <c r="G204" s="40"/>
      <c r="H204" s="3"/>
      <c r="I204" s="4"/>
      <c r="J204" s="3"/>
      <c r="K204" s="4"/>
    </row>
    <row r="205" spans="2:11">
      <c r="B205" s="37"/>
      <c r="C205" s="124" t="s">
        <v>1378</v>
      </c>
      <c r="D205" s="38"/>
      <c r="E205" s="39"/>
      <c r="F205" s="73"/>
      <c r="G205" s="40"/>
      <c r="H205" s="3"/>
      <c r="I205" s="4"/>
      <c r="J205" s="3"/>
      <c r="K205" s="4"/>
    </row>
    <row r="206" spans="2:11">
      <c r="B206" s="37"/>
      <c r="C206" s="124" t="s">
        <v>1379</v>
      </c>
      <c r="D206" s="38"/>
      <c r="E206" s="39"/>
      <c r="F206" s="73"/>
      <c r="G206" s="40"/>
      <c r="H206" s="3"/>
      <c r="I206" s="4"/>
      <c r="J206" s="3"/>
      <c r="K206" s="4"/>
    </row>
    <row r="207" spans="2:11">
      <c r="B207" s="37"/>
      <c r="C207" s="124" t="s">
        <v>1380</v>
      </c>
      <c r="D207" s="38"/>
      <c r="E207" s="39"/>
      <c r="F207" s="73"/>
      <c r="G207" s="40"/>
      <c r="H207" s="3"/>
      <c r="I207" s="4"/>
      <c r="J207" s="3"/>
      <c r="K207" s="4"/>
    </row>
    <row r="208" spans="2:11">
      <c r="B208" s="37"/>
      <c r="C208" s="124" t="s">
        <v>1381</v>
      </c>
      <c r="D208" s="38"/>
      <c r="E208" s="39"/>
      <c r="F208" s="73"/>
      <c r="G208" s="40"/>
      <c r="H208" s="3"/>
      <c r="I208" s="4"/>
      <c r="J208" s="3"/>
      <c r="K208" s="4"/>
    </row>
    <row r="209" spans="2:11">
      <c r="B209" s="37"/>
      <c r="C209" s="124" t="s">
        <v>1382</v>
      </c>
      <c r="D209" s="38"/>
      <c r="E209" s="39"/>
      <c r="F209" s="73"/>
      <c r="G209" s="40"/>
      <c r="H209" s="3"/>
      <c r="I209" s="4"/>
      <c r="J209" s="3"/>
      <c r="K209" s="4"/>
    </row>
    <row r="210" spans="2:11">
      <c r="B210" s="37"/>
      <c r="C210" s="124" t="s">
        <v>1379</v>
      </c>
      <c r="D210" s="38"/>
      <c r="E210" s="39"/>
      <c r="F210" s="73"/>
      <c r="G210" s="40"/>
      <c r="H210" s="3"/>
      <c r="I210" s="4"/>
      <c r="J210" s="3"/>
      <c r="K210" s="4"/>
    </row>
    <row r="211" spans="2:11">
      <c r="B211" s="37"/>
      <c r="C211" s="124" t="s">
        <v>1383</v>
      </c>
      <c r="D211" s="38"/>
      <c r="E211" s="39"/>
      <c r="F211" s="73"/>
      <c r="G211" s="40"/>
      <c r="H211" s="3"/>
      <c r="I211" s="4"/>
      <c r="J211" s="3"/>
      <c r="K211" s="4"/>
    </row>
    <row r="212" spans="2:11">
      <c r="B212" s="37"/>
      <c r="C212" s="124" t="s">
        <v>1384</v>
      </c>
      <c r="D212" s="38"/>
      <c r="E212" s="39"/>
      <c r="F212" s="73"/>
      <c r="G212" s="40"/>
      <c r="H212" s="3"/>
      <c r="I212" s="4"/>
      <c r="J212" s="3"/>
      <c r="K212" s="4"/>
    </row>
    <row r="213" spans="2:11" ht="78" customHeight="1">
      <c r="B213" s="37"/>
      <c r="C213" s="124" t="s">
        <v>1385</v>
      </c>
      <c r="D213" s="38"/>
      <c r="E213" s="39"/>
      <c r="F213" s="73"/>
      <c r="G213" s="40"/>
      <c r="H213" s="3"/>
      <c r="I213" s="4"/>
      <c r="J213" s="3"/>
      <c r="K213" s="4"/>
    </row>
    <row r="214" spans="2:11" ht="21" customHeight="1">
      <c r="B214" s="37"/>
      <c r="C214" s="124" t="s">
        <v>1386</v>
      </c>
      <c r="D214" s="38"/>
      <c r="E214" s="39"/>
      <c r="F214" s="73"/>
      <c r="G214" s="40"/>
      <c r="H214" s="3"/>
      <c r="I214" s="4"/>
      <c r="J214" s="3"/>
      <c r="K214" s="4"/>
    </row>
    <row r="215" spans="2:11">
      <c r="B215" s="37"/>
      <c r="C215" s="124" t="s">
        <v>1387</v>
      </c>
      <c r="D215" s="38"/>
      <c r="E215" s="39"/>
      <c r="F215" s="73"/>
      <c r="G215" s="40"/>
      <c r="H215" s="3"/>
      <c r="I215" s="4"/>
      <c r="J215" s="3"/>
      <c r="K215" s="4"/>
    </row>
    <row r="216" spans="2:11">
      <c r="B216" s="37"/>
      <c r="C216" s="124" t="s">
        <v>1388</v>
      </c>
      <c r="D216" s="38"/>
      <c r="E216" s="39"/>
      <c r="F216" s="73"/>
      <c r="G216" s="40"/>
      <c r="H216" s="3"/>
      <c r="I216" s="4"/>
      <c r="J216" s="3"/>
      <c r="K216" s="4"/>
    </row>
    <row r="217" spans="2:11">
      <c r="B217" s="37"/>
      <c r="C217" s="124" t="s">
        <v>1389</v>
      </c>
      <c r="D217" s="38"/>
      <c r="E217" s="39"/>
      <c r="F217" s="73"/>
      <c r="G217" s="40"/>
      <c r="H217" s="3"/>
      <c r="I217" s="4"/>
      <c r="J217" s="3"/>
      <c r="K217" s="4"/>
    </row>
    <row r="218" spans="2:11">
      <c r="B218" s="37"/>
      <c r="C218" s="124" t="s">
        <v>1390</v>
      </c>
      <c r="D218" s="38"/>
      <c r="E218" s="39"/>
      <c r="F218" s="73"/>
      <c r="G218" s="40"/>
      <c r="H218" s="3"/>
      <c r="I218" s="4"/>
      <c r="J218" s="3"/>
      <c r="K218" s="4"/>
    </row>
    <row r="219" spans="2:11" ht="30.75" customHeight="1">
      <c r="B219" s="37"/>
      <c r="C219" s="124" t="s">
        <v>1391</v>
      </c>
      <c r="D219" s="38"/>
      <c r="E219" s="39"/>
      <c r="F219" s="73"/>
      <c r="G219" s="40"/>
      <c r="H219" s="3"/>
      <c r="I219" s="4"/>
      <c r="J219" s="3"/>
      <c r="K219" s="4"/>
    </row>
    <row r="220" spans="2:11" ht="25.5">
      <c r="B220" s="37"/>
      <c r="C220" s="124" t="s">
        <v>1392</v>
      </c>
      <c r="D220" s="38"/>
      <c r="E220" s="39"/>
      <c r="F220" s="73"/>
      <c r="G220" s="40"/>
      <c r="H220" s="3"/>
      <c r="I220" s="4"/>
      <c r="J220" s="3"/>
      <c r="K220" s="4"/>
    </row>
    <row r="221" spans="2:11" ht="43.5" customHeight="1">
      <c r="B221" s="37"/>
      <c r="C221" s="124" t="s">
        <v>1393</v>
      </c>
      <c r="D221" s="38"/>
      <c r="E221" s="39"/>
      <c r="F221" s="73"/>
      <c r="G221" s="40"/>
      <c r="H221" s="3"/>
      <c r="I221" s="4"/>
      <c r="J221" s="3"/>
      <c r="K221" s="4"/>
    </row>
    <row r="222" spans="2:11" ht="25.5">
      <c r="B222" s="37"/>
      <c r="C222" s="124" t="s">
        <v>1394</v>
      </c>
      <c r="D222" s="38"/>
      <c r="E222" s="39"/>
      <c r="F222" s="73"/>
      <c r="G222" s="40"/>
      <c r="H222" s="3"/>
      <c r="I222" s="4"/>
      <c r="J222" s="3"/>
      <c r="K222" s="4"/>
    </row>
    <row r="223" spans="2:11" ht="13.5" customHeight="1">
      <c r="B223" s="37"/>
      <c r="C223" s="124" t="s">
        <v>1395</v>
      </c>
      <c r="D223" s="38"/>
      <c r="E223" s="39"/>
      <c r="F223" s="73"/>
      <c r="G223" s="40"/>
      <c r="H223" s="3"/>
      <c r="I223" s="4"/>
      <c r="J223" s="3"/>
      <c r="K223" s="4"/>
    </row>
    <row r="224" spans="2:11" ht="16.5" customHeight="1">
      <c r="B224" s="37"/>
      <c r="C224" s="124" t="s">
        <v>1396</v>
      </c>
      <c r="D224" s="38"/>
      <c r="E224" s="39"/>
      <c r="F224" s="73"/>
      <c r="G224" s="40"/>
      <c r="H224" s="3"/>
      <c r="I224" s="4"/>
      <c r="J224" s="3"/>
      <c r="K224" s="4"/>
    </row>
    <row r="225" spans="2:11">
      <c r="B225" s="37"/>
      <c r="C225" s="124" t="s">
        <v>1397</v>
      </c>
      <c r="D225" s="38"/>
      <c r="E225" s="39"/>
      <c r="F225" s="73"/>
      <c r="G225" s="40"/>
      <c r="H225" s="3"/>
      <c r="I225" s="4"/>
      <c r="J225" s="3"/>
      <c r="K225" s="4"/>
    </row>
    <row r="226" spans="2:11" ht="81" customHeight="1">
      <c r="B226" s="37"/>
      <c r="C226" s="124" t="s">
        <v>1398</v>
      </c>
      <c r="D226" s="38"/>
      <c r="E226" s="39"/>
      <c r="F226" s="73"/>
      <c r="G226" s="40"/>
      <c r="H226" s="3"/>
      <c r="I226" s="4"/>
      <c r="J226" s="3"/>
      <c r="K226" s="4"/>
    </row>
    <row r="227" spans="2:11">
      <c r="B227" s="37"/>
      <c r="C227" s="124" t="s">
        <v>1399</v>
      </c>
      <c r="D227" s="38"/>
      <c r="E227" s="39"/>
      <c r="F227" s="73"/>
      <c r="G227" s="40"/>
      <c r="H227" s="3"/>
      <c r="I227" s="4"/>
      <c r="J227" s="3"/>
      <c r="K227" s="4"/>
    </row>
    <row r="228" spans="2:11">
      <c r="B228" s="37"/>
      <c r="C228" s="124" t="s">
        <v>1400</v>
      </c>
      <c r="D228" s="38"/>
      <c r="E228" s="39"/>
      <c r="F228" s="73"/>
      <c r="G228" s="40"/>
      <c r="H228" s="3"/>
      <c r="I228" s="4"/>
      <c r="J228" s="3"/>
      <c r="K228" s="4"/>
    </row>
    <row r="229" spans="2:11" ht="25.5">
      <c r="B229" s="37"/>
      <c r="C229" s="124" t="s">
        <v>1401</v>
      </c>
      <c r="D229" s="38"/>
      <c r="E229" s="39"/>
      <c r="F229" s="73"/>
      <c r="G229" s="68"/>
      <c r="I229" s="4"/>
      <c r="J229" s="3"/>
      <c r="K229" s="4"/>
    </row>
    <row r="230" spans="2:11">
      <c r="B230" s="37"/>
      <c r="C230" s="124" t="s">
        <v>1402</v>
      </c>
      <c r="D230" s="38"/>
      <c r="E230" s="39"/>
      <c r="F230" s="73"/>
      <c r="G230" s="68"/>
      <c r="H230" s="39"/>
      <c r="I230" s="4"/>
      <c r="K230" s="4"/>
    </row>
    <row r="231" spans="2:11" ht="18.75" customHeight="1">
      <c r="B231" s="37"/>
      <c r="C231" s="124" t="s">
        <v>1403</v>
      </c>
      <c r="D231" s="38" t="s">
        <v>25</v>
      </c>
      <c r="E231" s="39">
        <v>1</v>
      </c>
      <c r="F231" s="71">
        <v>8700</v>
      </c>
      <c r="G231" s="68">
        <f>E231*F231</f>
        <v>8700</v>
      </c>
      <c r="H231" s="39">
        <v>1</v>
      </c>
      <c r="I231" s="68">
        <f>H231*F231</f>
        <v>8700</v>
      </c>
      <c r="J231" s="39">
        <v>0</v>
      </c>
      <c r="K231" s="68">
        <f>J231*F231</f>
        <v>0</v>
      </c>
    </row>
    <row r="232" spans="2:11" ht="18.75" customHeight="1">
      <c r="B232" s="37"/>
      <c r="C232" s="124"/>
      <c r="D232" s="38"/>
      <c r="E232" s="39"/>
      <c r="F232" s="73"/>
      <c r="G232" s="68"/>
      <c r="H232" s="39"/>
      <c r="I232" s="68"/>
      <c r="J232" s="39"/>
      <c r="K232" s="68"/>
    </row>
    <row r="233" spans="2:11" ht="17.25" customHeight="1">
      <c r="B233" s="37" t="s">
        <v>1404</v>
      </c>
      <c r="C233" s="124" t="s">
        <v>1405</v>
      </c>
      <c r="D233" s="38"/>
      <c r="E233" s="39"/>
      <c r="F233" s="73"/>
      <c r="G233" s="68"/>
      <c r="H233" s="39"/>
      <c r="I233" s="68"/>
      <c r="J233" s="39"/>
      <c r="K233" s="68"/>
    </row>
    <row r="234" spans="2:11" ht="31.5" customHeight="1">
      <c r="B234" s="37"/>
      <c r="C234" s="124" t="s">
        <v>1356</v>
      </c>
      <c r="D234" s="38"/>
      <c r="E234" s="39"/>
      <c r="F234" s="73"/>
      <c r="G234" s="68"/>
      <c r="H234" s="39"/>
      <c r="I234" s="68"/>
      <c r="J234" s="39"/>
      <c r="K234" s="68"/>
    </row>
    <row r="235" spans="2:11" ht="25.5">
      <c r="B235" s="37"/>
      <c r="C235" s="124" t="s">
        <v>1357</v>
      </c>
      <c r="D235" s="38"/>
      <c r="E235" s="39"/>
      <c r="F235" s="73"/>
      <c r="G235" s="68"/>
      <c r="H235" s="39"/>
      <c r="I235" s="68"/>
      <c r="J235" s="39"/>
      <c r="K235" s="68"/>
    </row>
    <row r="236" spans="2:11" ht="25.5">
      <c r="B236" s="37"/>
      <c r="C236" s="124" t="s">
        <v>1358</v>
      </c>
      <c r="D236" s="38"/>
      <c r="E236" s="39"/>
      <c r="F236" s="73"/>
      <c r="G236" s="68"/>
      <c r="H236" s="39"/>
      <c r="I236" s="68"/>
      <c r="J236" s="39"/>
      <c r="K236" s="68"/>
    </row>
    <row r="237" spans="2:11">
      <c r="B237" s="37"/>
      <c r="C237" s="124" t="s">
        <v>1359</v>
      </c>
      <c r="D237" s="38"/>
      <c r="E237" s="39"/>
      <c r="F237" s="73"/>
      <c r="G237" s="68"/>
      <c r="H237" s="39"/>
      <c r="I237" s="68"/>
      <c r="J237" s="39"/>
      <c r="K237" s="68"/>
    </row>
    <row r="238" spans="2:11" ht="18.75" customHeight="1">
      <c r="B238" s="37"/>
      <c r="C238" s="124" t="s">
        <v>1360</v>
      </c>
      <c r="D238" s="38"/>
      <c r="E238" s="39"/>
      <c r="F238" s="73"/>
      <c r="G238" s="68"/>
      <c r="H238" s="39"/>
      <c r="I238" s="68"/>
      <c r="J238" s="39"/>
      <c r="K238" s="68"/>
    </row>
    <row r="239" spans="2:11" ht="18.75" customHeight="1">
      <c r="B239" s="37"/>
      <c r="C239" s="124" t="s">
        <v>1361</v>
      </c>
      <c r="D239" s="38"/>
      <c r="E239" s="39"/>
      <c r="F239" s="73"/>
      <c r="G239" s="68"/>
      <c r="H239" s="39"/>
      <c r="I239" s="68"/>
      <c r="J239" s="39"/>
      <c r="K239" s="68"/>
    </row>
    <row r="240" spans="2:11">
      <c r="B240" s="37"/>
      <c r="C240" s="124" t="s">
        <v>1362</v>
      </c>
      <c r="D240" s="38"/>
      <c r="E240" s="39"/>
      <c r="F240" s="73"/>
      <c r="G240" s="68"/>
      <c r="H240" s="39"/>
      <c r="I240" s="68"/>
      <c r="J240" s="39"/>
      <c r="K240" s="68"/>
    </row>
    <row r="241" spans="2:11">
      <c r="B241" s="37"/>
      <c r="C241" s="124" t="s">
        <v>1363</v>
      </c>
      <c r="D241" s="38"/>
      <c r="E241" s="39"/>
      <c r="F241" s="73"/>
      <c r="G241" s="68"/>
      <c r="H241" s="39"/>
      <c r="I241" s="68"/>
      <c r="J241" s="39"/>
      <c r="K241" s="68"/>
    </row>
    <row r="242" spans="2:11" ht="25.5">
      <c r="B242" s="37"/>
      <c r="C242" s="124" t="s">
        <v>1406</v>
      </c>
      <c r="D242" s="38"/>
      <c r="E242" s="39"/>
      <c r="F242" s="73"/>
      <c r="G242" s="68"/>
      <c r="H242" s="39"/>
      <c r="I242" s="68"/>
      <c r="J242" s="39"/>
      <c r="K242" s="68"/>
    </row>
    <row r="243" spans="2:11">
      <c r="B243" s="37"/>
      <c r="C243" s="124" t="s">
        <v>1365</v>
      </c>
      <c r="D243" s="38"/>
      <c r="E243" s="39"/>
      <c r="F243" s="73"/>
      <c r="G243" s="68"/>
      <c r="H243" s="39"/>
      <c r="I243" s="68"/>
      <c r="J243" s="39"/>
      <c r="K243" s="68"/>
    </row>
    <row r="244" spans="2:11">
      <c r="B244" s="37"/>
      <c r="C244" s="124" t="s">
        <v>1407</v>
      </c>
      <c r="D244" s="38"/>
      <c r="E244" s="39"/>
      <c r="F244" s="73"/>
      <c r="G244" s="68"/>
      <c r="H244" s="39"/>
      <c r="I244" s="68"/>
      <c r="J244" s="39"/>
      <c r="K244" s="68"/>
    </row>
    <row r="245" spans="2:11">
      <c r="B245" s="37"/>
      <c r="C245" s="124" t="s">
        <v>1367</v>
      </c>
      <c r="D245" s="38"/>
      <c r="E245" s="39"/>
      <c r="F245" s="73"/>
      <c r="G245" s="68"/>
      <c r="H245" s="39"/>
      <c r="I245" s="68"/>
      <c r="J245" s="39"/>
      <c r="K245" s="68"/>
    </row>
    <row r="246" spans="2:11">
      <c r="B246" s="37"/>
      <c r="C246" s="124" t="s">
        <v>1368</v>
      </c>
      <c r="D246" s="38"/>
      <c r="E246" s="39"/>
      <c r="F246" s="73"/>
      <c r="G246" s="68"/>
      <c r="H246" s="39"/>
      <c r="I246" s="68"/>
      <c r="J246" s="39"/>
      <c r="K246" s="68"/>
    </row>
    <row r="247" spans="2:11">
      <c r="B247" s="37"/>
      <c r="C247" s="124" t="s">
        <v>1369</v>
      </c>
      <c r="D247" s="38"/>
      <c r="E247" s="39"/>
      <c r="F247" s="73"/>
      <c r="G247" s="68"/>
      <c r="H247" s="39"/>
      <c r="I247" s="68"/>
      <c r="J247" s="39"/>
      <c r="K247" s="68"/>
    </row>
    <row r="248" spans="2:11">
      <c r="B248" s="37"/>
      <c r="C248" s="124" t="s">
        <v>1370</v>
      </c>
      <c r="D248" s="38"/>
      <c r="E248" s="39"/>
      <c r="F248" s="73"/>
      <c r="G248" s="68"/>
      <c r="H248" s="39"/>
      <c r="I248" s="68"/>
      <c r="J248" s="39"/>
      <c r="K248" s="68"/>
    </row>
    <row r="249" spans="2:11">
      <c r="B249" s="37"/>
      <c r="C249" s="124" t="s">
        <v>1371</v>
      </c>
      <c r="D249" s="38"/>
      <c r="E249" s="39"/>
      <c r="F249" s="73"/>
      <c r="G249" s="68"/>
      <c r="H249" s="39"/>
      <c r="I249" s="68"/>
      <c r="J249" s="39"/>
      <c r="K249" s="68"/>
    </row>
    <row r="250" spans="2:11">
      <c r="B250" s="37"/>
      <c r="C250" s="124" t="s">
        <v>1372</v>
      </c>
      <c r="D250" s="38"/>
      <c r="E250" s="39"/>
      <c r="F250" s="73"/>
      <c r="G250" s="68"/>
      <c r="H250" s="39"/>
      <c r="I250" s="68"/>
      <c r="J250" s="39"/>
      <c r="K250" s="68"/>
    </row>
    <row r="251" spans="2:11">
      <c r="B251" s="37"/>
      <c r="C251" s="124" t="s">
        <v>1373</v>
      </c>
      <c r="D251" s="38"/>
      <c r="E251" s="39"/>
      <c r="F251" s="73"/>
      <c r="G251" s="68"/>
      <c r="H251" s="39"/>
      <c r="I251" s="68"/>
      <c r="J251" s="39"/>
      <c r="K251" s="68"/>
    </row>
    <row r="252" spans="2:11">
      <c r="B252" s="37"/>
      <c r="C252" s="124" t="s">
        <v>1374</v>
      </c>
      <c r="D252" s="38"/>
      <c r="E252" s="39"/>
      <c r="F252" s="73"/>
      <c r="G252" s="68"/>
      <c r="H252" s="39"/>
      <c r="I252" s="68"/>
      <c r="J252" s="39"/>
      <c r="K252" s="68"/>
    </row>
    <row r="253" spans="2:11">
      <c r="B253" s="37"/>
      <c r="C253" s="124" t="s">
        <v>1375</v>
      </c>
      <c r="D253" s="38"/>
      <c r="E253" s="39"/>
      <c r="F253" s="73"/>
      <c r="G253" s="68"/>
      <c r="H253" s="39"/>
      <c r="I253" s="68"/>
      <c r="J253" s="39"/>
      <c r="K253" s="68"/>
    </row>
    <row r="254" spans="2:11">
      <c r="B254" s="37"/>
      <c r="C254" s="124" t="s">
        <v>1376</v>
      </c>
      <c r="D254" s="38"/>
      <c r="E254" s="39"/>
      <c r="F254" s="73"/>
      <c r="G254" s="68"/>
      <c r="H254" s="39"/>
      <c r="I254" s="68"/>
      <c r="J254" s="39"/>
      <c r="K254" s="68"/>
    </row>
    <row r="255" spans="2:11">
      <c r="B255" s="37"/>
      <c r="C255" s="124" t="s">
        <v>1377</v>
      </c>
      <c r="D255" s="38"/>
      <c r="E255" s="39"/>
      <c r="F255" s="73"/>
      <c r="G255" s="68"/>
      <c r="H255" s="39"/>
      <c r="I255" s="68"/>
      <c r="J255" s="39"/>
      <c r="K255" s="68"/>
    </row>
    <row r="256" spans="2:11">
      <c r="B256" s="37"/>
      <c r="C256" s="124" t="s">
        <v>1408</v>
      </c>
      <c r="D256" s="38"/>
      <c r="E256" s="39"/>
      <c r="F256" s="73"/>
      <c r="G256" s="68"/>
      <c r="H256" s="39"/>
      <c r="I256" s="68"/>
      <c r="J256" s="39"/>
      <c r="K256" s="68"/>
    </row>
    <row r="257" spans="2:11">
      <c r="B257" s="37"/>
      <c r="C257" s="124" t="s">
        <v>1379</v>
      </c>
      <c r="D257" s="38"/>
      <c r="E257" s="39"/>
      <c r="F257" s="73"/>
      <c r="G257" s="68"/>
      <c r="H257" s="39"/>
      <c r="I257" s="68"/>
      <c r="J257" s="39"/>
      <c r="K257" s="68"/>
    </row>
    <row r="258" spans="2:11">
      <c r="B258" s="37"/>
      <c r="C258" s="124" t="s">
        <v>1409</v>
      </c>
      <c r="D258" s="38"/>
      <c r="E258" s="39"/>
      <c r="F258" s="73"/>
      <c r="G258" s="68"/>
      <c r="H258" s="39"/>
      <c r="I258" s="68"/>
      <c r="J258" s="39"/>
      <c r="K258" s="68"/>
    </row>
    <row r="259" spans="2:11">
      <c r="B259" s="37"/>
      <c r="C259" s="124" t="s">
        <v>1381</v>
      </c>
      <c r="D259" s="38"/>
      <c r="E259" s="39"/>
      <c r="F259" s="73"/>
      <c r="G259" s="68"/>
      <c r="H259" s="39"/>
      <c r="I259" s="68"/>
      <c r="J259" s="39"/>
      <c r="K259" s="68"/>
    </row>
    <row r="260" spans="2:11">
      <c r="B260" s="37"/>
      <c r="C260" s="124" t="s">
        <v>1410</v>
      </c>
      <c r="D260" s="38"/>
      <c r="E260" s="39"/>
      <c r="F260" s="73"/>
      <c r="G260" s="68"/>
      <c r="H260" s="39"/>
      <c r="I260" s="68"/>
      <c r="J260" s="39"/>
      <c r="K260" s="68"/>
    </row>
    <row r="261" spans="2:11">
      <c r="B261" s="37"/>
      <c r="C261" s="124" t="s">
        <v>1379</v>
      </c>
      <c r="D261" s="38"/>
      <c r="E261" s="39"/>
      <c r="F261" s="73"/>
      <c r="G261" s="68"/>
      <c r="H261" s="39"/>
      <c r="I261" s="68"/>
      <c r="J261" s="39"/>
      <c r="K261" s="68"/>
    </row>
    <row r="262" spans="2:11">
      <c r="B262" s="37"/>
      <c r="C262" s="124" t="s">
        <v>1411</v>
      </c>
      <c r="D262" s="38"/>
      <c r="E262" s="39"/>
      <c r="F262" s="73"/>
      <c r="G262" s="68"/>
      <c r="H262" s="39"/>
      <c r="I262" s="68"/>
      <c r="J262" s="39"/>
      <c r="K262" s="68"/>
    </row>
    <row r="263" spans="2:11">
      <c r="B263" s="37"/>
      <c r="C263" s="124" t="s">
        <v>1384</v>
      </c>
      <c r="D263" s="38"/>
      <c r="E263" s="39"/>
      <c r="F263" s="73"/>
      <c r="G263" s="68"/>
      <c r="H263" s="39"/>
      <c r="I263" s="68"/>
      <c r="J263" s="39"/>
      <c r="K263" s="68"/>
    </row>
    <row r="264" spans="2:11" ht="82.5" customHeight="1">
      <c r="B264" s="37"/>
      <c r="C264" s="124" t="s">
        <v>1412</v>
      </c>
      <c r="D264" s="38"/>
      <c r="E264" s="39"/>
      <c r="F264" s="73"/>
      <c r="G264" s="68"/>
      <c r="H264" s="39"/>
      <c r="I264" s="68"/>
      <c r="J264" s="39"/>
      <c r="K264" s="68"/>
    </row>
    <row r="265" spans="2:11" ht="17.25" customHeight="1">
      <c r="B265" s="37"/>
      <c r="C265" s="124" t="s">
        <v>1413</v>
      </c>
      <c r="D265" s="38"/>
      <c r="E265" s="39"/>
      <c r="F265" s="73"/>
      <c r="G265" s="68"/>
      <c r="H265" s="39"/>
      <c r="I265" s="68"/>
      <c r="J265" s="39"/>
      <c r="K265" s="68"/>
    </row>
    <row r="266" spans="2:11">
      <c r="B266" s="37"/>
      <c r="C266" s="124" t="s">
        <v>1387</v>
      </c>
      <c r="D266" s="38"/>
      <c r="E266" s="39"/>
      <c r="F266" s="73"/>
      <c r="G266" s="68"/>
      <c r="H266" s="39"/>
      <c r="I266" s="68"/>
      <c r="J266" s="39"/>
      <c r="K266" s="68"/>
    </row>
    <row r="267" spans="2:11">
      <c r="B267" s="37"/>
      <c r="C267" s="124" t="s">
        <v>1388</v>
      </c>
      <c r="D267" s="38"/>
      <c r="E267" s="39"/>
      <c r="F267" s="73"/>
      <c r="G267" s="68"/>
      <c r="H267" s="39"/>
      <c r="I267" s="68"/>
      <c r="J267" s="39"/>
      <c r="K267" s="68"/>
    </row>
    <row r="268" spans="2:11">
      <c r="B268" s="37"/>
      <c r="C268" s="124" t="s">
        <v>1389</v>
      </c>
      <c r="D268" s="38"/>
      <c r="E268" s="39"/>
      <c r="F268" s="73"/>
      <c r="G268" s="68"/>
      <c r="H268" s="39"/>
      <c r="I268" s="68"/>
      <c r="J268" s="39"/>
      <c r="K268" s="68"/>
    </row>
    <row r="269" spans="2:11">
      <c r="B269" s="37"/>
      <c r="C269" s="124" t="s">
        <v>1390</v>
      </c>
      <c r="D269" s="38"/>
      <c r="E269" s="39"/>
      <c r="F269" s="73"/>
      <c r="G269" s="68"/>
      <c r="H269" s="39"/>
      <c r="I269" s="68"/>
      <c r="J269" s="39"/>
      <c r="K269" s="68"/>
    </row>
    <row r="270" spans="2:11" ht="29.25" customHeight="1">
      <c r="B270" s="37"/>
      <c r="C270" s="124" t="s">
        <v>1391</v>
      </c>
      <c r="D270" s="38"/>
      <c r="E270" s="39"/>
      <c r="F270" s="73"/>
      <c r="G270" s="68"/>
      <c r="H270" s="39"/>
      <c r="I270" s="68"/>
      <c r="J270" s="39"/>
      <c r="K270" s="68"/>
    </row>
    <row r="271" spans="2:11" ht="18" customHeight="1">
      <c r="B271" s="37"/>
      <c r="C271" s="124" t="s">
        <v>1392</v>
      </c>
      <c r="D271" s="38"/>
      <c r="E271" s="39"/>
      <c r="F271" s="73"/>
      <c r="G271" s="68"/>
      <c r="H271" s="39"/>
      <c r="I271" s="68"/>
      <c r="J271" s="39"/>
      <c r="K271" s="68"/>
    </row>
    <row r="272" spans="2:11" ht="32.25" customHeight="1">
      <c r="B272" s="37"/>
      <c r="C272" s="124" t="s">
        <v>1393</v>
      </c>
      <c r="D272" s="38"/>
      <c r="E272" s="39"/>
      <c r="F272" s="73"/>
      <c r="G272" s="68"/>
      <c r="H272" s="39"/>
      <c r="I272" s="68"/>
      <c r="J272" s="39"/>
      <c r="K272" s="68"/>
    </row>
    <row r="273" spans="2:11" ht="28.5" customHeight="1">
      <c r="B273" s="37"/>
      <c r="C273" s="124" t="s">
        <v>1394</v>
      </c>
      <c r="D273" s="38"/>
      <c r="E273" s="39"/>
      <c r="F273" s="73"/>
      <c r="G273" s="68"/>
      <c r="H273" s="39"/>
      <c r="I273" s="68"/>
      <c r="J273" s="39"/>
      <c r="K273" s="68"/>
    </row>
    <row r="274" spans="2:11" ht="18.75" customHeight="1">
      <c r="B274" s="37"/>
      <c r="C274" s="124" t="s">
        <v>1395</v>
      </c>
      <c r="D274" s="38"/>
      <c r="E274" s="39"/>
      <c r="F274" s="73"/>
      <c r="G274" s="68"/>
      <c r="H274" s="39"/>
      <c r="I274" s="68"/>
      <c r="J274" s="39"/>
      <c r="K274" s="68"/>
    </row>
    <row r="275" spans="2:11" ht="16.5" customHeight="1">
      <c r="B275" s="37"/>
      <c r="C275" s="124" t="s">
        <v>1396</v>
      </c>
      <c r="D275" s="38"/>
      <c r="E275" s="39"/>
      <c r="F275" s="73"/>
      <c r="G275" s="68"/>
      <c r="H275" s="39"/>
      <c r="I275" s="68"/>
      <c r="J275" s="39"/>
      <c r="K275" s="68"/>
    </row>
    <row r="276" spans="2:11">
      <c r="B276" s="37"/>
      <c r="C276" s="124" t="s">
        <v>1397</v>
      </c>
      <c r="D276" s="38"/>
      <c r="E276" s="39"/>
      <c r="F276" s="73"/>
      <c r="G276" s="68"/>
      <c r="H276" s="39"/>
      <c r="I276" s="68"/>
      <c r="J276" s="39"/>
      <c r="K276" s="68"/>
    </row>
    <row r="277" spans="2:11" ht="83.25" customHeight="1">
      <c r="B277" s="37"/>
      <c r="C277" s="124" t="s">
        <v>1398</v>
      </c>
      <c r="D277" s="38"/>
      <c r="E277" s="39"/>
      <c r="F277" s="73"/>
      <c r="G277" s="68"/>
      <c r="H277" s="39"/>
      <c r="I277" s="68"/>
      <c r="J277" s="39"/>
      <c r="K277" s="68"/>
    </row>
    <row r="278" spans="2:11">
      <c r="B278" s="37"/>
      <c r="C278" s="124" t="s">
        <v>1399</v>
      </c>
      <c r="D278" s="38"/>
      <c r="E278" s="39"/>
      <c r="F278" s="73"/>
      <c r="G278" s="68"/>
      <c r="H278" s="39"/>
      <c r="I278" s="68"/>
      <c r="J278" s="39"/>
      <c r="K278" s="68"/>
    </row>
    <row r="279" spans="2:11">
      <c r="B279" s="37"/>
      <c r="C279" s="124" t="s">
        <v>1400</v>
      </c>
      <c r="D279" s="38"/>
      <c r="E279" s="39"/>
      <c r="F279" s="73"/>
      <c r="G279" s="68"/>
      <c r="H279" s="39"/>
      <c r="I279" s="68"/>
      <c r="J279" s="39"/>
      <c r="K279" s="68"/>
    </row>
    <row r="280" spans="2:11" ht="25.5">
      <c r="B280" s="37"/>
      <c r="C280" s="124" t="s">
        <v>1401</v>
      </c>
      <c r="D280" s="38"/>
      <c r="E280" s="39"/>
      <c r="F280" s="73"/>
      <c r="G280" s="68"/>
      <c r="H280" s="39"/>
      <c r="I280" s="68"/>
      <c r="J280" s="39"/>
      <c r="K280" s="68"/>
    </row>
    <row r="281" spans="2:11">
      <c r="B281" s="37"/>
      <c r="C281" s="124" t="s">
        <v>1402</v>
      </c>
      <c r="D281" s="38"/>
      <c r="E281" s="39"/>
      <c r="F281" s="73"/>
      <c r="G281" s="68"/>
      <c r="H281" s="39"/>
      <c r="I281" s="68"/>
      <c r="J281" s="39"/>
      <c r="K281" s="68"/>
    </row>
    <row r="282" spans="2:11" ht="17.25" customHeight="1">
      <c r="B282" s="37"/>
      <c r="C282" s="124" t="s">
        <v>1414</v>
      </c>
      <c r="D282" s="38" t="s">
        <v>25</v>
      </c>
      <c r="E282" s="39">
        <v>1</v>
      </c>
      <c r="F282" s="71">
        <v>9000</v>
      </c>
      <c r="G282" s="68">
        <f>E282*F282</f>
        <v>9000</v>
      </c>
      <c r="H282" s="39">
        <v>1</v>
      </c>
      <c r="I282" s="68">
        <f>H282*F282</f>
        <v>9000</v>
      </c>
      <c r="J282" s="39">
        <v>0</v>
      </c>
      <c r="K282" s="68">
        <f>J282*F282</f>
        <v>0</v>
      </c>
    </row>
    <row r="283" spans="2:11" ht="38.25">
      <c r="B283" s="37" t="s">
        <v>1415</v>
      </c>
      <c r="C283" s="124" t="s">
        <v>1416</v>
      </c>
      <c r="D283" s="38"/>
      <c r="E283" s="39"/>
      <c r="F283" s="73"/>
      <c r="G283" s="68"/>
      <c r="H283" s="39"/>
      <c r="I283" s="68"/>
      <c r="J283" s="39"/>
      <c r="K283" s="68"/>
    </row>
    <row r="284" spans="2:11">
      <c r="B284" s="37" t="s">
        <v>1417</v>
      </c>
      <c r="C284" s="124" t="s">
        <v>1418</v>
      </c>
      <c r="D284" s="38" t="s">
        <v>24</v>
      </c>
      <c r="E284" s="39">
        <v>2</v>
      </c>
      <c r="F284" s="71">
        <v>6</v>
      </c>
      <c r="G284" s="68">
        <f>E284*F284</f>
        <v>12</v>
      </c>
      <c r="H284" s="39">
        <v>2</v>
      </c>
      <c r="I284" s="68">
        <f>H284*F284</f>
        <v>12</v>
      </c>
      <c r="J284" s="39">
        <v>0</v>
      </c>
      <c r="K284" s="68">
        <f>J284*F284</f>
        <v>0</v>
      </c>
    </row>
    <row r="285" spans="2:11">
      <c r="B285" s="37" t="s">
        <v>1419</v>
      </c>
      <c r="C285" s="124" t="s">
        <v>1420</v>
      </c>
      <c r="D285" s="38" t="s">
        <v>24</v>
      </c>
      <c r="E285" s="39">
        <v>8</v>
      </c>
      <c r="F285" s="71">
        <v>80</v>
      </c>
      <c r="G285" s="68">
        <f>E285*F285</f>
        <v>640</v>
      </c>
      <c r="H285" s="39">
        <v>8</v>
      </c>
      <c r="I285" s="68">
        <f>H285*F285</f>
        <v>640</v>
      </c>
      <c r="J285" s="39">
        <v>0</v>
      </c>
      <c r="K285" s="68">
        <f>J285*F285</f>
        <v>0</v>
      </c>
    </row>
    <row r="286" spans="2:11" ht="25.5">
      <c r="B286" s="37" t="s">
        <v>1421</v>
      </c>
      <c r="C286" s="124" t="s">
        <v>1422</v>
      </c>
      <c r="D286" s="38"/>
      <c r="E286" s="39"/>
      <c r="F286" s="73"/>
      <c r="G286" s="68"/>
      <c r="H286" s="39"/>
      <c r="I286" s="68"/>
      <c r="J286" s="39"/>
      <c r="K286" s="68"/>
    </row>
    <row r="287" spans="2:11" ht="25.5">
      <c r="B287" s="37"/>
      <c r="C287" s="124" t="s">
        <v>1423</v>
      </c>
      <c r="D287" s="38"/>
      <c r="E287" s="39"/>
      <c r="F287" s="73"/>
      <c r="G287" s="68"/>
      <c r="H287" s="39"/>
      <c r="I287" s="68"/>
      <c r="J287" s="39"/>
      <c r="K287" s="68"/>
    </row>
    <row r="288" spans="2:11">
      <c r="B288" s="37"/>
      <c r="C288" s="124" t="s">
        <v>1424</v>
      </c>
      <c r="D288" s="38"/>
      <c r="E288" s="39"/>
      <c r="F288" s="73"/>
      <c r="G288" s="68"/>
      <c r="H288" s="39"/>
      <c r="I288" s="68"/>
      <c r="J288" s="39"/>
      <c r="K288" s="68"/>
    </row>
    <row r="289" spans="2:11">
      <c r="B289" s="37"/>
      <c r="C289" s="124" t="s">
        <v>1425</v>
      </c>
      <c r="D289" s="38"/>
      <c r="E289" s="39"/>
      <c r="F289" s="73"/>
      <c r="G289" s="68"/>
      <c r="H289" s="39"/>
      <c r="I289" s="68"/>
      <c r="J289" s="39"/>
      <c r="K289" s="68"/>
    </row>
    <row r="290" spans="2:11">
      <c r="B290" s="37"/>
      <c r="C290" s="124" t="s">
        <v>1426</v>
      </c>
      <c r="D290" s="38"/>
      <c r="E290" s="39"/>
      <c r="F290" s="73"/>
      <c r="G290" s="68"/>
      <c r="H290" s="39"/>
      <c r="I290" s="68"/>
      <c r="J290" s="39"/>
      <c r="K290" s="68"/>
    </row>
    <row r="291" spans="2:11">
      <c r="B291" s="37"/>
      <c r="C291" s="124" t="s">
        <v>1427</v>
      </c>
      <c r="D291" s="38"/>
      <c r="E291" s="39"/>
      <c r="F291" s="73"/>
      <c r="G291" s="68"/>
      <c r="H291" s="39"/>
      <c r="I291" s="68"/>
      <c r="J291" s="39"/>
      <c r="K291" s="68"/>
    </row>
    <row r="292" spans="2:11">
      <c r="B292" s="37" t="s">
        <v>1428</v>
      </c>
      <c r="C292" s="124" t="s">
        <v>1429</v>
      </c>
      <c r="D292" s="38" t="s">
        <v>24</v>
      </c>
      <c r="E292" s="39">
        <v>2</v>
      </c>
      <c r="F292" s="71">
        <v>300</v>
      </c>
      <c r="G292" s="68">
        <f>E292*F292</f>
        <v>600</v>
      </c>
      <c r="H292" s="39">
        <v>2</v>
      </c>
      <c r="I292" s="68">
        <f>H292*F292</f>
        <v>600</v>
      </c>
      <c r="J292" s="39">
        <v>0</v>
      </c>
      <c r="K292" s="68">
        <f>J292*F292</f>
        <v>0</v>
      </c>
    </row>
    <row r="293" spans="2:11">
      <c r="B293" s="37" t="s">
        <v>1430</v>
      </c>
      <c r="C293" s="124" t="s">
        <v>1431</v>
      </c>
      <c r="D293" s="38" t="s">
        <v>24</v>
      </c>
      <c r="E293" s="39">
        <v>4</v>
      </c>
      <c r="F293" s="71">
        <v>320</v>
      </c>
      <c r="G293" s="68">
        <f>E293*F293</f>
        <v>1280</v>
      </c>
      <c r="H293" s="39">
        <v>4</v>
      </c>
      <c r="I293" s="68">
        <f>H293*F293</f>
        <v>1280</v>
      </c>
      <c r="J293" s="39">
        <v>0</v>
      </c>
      <c r="K293" s="68">
        <f>J293*F293</f>
        <v>0</v>
      </c>
    </row>
    <row r="294" spans="2:11">
      <c r="B294" s="37" t="s">
        <v>1432</v>
      </c>
      <c r="C294" s="124" t="s">
        <v>1433</v>
      </c>
      <c r="D294" s="38" t="s">
        <v>24</v>
      </c>
      <c r="E294" s="39">
        <v>4</v>
      </c>
      <c r="F294" s="71">
        <v>320</v>
      </c>
      <c r="G294" s="68">
        <f>E294*F294</f>
        <v>1280</v>
      </c>
      <c r="H294" s="39">
        <v>4</v>
      </c>
      <c r="I294" s="68">
        <f>H294*F294</f>
        <v>1280</v>
      </c>
      <c r="J294" s="39">
        <v>0</v>
      </c>
      <c r="K294" s="68">
        <f>J294*F294</f>
        <v>0</v>
      </c>
    </row>
    <row r="295" spans="2:11" ht="32.25" customHeight="1">
      <c r="B295" s="37" t="s">
        <v>1434</v>
      </c>
      <c r="C295" s="124" t="s">
        <v>1435</v>
      </c>
      <c r="D295" s="38" t="s">
        <v>26</v>
      </c>
      <c r="E295" s="39">
        <v>2</v>
      </c>
      <c r="F295" s="71">
        <v>1500</v>
      </c>
      <c r="G295" s="68">
        <f>E295*F295</f>
        <v>3000</v>
      </c>
      <c r="H295" s="39">
        <v>2</v>
      </c>
      <c r="I295" s="68">
        <f>H295*F295</f>
        <v>3000</v>
      </c>
      <c r="J295" s="39">
        <v>0</v>
      </c>
      <c r="K295" s="68">
        <f>J295*F295</f>
        <v>0</v>
      </c>
    </row>
    <row r="296" spans="2:11" ht="51">
      <c r="B296" s="37" t="s">
        <v>1436</v>
      </c>
      <c r="C296" s="124" t="s">
        <v>1437</v>
      </c>
      <c r="D296" s="38"/>
      <c r="E296" s="39"/>
      <c r="F296" s="147"/>
      <c r="G296" s="68"/>
      <c r="H296" s="39"/>
      <c r="I296" s="68"/>
      <c r="J296" s="39"/>
      <c r="K296" s="68"/>
    </row>
    <row r="297" spans="2:11">
      <c r="B297" s="37" t="s">
        <v>1438</v>
      </c>
      <c r="C297" s="124" t="s">
        <v>1439</v>
      </c>
      <c r="D297" s="38" t="s">
        <v>24</v>
      </c>
      <c r="E297" s="39">
        <v>156</v>
      </c>
      <c r="F297" s="71">
        <v>120</v>
      </c>
      <c r="G297" s="68">
        <f>E297*F297</f>
        <v>18720</v>
      </c>
      <c r="H297" s="39">
        <v>156</v>
      </c>
      <c r="I297" s="68">
        <f>H297*F297</f>
        <v>18720</v>
      </c>
      <c r="J297" s="39">
        <v>0</v>
      </c>
      <c r="K297" s="68">
        <f>J297*F297</f>
        <v>0</v>
      </c>
    </row>
    <row r="298" spans="2:11">
      <c r="B298" s="37" t="s">
        <v>1440</v>
      </c>
      <c r="C298" s="124" t="s">
        <v>1441</v>
      </c>
      <c r="D298" s="38" t="s">
        <v>24</v>
      </c>
      <c r="E298" s="39">
        <v>51</v>
      </c>
      <c r="F298" s="71">
        <v>150</v>
      </c>
      <c r="G298" s="68">
        <f>E298*F298</f>
        <v>7650</v>
      </c>
      <c r="H298" s="39">
        <v>51</v>
      </c>
      <c r="I298" s="68">
        <f>H298*F298</f>
        <v>7650</v>
      </c>
      <c r="J298" s="39">
        <v>0</v>
      </c>
      <c r="K298" s="68">
        <f>J298*F298</f>
        <v>0</v>
      </c>
    </row>
    <row r="299" spans="2:11" ht="25.5">
      <c r="B299" s="37" t="s">
        <v>1442</v>
      </c>
      <c r="C299" s="124" t="s">
        <v>1443</v>
      </c>
      <c r="D299" s="38"/>
      <c r="E299" s="39"/>
      <c r="F299" s="73"/>
      <c r="G299" s="68"/>
      <c r="H299" s="39"/>
      <c r="I299" s="68"/>
      <c r="J299" s="39"/>
      <c r="K299" s="68"/>
    </row>
    <row r="300" spans="2:11">
      <c r="B300" s="37"/>
      <c r="C300" s="124" t="s">
        <v>1444</v>
      </c>
      <c r="D300" s="38" t="s">
        <v>24</v>
      </c>
      <c r="E300" s="39">
        <v>2</v>
      </c>
      <c r="F300" s="71">
        <v>650</v>
      </c>
      <c r="G300" s="68">
        <f>E300*F300</f>
        <v>1300</v>
      </c>
      <c r="H300" s="39">
        <v>2</v>
      </c>
      <c r="I300" s="68">
        <f>H300*F300</f>
        <v>1300</v>
      </c>
      <c r="J300" s="39">
        <v>0</v>
      </c>
      <c r="K300" s="68">
        <f>J300*F300</f>
        <v>0</v>
      </c>
    </row>
    <row r="301" spans="2:11">
      <c r="B301" s="37" t="s">
        <v>1445</v>
      </c>
      <c r="C301" s="124" t="s">
        <v>1446</v>
      </c>
      <c r="D301" s="38"/>
      <c r="E301" s="39"/>
      <c r="F301" s="73"/>
      <c r="G301" s="68"/>
      <c r="H301" s="39"/>
      <c r="I301" s="68"/>
      <c r="J301" s="39"/>
      <c r="K301" s="68"/>
    </row>
    <row r="302" spans="2:11">
      <c r="B302" s="37"/>
      <c r="C302" s="124" t="s">
        <v>1447</v>
      </c>
      <c r="D302" s="38" t="s">
        <v>24</v>
      </c>
      <c r="E302" s="39">
        <v>4</v>
      </c>
      <c r="F302" s="71">
        <v>26</v>
      </c>
      <c r="G302" s="68">
        <f>E302*F302</f>
        <v>104</v>
      </c>
      <c r="H302" s="39">
        <v>4</v>
      </c>
      <c r="I302" s="68">
        <f>H302*F302</f>
        <v>104</v>
      </c>
      <c r="J302" s="39">
        <v>0</v>
      </c>
      <c r="K302" s="68">
        <f>J302*F302</f>
        <v>0</v>
      </c>
    </row>
    <row r="303" spans="2:11">
      <c r="B303" s="37" t="s">
        <v>1448</v>
      </c>
      <c r="C303" s="124" t="s">
        <v>1449</v>
      </c>
      <c r="D303" s="38"/>
      <c r="E303" s="39"/>
      <c r="F303" s="73"/>
      <c r="G303" s="68"/>
      <c r="H303" s="39"/>
      <c r="I303" s="68"/>
      <c r="J303" s="39"/>
      <c r="K303" s="68"/>
    </row>
    <row r="304" spans="2:11">
      <c r="B304" s="37"/>
      <c r="C304" s="124" t="s">
        <v>1450</v>
      </c>
      <c r="D304" s="38"/>
      <c r="E304" s="39"/>
      <c r="F304" s="73"/>
      <c r="G304" s="68"/>
      <c r="H304" s="39"/>
      <c r="I304" s="68"/>
      <c r="J304" s="39"/>
      <c r="K304" s="68"/>
    </row>
    <row r="305" spans="2:11">
      <c r="B305" s="37"/>
      <c r="C305" s="124" t="s">
        <v>1451</v>
      </c>
      <c r="D305" s="38" t="s">
        <v>24</v>
      </c>
      <c r="E305" s="39">
        <v>4</v>
      </c>
      <c r="F305" s="71">
        <v>54</v>
      </c>
      <c r="G305" s="68">
        <f>E305*F305</f>
        <v>216</v>
      </c>
      <c r="H305" s="39">
        <v>4</v>
      </c>
      <c r="I305" s="68">
        <f>H305*F305</f>
        <v>216</v>
      </c>
      <c r="J305" s="39">
        <v>0</v>
      </c>
      <c r="K305" s="68">
        <f>J305*F305</f>
        <v>0</v>
      </c>
    </row>
    <row r="306" spans="2:11" ht="25.5">
      <c r="B306" s="37" t="s">
        <v>1452</v>
      </c>
      <c r="C306" s="124" t="s">
        <v>1453</v>
      </c>
      <c r="D306" s="38"/>
      <c r="E306" s="39"/>
      <c r="F306" s="73"/>
      <c r="G306" s="68"/>
      <c r="H306" s="39"/>
      <c r="I306" s="68"/>
      <c r="J306" s="39"/>
      <c r="K306" s="68"/>
    </row>
    <row r="307" spans="2:11">
      <c r="B307" s="37" t="s">
        <v>1454</v>
      </c>
      <c r="C307" s="124" t="s">
        <v>1455</v>
      </c>
      <c r="D307" s="38" t="s">
        <v>24</v>
      </c>
      <c r="E307" s="39">
        <v>4</v>
      </c>
      <c r="F307" s="71">
        <v>170</v>
      </c>
      <c r="G307" s="68">
        <f>E307*F307</f>
        <v>680</v>
      </c>
      <c r="H307" s="39">
        <v>4</v>
      </c>
      <c r="I307" s="68">
        <f>H307*F307</f>
        <v>680</v>
      </c>
      <c r="J307" s="39">
        <v>0</v>
      </c>
      <c r="K307" s="68">
        <f>J307*F307</f>
        <v>0</v>
      </c>
    </row>
    <row r="308" spans="2:11">
      <c r="B308" s="37" t="s">
        <v>1456</v>
      </c>
      <c r="C308" s="124" t="s">
        <v>1457</v>
      </c>
      <c r="D308" s="38" t="s">
        <v>24</v>
      </c>
      <c r="E308" s="39">
        <v>4</v>
      </c>
      <c r="F308" s="71">
        <v>200</v>
      </c>
      <c r="G308" s="68">
        <f>E308*F308</f>
        <v>800</v>
      </c>
      <c r="H308" s="39">
        <v>4</v>
      </c>
      <c r="I308" s="68">
        <f>H308*F308</f>
        <v>800</v>
      </c>
      <c r="J308" s="39">
        <v>0</v>
      </c>
      <c r="K308" s="68">
        <f>J308*F308</f>
        <v>0</v>
      </c>
    </row>
    <row r="309" spans="2:11">
      <c r="B309" s="37" t="s">
        <v>1458</v>
      </c>
      <c r="C309" s="124" t="s">
        <v>1459</v>
      </c>
      <c r="D309" s="38" t="s">
        <v>24</v>
      </c>
      <c r="E309" s="39">
        <v>1</v>
      </c>
      <c r="F309" s="71">
        <v>150</v>
      </c>
      <c r="G309" s="68">
        <f>E309*F309</f>
        <v>150</v>
      </c>
      <c r="H309" s="39">
        <v>1</v>
      </c>
      <c r="I309" s="68">
        <f>H309*F309</f>
        <v>150</v>
      </c>
      <c r="J309" s="39">
        <v>0</v>
      </c>
      <c r="K309" s="68">
        <f>J309*F309</f>
        <v>0</v>
      </c>
    </row>
    <row r="310" spans="2:11" ht="38.25">
      <c r="B310" s="37" t="s">
        <v>1460</v>
      </c>
      <c r="C310" s="124" t="s">
        <v>1461</v>
      </c>
      <c r="D310" s="38"/>
      <c r="E310" s="39"/>
      <c r="F310" s="73"/>
      <c r="G310" s="68"/>
      <c r="H310" s="39"/>
      <c r="I310" s="68"/>
      <c r="J310" s="39"/>
      <c r="K310" s="68"/>
    </row>
    <row r="311" spans="2:11">
      <c r="B311" s="37" t="s">
        <v>1462</v>
      </c>
      <c r="C311" s="124" t="s">
        <v>1463</v>
      </c>
      <c r="D311" s="38" t="s">
        <v>24</v>
      </c>
      <c r="E311" s="39">
        <v>1</v>
      </c>
      <c r="F311" s="71">
        <v>60</v>
      </c>
      <c r="G311" s="68">
        <f>E311*F311</f>
        <v>60</v>
      </c>
      <c r="H311" s="39">
        <v>1</v>
      </c>
      <c r="I311" s="68">
        <f>H311*F311</f>
        <v>60</v>
      </c>
      <c r="J311" s="39">
        <v>0</v>
      </c>
      <c r="K311" s="68">
        <f>J311*F311</f>
        <v>0</v>
      </c>
    </row>
    <row r="312" spans="2:11">
      <c r="B312" s="37" t="s">
        <v>1464</v>
      </c>
      <c r="C312" s="124" t="s">
        <v>1465</v>
      </c>
      <c r="D312" s="38" t="s">
        <v>24</v>
      </c>
      <c r="E312" s="39">
        <v>2</v>
      </c>
      <c r="F312" s="71">
        <v>60</v>
      </c>
      <c r="G312" s="68">
        <f>E312*F312</f>
        <v>120</v>
      </c>
      <c r="H312" s="39">
        <v>2</v>
      </c>
      <c r="I312" s="68">
        <f>H312*F312</f>
        <v>120</v>
      </c>
      <c r="J312" s="39">
        <v>0</v>
      </c>
      <c r="K312" s="68">
        <f>J312*F312</f>
        <v>0</v>
      </c>
    </row>
    <row r="313" spans="2:11">
      <c r="B313" s="37" t="s">
        <v>1466</v>
      </c>
      <c r="C313" s="124" t="s">
        <v>1467</v>
      </c>
      <c r="D313" s="38" t="s">
        <v>24</v>
      </c>
      <c r="E313" s="39">
        <v>7</v>
      </c>
      <c r="F313" s="71">
        <v>30</v>
      </c>
      <c r="G313" s="68">
        <f>E313*F313</f>
        <v>210</v>
      </c>
      <c r="H313" s="39">
        <v>7</v>
      </c>
      <c r="I313" s="68">
        <f>H313*F313</f>
        <v>210</v>
      </c>
      <c r="J313" s="39">
        <v>0</v>
      </c>
      <c r="K313" s="68">
        <f>J313*F313</f>
        <v>0</v>
      </c>
    </row>
    <row r="314" spans="2:11">
      <c r="B314" s="37" t="s">
        <v>1468</v>
      </c>
      <c r="C314" s="124" t="s">
        <v>1441</v>
      </c>
      <c r="D314" s="38" t="s">
        <v>24</v>
      </c>
      <c r="E314" s="39">
        <v>1</v>
      </c>
      <c r="F314" s="71">
        <v>20</v>
      </c>
      <c r="G314" s="68">
        <f>E314*F314</f>
        <v>20</v>
      </c>
      <c r="H314" s="39">
        <v>1</v>
      </c>
      <c r="I314" s="68">
        <f>H314*F314</f>
        <v>20</v>
      </c>
      <c r="J314" s="39">
        <v>0</v>
      </c>
      <c r="K314" s="68">
        <f>J314*F314</f>
        <v>0</v>
      </c>
    </row>
    <row r="315" spans="2:11" ht="67.5" customHeight="1">
      <c r="B315" s="37" t="s">
        <v>1469</v>
      </c>
      <c r="C315" s="124" t="s">
        <v>1470</v>
      </c>
      <c r="D315" s="38"/>
      <c r="E315" s="39"/>
      <c r="F315" s="73"/>
      <c r="G315" s="68"/>
      <c r="H315" s="39"/>
      <c r="I315" s="68"/>
      <c r="J315" s="39"/>
      <c r="K315" s="68"/>
    </row>
    <row r="316" spans="2:11" ht="51">
      <c r="B316" s="37"/>
      <c r="C316" s="124" t="s">
        <v>1471</v>
      </c>
      <c r="D316" s="38"/>
      <c r="E316" s="39"/>
      <c r="F316" s="73"/>
      <c r="G316" s="68"/>
      <c r="H316" s="39"/>
      <c r="I316" s="68"/>
      <c r="J316" s="39"/>
      <c r="K316" s="68"/>
    </row>
    <row r="317" spans="2:11">
      <c r="B317" s="37"/>
      <c r="C317" s="124" t="s">
        <v>1472</v>
      </c>
      <c r="D317" s="38"/>
      <c r="E317" s="39"/>
      <c r="F317" s="73"/>
      <c r="G317" s="68"/>
      <c r="H317" s="39"/>
      <c r="I317" s="68"/>
      <c r="J317" s="39"/>
      <c r="K317" s="68"/>
    </row>
    <row r="318" spans="2:11">
      <c r="B318" s="37"/>
      <c r="C318" s="124" t="s">
        <v>1473</v>
      </c>
      <c r="D318" s="38"/>
      <c r="E318" s="39"/>
      <c r="F318" s="73"/>
      <c r="G318" s="68"/>
      <c r="H318" s="39"/>
      <c r="I318" s="68"/>
      <c r="J318" s="39"/>
      <c r="K318" s="68"/>
    </row>
    <row r="319" spans="2:11">
      <c r="B319" s="37"/>
      <c r="C319" s="124" t="s">
        <v>1474</v>
      </c>
      <c r="D319" s="38"/>
      <c r="E319" s="39"/>
      <c r="F319" s="73"/>
      <c r="G319" s="68"/>
      <c r="H319" s="39"/>
      <c r="I319" s="68"/>
      <c r="J319" s="39"/>
      <c r="K319" s="68"/>
    </row>
    <row r="320" spans="2:11">
      <c r="B320" s="37"/>
      <c r="C320" s="124" t="s">
        <v>1475</v>
      </c>
      <c r="D320" s="38"/>
      <c r="E320" s="39"/>
      <c r="F320" s="73"/>
      <c r="G320" s="68"/>
      <c r="H320" s="39"/>
      <c r="I320" s="68"/>
      <c r="J320" s="39"/>
      <c r="K320" s="68"/>
    </row>
    <row r="321" spans="2:11" ht="147.75" customHeight="1">
      <c r="B321" s="37"/>
      <c r="C321" s="124" t="s">
        <v>1476</v>
      </c>
      <c r="D321" s="38"/>
      <c r="E321" s="39"/>
      <c r="F321" s="73"/>
      <c r="G321" s="68"/>
      <c r="H321" s="39"/>
      <c r="I321" s="68"/>
      <c r="J321" s="39"/>
      <c r="K321" s="68"/>
    </row>
    <row r="322" spans="2:11">
      <c r="B322" s="37"/>
      <c r="C322" s="124"/>
      <c r="D322" s="38" t="s">
        <v>32</v>
      </c>
      <c r="E322" s="39">
        <v>3430</v>
      </c>
      <c r="F322" s="71">
        <v>31</v>
      </c>
      <c r="G322" s="68">
        <f>E322*F322</f>
        <v>106330</v>
      </c>
      <c r="H322" s="39">
        <v>3430</v>
      </c>
      <c r="I322" s="68">
        <f>H322*F322</f>
        <v>106330</v>
      </c>
      <c r="J322" s="39">
        <v>0</v>
      </c>
      <c r="K322" s="68">
        <f>J322*F322</f>
        <v>0</v>
      </c>
    </row>
    <row r="323" spans="2:11" ht="38.25">
      <c r="B323" s="37" t="s">
        <v>1477</v>
      </c>
      <c r="C323" s="124" t="s">
        <v>1478</v>
      </c>
      <c r="D323" s="38"/>
      <c r="E323" s="39"/>
      <c r="F323" s="73"/>
      <c r="G323" s="68"/>
      <c r="H323" s="39"/>
      <c r="I323" s="68"/>
      <c r="J323" s="39"/>
      <c r="K323" s="68"/>
    </row>
    <row r="324" spans="2:11">
      <c r="B324" s="37" t="s">
        <v>1479</v>
      </c>
      <c r="C324" s="124" t="s">
        <v>1439</v>
      </c>
      <c r="D324" s="38" t="s">
        <v>28</v>
      </c>
      <c r="E324" s="39">
        <v>250</v>
      </c>
      <c r="F324" s="71">
        <v>5</v>
      </c>
      <c r="G324" s="68">
        <f>E324*F324</f>
        <v>1250</v>
      </c>
      <c r="H324" s="39">
        <v>250</v>
      </c>
      <c r="I324" s="68">
        <f>H324*F324</f>
        <v>1250</v>
      </c>
      <c r="J324" s="39">
        <v>0</v>
      </c>
      <c r="K324" s="68">
        <f>J324*F324</f>
        <v>0</v>
      </c>
    </row>
    <row r="325" spans="2:11">
      <c r="B325" s="37" t="s">
        <v>1480</v>
      </c>
      <c r="C325" s="124" t="s">
        <v>1441</v>
      </c>
      <c r="D325" s="38" t="s">
        <v>28</v>
      </c>
      <c r="E325" s="39">
        <v>180</v>
      </c>
      <c r="F325" s="71">
        <v>5.7</v>
      </c>
      <c r="G325" s="68">
        <f>E325*F325</f>
        <v>1026</v>
      </c>
      <c r="H325" s="39">
        <v>180</v>
      </c>
      <c r="I325" s="68">
        <f>H325*F325</f>
        <v>1026</v>
      </c>
      <c r="J325" s="39">
        <v>0</v>
      </c>
      <c r="K325" s="68">
        <f>J325*F325</f>
        <v>0</v>
      </c>
    </row>
    <row r="326" spans="2:11">
      <c r="B326" s="37" t="s">
        <v>1481</v>
      </c>
      <c r="C326" s="124" t="s">
        <v>1459</v>
      </c>
      <c r="D326" s="38" t="s">
        <v>28</v>
      </c>
      <c r="E326" s="39">
        <v>60</v>
      </c>
      <c r="F326" s="71">
        <v>10</v>
      </c>
      <c r="G326" s="68">
        <f>E326*F326</f>
        <v>600</v>
      </c>
      <c r="H326" s="39">
        <v>60</v>
      </c>
      <c r="I326" s="68">
        <f>H326*F326</f>
        <v>600</v>
      </c>
      <c r="J326" s="39">
        <v>0</v>
      </c>
      <c r="K326" s="68">
        <f>J326*F326</f>
        <v>0</v>
      </c>
    </row>
    <row r="327" spans="2:11" ht="55.5" customHeight="1">
      <c r="B327" s="37" t="s">
        <v>1482</v>
      </c>
      <c r="C327" s="124" t="s">
        <v>1483</v>
      </c>
      <c r="D327" s="38"/>
      <c r="E327" s="39"/>
      <c r="F327" s="73"/>
      <c r="G327" s="68"/>
      <c r="H327" s="39"/>
      <c r="I327" s="68"/>
      <c r="J327" s="39"/>
      <c r="K327" s="68"/>
    </row>
    <row r="328" spans="2:11">
      <c r="B328" s="37" t="s">
        <v>1484</v>
      </c>
      <c r="C328" s="124" t="s">
        <v>1441</v>
      </c>
      <c r="D328" s="38" t="s">
        <v>28</v>
      </c>
      <c r="E328" s="39">
        <v>51</v>
      </c>
      <c r="F328" s="71">
        <v>2</v>
      </c>
      <c r="G328" s="68">
        <f>E328*F328</f>
        <v>102</v>
      </c>
      <c r="H328" s="39">
        <v>51</v>
      </c>
      <c r="I328" s="68">
        <f>H328*F328</f>
        <v>102</v>
      </c>
      <c r="J328" s="39">
        <v>0</v>
      </c>
      <c r="K328" s="68">
        <f>J328*F328</f>
        <v>0</v>
      </c>
    </row>
    <row r="329" spans="2:11">
      <c r="B329" s="37" t="s">
        <v>1485</v>
      </c>
      <c r="C329" s="124" t="s">
        <v>1459</v>
      </c>
      <c r="D329" s="38" t="s">
        <v>28</v>
      </c>
      <c r="E329" s="39">
        <v>24</v>
      </c>
      <c r="F329" s="71">
        <v>8</v>
      </c>
      <c r="G329" s="68">
        <f>E329*F329</f>
        <v>192</v>
      </c>
      <c r="H329" s="39">
        <v>24</v>
      </c>
      <c r="I329" s="68">
        <f>H329*F329</f>
        <v>192</v>
      </c>
      <c r="J329" s="39">
        <v>0</v>
      </c>
      <c r="K329" s="68">
        <f>J329*F329</f>
        <v>0</v>
      </c>
    </row>
    <row r="330" spans="2:11" ht="108" customHeight="1">
      <c r="B330" s="37" t="s">
        <v>1486</v>
      </c>
      <c r="C330" s="124" t="s">
        <v>1487</v>
      </c>
      <c r="D330" s="38"/>
      <c r="E330" s="39"/>
      <c r="F330" s="73"/>
      <c r="G330" s="68"/>
      <c r="H330" s="39"/>
      <c r="I330" s="68"/>
      <c r="J330" s="39"/>
      <c r="K330" s="68"/>
    </row>
    <row r="331" spans="2:11" ht="25.5">
      <c r="B331" s="37"/>
      <c r="C331" s="124" t="s">
        <v>1488</v>
      </c>
      <c r="D331" s="38"/>
      <c r="E331" s="39"/>
      <c r="F331" s="73"/>
      <c r="G331" s="68"/>
      <c r="H331" s="39"/>
      <c r="I331" s="68"/>
      <c r="J331" s="39"/>
      <c r="K331" s="68"/>
    </row>
    <row r="332" spans="2:11">
      <c r="B332" s="37"/>
      <c r="C332" s="124" t="s">
        <v>1489</v>
      </c>
      <c r="D332" s="38" t="s">
        <v>91</v>
      </c>
      <c r="E332" s="39">
        <v>520</v>
      </c>
      <c r="F332" s="71">
        <v>19</v>
      </c>
      <c r="G332" s="68">
        <f>E332*F332</f>
        <v>9880</v>
      </c>
      <c r="H332" s="39">
        <v>520</v>
      </c>
      <c r="I332" s="68">
        <f>H332*F332</f>
        <v>9880</v>
      </c>
      <c r="J332" s="39">
        <v>0</v>
      </c>
      <c r="K332" s="68">
        <f>J332*F332</f>
        <v>0</v>
      </c>
    </row>
    <row r="333" spans="2:11" ht="25.5">
      <c r="B333" s="37" t="s">
        <v>1490</v>
      </c>
      <c r="C333" s="124" t="s">
        <v>1491</v>
      </c>
      <c r="D333" s="38"/>
      <c r="E333" s="39"/>
      <c r="F333" s="73"/>
      <c r="G333" s="68"/>
      <c r="H333" s="39"/>
      <c r="I333" s="68"/>
      <c r="J333" s="39"/>
      <c r="K333" s="68"/>
    </row>
    <row r="334" spans="2:11" ht="25.5">
      <c r="B334" s="37"/>
      <c r="C334" s="124" t="s">
        <v>1492</v>
      </c>
      <c r="D334" s="38"/>
      <c r="E334" s="39"/>
      <c r="F334" s="73"/>
      <c r="G334" s="68"/>
      <c r="H334" s="39"/>
      <c r="I334" s="68"/>
      <c r="J334" s="39"/>
      <c r="K334" s="68"/>
    </row>
    <row r="335" spans="2:11" ht="25.5">
      <c r="B335" s="37" t="s">
        <v>1493</v>
      </c>
      <c r="C335" s="124" t="s">
        <v>1494</v>
      </c>
      <c r="D335" s="38" t="s">
        <v>26</v>
      </c>
      <c r="E335" s="39">
        <v>2</v>
      </c>
      <c r="F335" s="71">
        <v>642.54</v>
      </c>
      <c r="G335" s="68">
        <f t="shared" ref="G335:G340" si="15">E335*F335</f>
        <v>1285.08</v>
      </c>
      <c r="H335" s="39">
        <v>0</v>
      </c>
      <c r="I335" s="68">
        <f t="shared" ref="I335:I340" si="16">H335*F335</f>
        <v>0</v>
      </c>
      <c r="J335" s="39">
        <v>2</v>
      </c>
      <c r="K335" s="68">
        <f t="shared" ref="K335:K340" si="17">J335*F335</f>
        <v>1285.08</v>
      </c>
    </row>
    <row r="336" spans="2:11">
      <c r="B336" s="37" t="s">
        <v>1495</v>
      </c>
      <c r="C336" s="124" t="s">
        <v>1496</v>
      </c>
      <c r="D336" s="38" t="s">
        <v>26</v>
      </c>
      <c r="E336" s="39">
        <v>2</v>
      </c>
      <c r="F336" s="71">
        <v>400</v>
      </c>
      <c r="G336" s="68">
        <f t="shared" si="15"/>
        <v>800</v>
      </c>
      <c r="H336" s="39">
        <v>0</v>
      </c>
      <c r="I336" s="68">
        <f t="shared" si="16"/>
        <v>0</v>
      </c>
      <c r="J336" s="39">
        <v>2</v>
      </c>
      <c r="K336" s="68">
        <f t="shared" si="17"/>
        <v>800</v>
      </c>
    </row>
    <row r="337" spans="1:11" ht="51">
      <c r="B337" s="37" t="s">
        <v>1497</v>
      </c>
      <c r="C337" s="124" t="s">
        <v>1498</v>
      </c>
      <c r="D337" s="38" t="s">
        <v>32</v>
      </c>
      <c r="E337" s="39">
        <v>300</v>
      </c>
      <c r="F337" s="71">
        <v>3.5</v>
      </c>
      <c r="G337" s="68">
        <f t="shared" si="15"/>
        <v>1050</v>
      </c>
      <c r="H337" s="39">
        <v>300</v>
      </c>
      <c r="I337" s="68">
        <f t="shared" si="16"/>
        <v>1050</v>
      </c>
      <c r="J337" s="39">
        <v>0</v>
      </c>
      <c r="K337" s="68">
        <f t="shared" si="17"/>
        <v>0</v>
      </c>
    </row>
    <row r="338" spans="1:11" ht="25.5">
      <c r="B338" s="37" t="s">
        <v>1499</v>
      </c>
      <c r="C338" s="124" t="s">
        <v>1500</v>
      </c>
      <c r="D338" s="38" t="s">
        <v>26</v>
      </c>
      <c r="E338" s="39">
        <v>1</v>
      </c>
      <c r="F338" s="71">
        <v>240</v>
      </c>
      <c r="G338" s="68">
        <f t="shared" si="15"/>
        <v>240</v>
      </c>
      <c r="H338" s="39">
        <v>1</v>
      </c>
      <c r="I338" s="68">
        <f t="shared" si="16"/>
        <v>240</v>
      </c>
      <c r="J338" s="39">
        <v>0</v>
      </c>
      <c r="K338" s="68">
        <f t="shared" si="17"/>
        <v>0</v>
      </c>
    </row>
    <row r="339" spans="1:11" ht="30" customHeight="1">
      <c r="B339" s="37" t="s">
        <v>1501</v>
      </c>
      <c r="C339" s="124" t="s">
        <v>1502</v>
      </c>
      <c r="D339" s="38" t="s">
        <v>26</v>
      </c>
      <c r="E339" s="39">
        <v>1</v>
      </c>
      <c r="F339" s="71">
        <v>230</v>
      </c>
      <c r="G339" s="68">
        <f t="shared" si="15"/>
        <v>230</v>
      </c>
      <c r="H339" s="39">
        <v>1</v>
      </c>
      <c r="I339" s="68">
        <f t="shared" si="16"/>
        <v>230</v>
      </c>
      <c r="J339" s="39">
        <v>0</v>
      </c>
      <c r="K339" s="68">
        <f t="shared" si="17"/>
        <v>0</v>
      </c>
    </row>
    <row r="340" spans="1:11">
      <c r="B340" s="37" t="s">
        <v>1503</v>
      </c>
      <c r="C340" s="124" t="s">
        <v>1504</v>
      </c>
      <c r="D340" s="38" t="s">
        <v>26</v>
      </c>
      <c r="E340" s="39">
        <v>1</v>
      </c>
      <c r="F340" s="71">
        <v>300.02</v>
      </c>
      <c r="G340" s="68">
        <f t="shared" si="15"/>
        <v>300.02</v>
      </c>
      <c r="H340" s="39">
        <v>1</v>
      </c>
      <c r="I340" s="68">
        <f t="shared" si="16"/>
        <v>300.02</v>
      </c>
      <c r="J340" s="39">
        <v>0</v>
      </c>
      <c r="K340" s="68">
        <f t="shared" si="17"/>
        <v>0</v>
      </c>
    </row>
    <row r="341" spans="1:11">
      <c r="B341" s="37"/>
      <c r="C341" s="124"/>
      <c r="D341" s="38"/>
      <c r="E341" s="39"/>
      <c r="F341" s="73"/>
      <c r="G341" s="40"/>
      <c r="H341" s="3"/>
      <c r="I341" s="4"/>
      <c r="J341" s="39"/>
      <c r="K341" s="68"/>
    </row>
    <row r="342" spans="1:11">
      <c r="A342" s="46"/>
      <c r="B342" s="46"/>
      <c r="C342" s="46" t="s">
        <v>1505</v>
      </c>
      <c r="D342" s="205"/>
      <c r="E342" s="206"/>
      <c r="F342" s="289"/>
      <c r="G342" s="49">
        <f>SUM(G182:G340)</f>
        <v>177827.09999999998</v>
      </c>
      <c r="H342" s="290"/>
      <c r="I342" s="106">
        <f>SUM(I231:I341)</f>
        <v>175742.02</v>
      </c>
      <c r="J342" s="50"/>
      <c r="K342" s="106">
        <f>SUM(K231:K340)</f>
        <v>2085.08</v>
      </c>
    </row>
  </sheetData>
  <mergeCells count="8">
    <mergeCell ref="C8:G8"/>
    <mergeCell ref="C9:G9"/>
    <mergeCell ref="C10:G10"/>
    <mergeCell ref="C3:G3"/>
    <mergeCell ref="C4:G4"/>
    <mergeCell ref="C5:G5"/>
    <mergeCell ref="C6:G6"/>
    <mergeCell ref="C7:G7"/>
  </mergeCells>
  <pageMargins left="0.70833333333333304" right="0.70833333333333304" top="0.74791666666666701" bottom="0.74861111111111101" header="0.51180555555555496" footer="0.31527777777777799"/>
  <pageSetup paperSize="9" scale="50" firstPageNumber="0" fitToHeight="0" orientation="portrait" r:id="rId1"/>
  <headerFooter>
    <oddFooter>&amp;L&amp;"Calibri,Navadno"&amp;11Rekonstrukcija objekta ŠD7&amp;C&amp;"Calibri,Navadno"&amp;11&amp;A&amp;R&amp;"Calibri,Navadno"&amp;11&amp;P od &amp;N</oddFooter>
  </headerFooter>
  <rowBreaks count="9" manualBreakCount="9">
    <brk id="26" max="16383" man="1"/>
    <brk id="36" max="16383" man="1"/>
    <brk id="86" max="16383" man="1"/>
    <brk id="124" max="16383" man="1"/>
    <brk id="170" max="16383" man="1"/>
    <brk id="179" max="16383" man="1"/>
    <brk id="231" max="16383" man="1"/>
    <brk id="282" max="16383" man="1"/>
    <brk id="31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4BD97"/>
    <pageSetUpPr fitToPage="1"/>
  </sheetPr>
  <dimension ref="A1:AMK262"/>
  <sheetViews>
    <sheetView view="pageBreakPreview" zoomScaleNormal="100" workbookViewId="0">
      <selection activeCell="G16" sqref="G16"/>
    </sheetView>
  </sheetViews>
  <sheetFormatPr defaultRowHeight="15"/>
  <cols>
    <col min="1" max="1" width="3.28515625" style="1"/>
    <col min="2" max="2" width="11.42578125" style="1"/>
    <col min="3" max="3" width="57.85546875" style="2"/>
    <col min="4" max="4" width="7.85546875" style="1"/>
    <col min="5" max="5" width="8.42578125" style="1"/>
    <col min="6" max="6" width="15.7109375" style="147"/>
    <col min="7" max="7" width="17.28515625" style="1"/>
    <col min="8" max="8" width="13.140625" style="1"/>
    <col min="9" max="9" width="12.42578125" style="1"/>
    <col min="10" max="10" width="11.7109375" style="1"/>
    <col min="11" max="11" width="13.28515625" style="1"/>
    <col min="12" max="1025" width="9.28515625" style="1"/>
  </cols>
  <sheetData>
    <row r="1" spans="1:12" s="296" customFormat="1" ht="18.75">
      <c r="A1" s="291" t="s">
        <v>1506</v>
      </c>
      <c r="B1" s="291"/>
      <c r="C1" s="292" t="s">
        <v>1507</v>
      </c>
      <c r="D1" s="293"/>
      <c r="E1" s="293"/>
      <c r="F1" s="294"/>
      <c r="G1" s="295"/>
      <c r="H1" s="295"/>
      <c r="I1" s="295"/>
      <c r="J1" s="295"/>
      <c r="K1" s="295"/>
    </row>
    <row r="2" spans="1:12">
      <c r="A2" s="7"/>
      <c r="B2" s="8"/>
      <c r="C2" s="9"/>
      <c r="D2" s="10"/>
      <c r="E2" s="11"/>
      <c r="F2" s="297"/>
      <c r="G2" s="13"/>
    </row>
    <row r="3" spans="1:12">
      <c r="B3" s="37"/>
      <c r="C3" s="18"/>
      <c r="D3" s="85"/>
      <c r="E3" s="86"/>
      <c r="F3" s="171"/>
      <c r="G3" s="87"/>
    </row>
    <row r="4" spans="1:12" ht="16.5">
      <c r="A4" s="298"/>
      <c r="B4" s="22"/>
      <c r="C4" s="23" t="s">
        <v>50</v>
      </c>
      <c r="D4" s="24"/>
      <c r="E4" s="25"/>
      <c r="F4" s="299"/>
      <c r="G4" s="90"/>
      <c r="H4" s="299"/>
      <c r="I4" s="300"/>
      <c r="J4" s="299"/>
      <c r="K4" s="301"/>
    </row>
    <row r="5" spans="1:12" s="311" customFormat="1" ht="15.75">
      <c r="A5" s="302"/>
      <c r="B5" s="303" t="s">
        <v>1506</v>
      </c>
      <c r="C5" s="304" t="s">
        <v>1508</v>
      </c>
      <c r="D5" s="305"/>
      <c r="E5" s="305"/>
      <c r="F5" s="306"/>
      <c r="G5" s="307"/>
      <c r="H5" s="308" t="s">
        <v>1150</v>
      </c>
      <c r="I5" s="309"/>
      <c r="J5" s="308" t="s">
        <v>1509</v>
      </c>
      <c r="K5" s="310"/>
      <c r="L5" s="1"/>
    </row>
    <row r="6" spans="1:12" s="1" customFormat="1" ht="18">
      <c r="A6" s="312"/>
      <c r="B6" s="313"/>
      <c r="C6" s="314"/>
      <c r="D6" s="315"/>
      <c r="E6" s="315"/>
      <c r="F6" s="316"/>
      <c r="G6" s="317"/>
      <c r="I6" s="4"/>
      <c r="K6" s="285"/>
    </row>
    <row r="7" spans="1:12">
      <c r="A7" s="318"/>
      <c r="B7" s="37" t="s">
        <v>1510</v>
      </c>
      <c r="C7" s="16" t="s">
        <v>1511</v>
      </c>
      <c r="D7" s="85"/>
      <c r="E7" s="86"/>
      <c r="F7" s="171"/>
      <c r="G7" s="68">
        <f>G56</f>
        <v>15484.5</v>
      </c>
      <c r="I7" s="68">
        <f>I56</f>
        <v>0</v>
      </c>
      <c r="K7" s="103">
        <f>K56</f>
        <v>15484.5</v>
      </c>
    </row>
    <row r="8" spans="1:12">
      <c r="A8" s="318"/>
      <c r="B8" s="37" t="s">
        <v>1512</v>
      </c>
      <c r="C8" s="16" t="s">
        <v>1513</v>
      </c>
      <c r="D8" s="85"/>
      <c r="E8" s="86"/>
      <c r="F8" s="171"/>
      <c r="G8" s="68">
        <f>G89</f>
        <v>5017.2</v>
      </c>
      <c r="I8" s="68">
        <f>I89</f>
        <v>0</v>
      </c>
      <c r="K8" s="103">
        <f>K89</f>
        <v>5017.2</v>
      </c>
    </row>
    <row r="9" spans="1:12">
      <c r="A9" s="318"/>
      <c r="B9" s="37" t="s">
        <v>1514</v>
      </c>
      <c r="C9" s="16" t="s">
        <v>1515</v>
      </c>
      <c r="D9" s="85"/>
      <c r="E9" s="86"/>
      <c r="F9" s="171"/>
      <c r="G9" s="68">
        <f>G116</f>
        <v>10377.5</v>
      </c>
      <c r="I9" s="68">
        <f>I116</f>
        <v>0</v>
      </c>
      <c r="K9" s="103">
        <f>K116</f>
        <v>10377.5</v>
      </c>
    </row>
    <row r="10" spans="1:12">
      <c r="A10" s="318"/>
      <c r="B10" s="37" t="s">
        <v>1516</v>
      </c>
      <c r="C10" s="16" t="s">
        <v>1517</v>
      </c>
      <c r="D10" s="85"/>
      <c r="E10" s="86"/>
      <c r="F10" s="171"/>
      <c r="G10" s="68">
        <f>G204</f>
        <v>2745.9</v>
      </c>
      <c r="I10" s="68">
        <f>I204</f>
        <v>0</v>
      </c>
      <c r="K10" s="103">
        <f>K204</f>
        <v>2745.9</v>
      </c>
    </row>
    <row r="11" spans="1:12">
      <c r="A11" s="318"/>
      <c r="B11" s="37" t="s">
        <v>1518</v>
      </c>
      <c r="C11" s="16" t="s">
        <v>1519</v>
      </c>
      <c r="D11" s="85"/>
      <c r="E11" s="86"/>
      <c r="F11" s="171"/>
      <c r="G11" s="68">
        <f>G225</f>
        <v>6285</v>
      </c>
      <c r="I11" s="68">
        <f>I225</f>
        <v>0</v>
      </c>
      <c r="K11" s="103">
        <f>K225</f>
        <v>6285</v>
      </c>
    </row>
    <row r="12" spans="1:12">
      <c r="A12" s="318"/>
      <c r="B12" s="37" t="s">
        <v>1520</v>
      </c>
      <c r="C12" s="16" t="s">
        <v>1521</v>
      </c>
      <c r="D12" s="85"/>
      <c r="E12" s="86"/>
      <c r="F12" s="171"/>
      <c r="G12" s="68">
        <f>G233</f>
        <v>102.2</v>
      </c>
      <c r="I12" s="68">
        <f>I233</f>
        <v>0</v>
      </c>
      <c r="K12" s="103">
        <f>K233</f>
        <v>102.2</v>
      </c>
    </row>
    <row r="13" spans="1:12">
      <c r="A13" s="318"/>
      <c r="B13" s="37" t="s">
        <v>1522</v>
      </c>
      <c r="C13" s="16" t="s">
        <v>1523</v>
      </c>
      <c r="D13" s="85"/>
      <c r="E13" s="86"/>
      <c r="F13" s="171"/>
      <c r="G13" s="68">
        <f>G250</f>
        <v>611.24</v>
      </c>
      <c r="I13" s="68">
        <f>I250</f>
        <v>0</v>
      </c>
      <c r="K13" s="103">
        <f>K250</f>
        <v>611.24</v>
      </c>
    </row>
    <row r="14" spans="1:12">
      <c r="A14" s="318"/>
      <c r="B14" s="37" t="s">
        <v>1524</v>
      </c>
      <c r="C14" s="16" t="s">
        <v>1525</v>
      </c>
      <c r="D14" s="85"/>
      <c r="E14" s="86"/>
      <c r="F14" s="171"/>
      <c r="G14" s="68">
        <f>G262</f>
        <v>930</v>
      </c>
      <c r="I14" s="68">
        <f>I262</f>
        <v>0</v>
      </c>
      <c r="K14" s="103">
        <f>K262</f>
        <v>930</v>
      </c>
    </row>
    <row r="15" spans="1:12">
      <c r="A15" s="318"/>
      <c r="B15" s="37"/>
      <c r="C15" s="16"/>
      <c r="D15" s="85"/>
      <c r="E15" s="86"/>
      <c r="F15" s="171"/>
      <c r="G15" s="68"/>
      <c r="I15" s="4"/>
      <c r="K15" s="285"/>
    </row>
    <row r="16" spans="1:12" s="28" customFormat="1" ht="15.75">
      <c r="A16" s="319"/>
      <c r="B16" s="320"/>
      <c r="C16" s="320" t="s">
        <v>1526</v>
      </c>
      <c r="D16" s="321"/>
      <c r="E16" s="322"/>
      <c r="F16" s="323"/>
      <c r="G16" s="324">
        <f>SUM(G7:G14)</f>
        <v>41553.539999999994</v>
      </c>
      <c r="H16" s="323"/>
      <c r="I16" s="325">
        <f>SUM(I7:I14)</f>
        <v>0</v>
      </c>
      <c r="J16" s="323"/>
      <c r="K16" s="326">
        <f>SUM(K7:K14)</f>
        <v>41553.539999999994</v>
      </c>
    </row>
    <row r="18" spans="1:12">
      <c r="A18" s="327"/>
      <c r="B18" s="328" t="s">
        <v>17</v>
      </c>
      <c r="C18" s="59" t="s">
        <v>18</v>
      </c>
      <c r="D18" s="329" t="s">
        <v>19</v>
      </c>
      <c r="E18" s="61" t="s">
        <v>20</v>
      </c>
      <c r="F18" s="330" t="s">
        <v>21</v>
      </c>
      <c r="G18" s="243" t="s">
        <v>22</v>
      </c>
      <c r="H18" s="63" t="s">
        <v>20</v>
      </c>
      <c r="I18" s="64" t="s">
        <v>22</v>
      </c>
      <c r="J18" s="65" t="s">
        <v>20</v>
      </c>
      <c r="K18" s="64" t="s">
        <v>22</v>
      </c>
    </row>
    <row r="19" spans="1:12" s="339" customFormat="1" ht="16.5">
      <c r="A19" s="331"/>
      <c r="B19" s="331" t="s">
        <v>1506</v>
      </c>
      <c r="C19" s="332" t="s">
        <v>1507</v>
      </c>
      <c r="D19" s="333"/>
      <c r="E19" s="334"/>
      <c r="F19" s="335"/>
      <c r="G19" s="336"/>
      <c r="H19" s="337"/>
      <c r="I19" s="338"/>
      <c r="J19" s="337"/>
      <c r="K19" s="338"/>
      <c r="L19" s="1"/>
    </row>
    <row r="20" spans="1:12" s="1" customFormat="1" ht="16.5">
      <c r="A20" s="340"/>
      <c r="B20" s="340"/>
      <c r="C20" s="341"/>
      <c r="D20" s="342"/>
      <c r="E20" s="343"/>
      <c r="F20" s="344"/>
      <c r="G20" s="345"/>
      <c r="H20" s="3"/>
      <c r="I20" s="4"/>
      <c r="J20" s="3"/>
      <c r="K20" s="4"/>
    </row>
    <row r="21" spans="1:12" ht="16.5">
      <c r="A21" s="112"/>
      <c r="B21" s="113" t="s">
        <v>1510</v>
      </c>
      <c r="C21" s="46" t="s">
        <v>1511</v>
      </c>
      <c r="D21" s="47"/>
      <c r="E21" s="48"/>
      <c r="F21" s="174"/>
      <c r="G21" s="49"/>
      <c r="H21" s="251"/>
      <c r="I21" s="252"/>
      <c r="J21" s="251"/>
      <c r="K21" s="252"/>
    </row>
    <row r="22" spans="1:12">
      <c r="B22" s="37"/>
      <c r="C22" s="18"/>
      <c r="D22" s="85"/>
      <c r="E22" s="86"/>
      <c r="F22" s="171"/>
      <c r="G22" s="87"/>
      <c r="H22" s="261"/>
      <c r="I22" s="262"/>
      <c r="J22" s="3"/>
      <c r="K22" s="4"/>
    </row>
    <row r="23" spans="1:12">
      <c r="B23" s="37" t="s">
        <v>1527</v>
      </c>
      <c r="C23" s="16" t="s">
        <v>1528</v>
      </c>
      <c r="D23" s="38"/>
      <c r="E23" s="39"/>
      <c r="F23" s="73"/>
      <c r="G23" s="40"/>
      <c r="H23" s="3"/>
      <c r="I23" s="4"/>
      <c r="J23" s="3"/>
      <c r="K23" s="4"/>
    </row>
    <row r="24" spans="1:12">
      <c r="C24" s="16" t="s">
        <v>1529</v>
      </c>
      <c r="D24" s="38" t="s">
        <v>1530</v>
      </c>
      <c r="E24" s="39">
        <v>1</v>
      </c>
      <c r="F24" s="71">
        <v>270</v>
      </c>
      <c r="G24" s="40">
        <f>E24*F24</f>
        <v>270</v>
      </c>
      <c r="H24" s="72">
        <v>0</v>
      </c>
      <c r="I24" s="68">
        <f>H24*F24</f>
        <v>0</v>
      </c>
      <c r="J24" s="72">
        <v>1</v>
      </c>
      <c r="K24" s="68">
        <f>J24*F24</f>
        <v>270</v>
      </c>
    </row>
    <row r="25" spans="1:12">
      <c r="C25" s="16"/>
      <c r="D25" s="38"/>
      <c r="E25" s="39"/>
      <c r="F25" s="73"/>
      <c r="G25" s="40"/>
      <c r="H25" s="72"/>
      <c r="I25" s="68"/>
      <c r="J25" s="72"/>
      <c r="K25" s="68"/>
    </row>
    <row r="26" spans="1:12">
      <c r="B26" s="37" t="s">
        <v>1531</v>
      </c>
      <c r="C26" s="16" t="s">
        <v>1532</v>
      </c>
      <c r="D26" s="38"/>
      <c r="E26" s="39"/>
      <c r="F26" s="73"/>
      <c r="G26" s="40"/>
      <c r="H26" s="72"/>
      <c r="I26" s="68"/>
      <c r="J26" s="72"/>
      <c r="K26" s="68"/>
    </row>
    <row r="27" spans="1:12">
      <c r="C27" s="16" t="s">
        <v>1533</v>
      </c>
      <c r="D27" s="38" t="s">
        <v>28</v>
      </c>
      <c r="E27" s="39">
        <v>51</v>
      </c>
      <c r="F27" s="71">
        <v>260</v>
      </c>
      <c r="G27" s="40">
        <f>E27*F27</f>
        <v>13260</v>
      </c>
      <c r="H27" s="72">
        <v>0</v>
      </c>
      <c r="I27" s="68">
        <f>H27*F27</f>
        <v>0</v>
      </c>
      <c r="J27" s="72">
        <v>51</v>
      </c>
      <c r="K27" s="68">
        <f>J27*F27</f>
        <v>13260</v>
      </c>
    </row>
    <row r="28" spans="1:12">
      <c r="C28" s="16"/>
      <c r="D28" s="38"/>
      <c r="E28" s="39"/>
      <c r="F28" s="73"/>
      <c r="G28" s="40"/>
      <c r="H28" s="72"/>
      <c r="I28" s="68"/>
      <c r="J28" s="72"/>
      <c r="K28" s="68"/>
    </row>
    <row r="29" spans="1:12">
      <c r="B29" s="37" t="s">
        <v>1534</v>
      </c>
      <c r="C29" s="16" t="s">
        <v>1535</v>
      </c>
      <c r="D29" s="38"/>
      <c r="E29" s="39"/>
      <c r="F29" s="73"/>
      <c r="G29" s="40"/>
      <c r="H29" s="72"/>
      <c r="I29" s="68"/>
      <c r="J29" s="72"/>
      <c r="K29" s="68"/>
    </row>
    <row r="30" spans="1:12">
      <c r="C30" s="16" t="s">
        <v>1536</v>
      </c>
      <c r="D30" s="38"/>
      <c r="E30" s="39"/>
      <c r="F30" s="73"/>
      <c r="G30" s="40"/>
      <c r="H30" s="72"/>
      <c r="I30" s="68"/>
      <c r="J30" s="72"/>
      <c r="K30" s="68"/>
    </row>
    <row r="31" spans="1:12">
      <c r="C31" s="16" t="s">
        <v>1537</v>
      </c>
      <c r="D31" s="38"/>
      <c r="E31" s="39"/>
      <c r="F31" s="73"/>
      <c r="G31" s="40"/>
      <c r="H31" s="72"/>
      <c r="I31" s="68"/>
      <c r="J31" s="72"/>
      <c r="K31" s="68"/>
    </row>
    <row r="32" spans="1:12">
      <c r="C32" s="16" t="s">
        <v>1538</v>
      </c>
      <c r="D32" s="38" t="s">
        <v>91</v>
      </c>
      <c r="E32" s="39">
        <v>245</v>
      </c>
      <c r="F32" s="71">
        <v>4.5</v>
      </c>
      <c r="G32" s="40">
        <f>E32*F32</f>
        <v>1102.5</v>
      </c>
      <c r="H32" s="72">
        <v>0</v>
      </c>
      <c r="I32" s="68">
        <f>H32*F32</f>
        <v>0</v>
      </c>
      <c r="J32" s="72">
        <v>245</v>
      </c>
      <c r="K32" s="68">
        <f>J32*F32</f>
        <v>1102.5</v>
      </c>
    </row>
    <row r="33" spans="2:11">
      <c r="C33" s="16"/>
      <c r="D33" s="38"/>
      <c r="E33" s="39"/>
      <c r="F33" s="73"/>
      <c r="G33" s="40"/>
      <c r="H33" s="72"/>
      <c r="I33" s="68"/>
      <c r="J33" s="72"/>
      <c r="K33" s="68"/>
    </row>
    <row r="34" spans="2:11">
      <c r="B34" s="37" t="s">
        <v>1539</v>
      </c>
      <c r="C34" s="16" t="s">
        <v>1540</v>
      </c>
      <c r="D34" s="38"/>
      <c r="E34" s="39"/>
      <c r="F34" s="73"/>
      <c r="G34" s="40"/>
      <c r="H34" s="72"/>
      <c r="I34" s="68"/>
      <c r="J34" s="72"/>
      <c r="K34" s="68"/>
    </row>
    <row r="35" spans="2:11">
      <c r="C35" s="16" t="s">
        <v>1541</v>
      </c>
      <c r="D35" s="38"/>
      <c r="E35" s="39"/>
      <c r="F35" s="73"/>
      <c r="G35" s="40"/>
      <c r="H35" s="72"/>
      <c r="I35" s="68"/>
      <c r="J35" s="72"/>
      <c r="K35" s="68"/>
    </row>
    <row r="36" spans="2:11">
      <c r="C36" s="16" t="s">
        <v>1542</v>
      </c>
      <c r="D36" s="38"/>
      <c r="E36" s="39"/>
      <c r="F36" s="73"/>
      <c r="G36" s="40"/>
      <c r="H36" s="72"/>
      <c r="I36" s="68"/>
      <c r="J36" s="72"/>
      <c r="K36" s="68"/>
    </row>
    <row r="37" spans="2:11">
      <c r="C37" s="16">
        <v>18</v>
      </c>
      <c r="D37" s="38" t="s">
        <v>28</v>
      </c>
      <c r="E37" s="39">
        <v>18</v>
      </c>
      <c r="F37" s="71">
        <v>3.5</v>
      </c>
      <c r="G37" s="40">
        <f>E37*F37</f>
        <v>63</v>
      </c>
      <c r="H37" s="72">
        <v>0</v>
      </c>
      <c r="I37" s="68">
        <f>H37*F37</f>
        <v>0</v>
      </c>
      <c r="J37" s="72">
        <v>18</v>
      </c>
      <c r="K37" s="68">
        <f>J37*F37</f>
        <v>63</v>
      </c>
    </row>
    <row r="38" spans="2:11">
      <c r="C38" s="16"/>
      <c r="D38" s="38"/>
      <c r="E38" s="39"/>
      <c r="F38" s="73"/>
      <c r="G38" s="40"/>
      <c r="H38" s="72"/>
      <c r="I38" s="68"/>
      <c r="J38" s="72"/>
      <c r="K38" s="68"/>
    </row>
    <row r="39" spans="2:11">
      <c r="B39" s="37" t="s">
        <v>1543</v>
      </c>
      <c r="C39" s="16" t="s">
        <v>1544</v>
      </c>
      <c r="D39" s="38"/>
      <c r="E39" s="39"/>
      <c r="F39" s="73"/>
      <c r="G39" s="40"/>
      <c r="H39" s="72"/>
      <c r="I39" s="68"/>
      <c r="J39" s="72"/>
      <c r="K39" s="68"/>
    </row>
    <row r="40" spans="2:11">
      <c r="C40" s="16" t="s">
        <v>1541</v>
      </c>
      <c r="D40" s="38"/>
      <c r="E40" s="39"/>
      <c r="F40" s="73"/>
      <c r="G40" s="40"/>
      <c r="H40" s="72"/>
      <c r="I40" s="68"/>
      <c r="J40" s="72"/>
      <c r="K40" s="68"/>
    </row>
    <row r="41" spans="2:11">
      <c r="C41" s="16" t="s">
        <v>1542</v>
      </c>
      <c r="D41" s="38"/>
      <c r="E41" s="39"/>
      <c r="F41" s="73"/>
      <c r="G41" s="40"/>
      <c r="H41" s="72"/>
      <c r="I41" s="68"/>
      <c r="J41" s="72"/>
      <c r="K41" s="68"/>
    </row>
    <row r="42" spans="2:11">
      <c r="C42" s="16" t="s">
        <v>1545</v>
      </c>
      <c r="D42" s="38" t="s">
        <v>28</v>
      </c>
      <c r="E42" s="39">
        <v>22</v>
      </c>
      <c r="F42" s="71">
        <v>4.5</v>
      </c>
      <c r="G42" s="40">
        <f>E42*F42</f>
        <v>99</v>
      </c>
      <c r="H42" s="72">
        <v>0</v>
      </c>
      <c r="I42" s="68">
        <f>H42*F42</f>
        <v>0</v>
      </c>
      <c r="J42" s="72">
        <v>22</v>
      </c>
      <c r="K42" s="68">
        <f>J42*F42</f>
        <v>99</v>
      </c>
    </row>
    <row r="43" spans="2:11">
      <c r="C43" s="16"/>
      <c r="D43" s="38"/>
      <c r="E43" s="39"/>
      <c r="F43" s="73"/>
      <c r="G43" s="40"/>
      <c r="H43" s="72"/>
      <c r="I43" s="68"/>
      <c r="J43" s="72"/>
      <c r="K43" s="68"/>
    </row>
    <row r="44" spans="2:11">
      <c r="B44" s="37" t="s">
        <v>1546</v>
      </c>
      <c r="C44" s="16" t="s">
        <v>1547</v>
      </c>
      <c r="D44" s="38"/>
      <c r="E44" s="39"/>
      <c r="F44" s="73"/>
      <c r="G44" s="40"/>
      <c r="H44" s="72"/>
      <c r="I44" s="68"/>
      <c r="J44" s="72"/>
      <c r="K44" s="68"/>
    </row>
    <row r="45" spans="2:11">
      <c r="C45" s="16" t="s">
        <v>1548</v>
      </c>
      <c r="D45" s="38"/>
      <c r="E45" s="39"/>
      <c r="F45" s="73"/>
      <c r="G45" s="40"/>
      <c r="H45" s="72"/>
      <c r="I45" s="68"/>
      <c r="J45" s="72"/>
      <c r="K45" s="68"/>
    </row>
    <row r="46" spans="2:11">
      <c r="C46" s="16" t="s">
        <v>1549</v>
      </c>
      <c r="D46" s="38" t="s">
        <v>91</v>
      </c>
      <c r="E46" s="39">
        <v>10</v>
      </c>
      <c r="F46" s="71">
        <v>20</v>
      </c>
      <c r="G46" s="40">
        <f>E46*F46</f>
        <v>200</v>
      </c>
      <c r="H46" s="72">
        <v>0</v>
      </c>
      <c r="I46" s="68">
        <f>H46*F46</f>
        <v>0</v>
      </c>
      <c r="J46" s="72">
        <v>10</v>
      </c>
      <c r="K46" s="68">
        <f>J46*F46</f>
        <v>200</v>
      </c>
    </row>
    <row r="47" spans="2:11">
      <c r="C47" s="16"/>
      <c r="D47" s="38"/>
      <c r="E47" s="39"/>
      <c r="F47" s="73"/>
      <c r="G47" s="40"/>
      <c r="H47" s="72"/>
      <c r="I47" s="68"/>
      <c r="J47" s="72"/>
      <c r="K47" s="68"/>
    </row>
    <row r="48" spans="2:11">
      <c r="B48" s="37" t="s">
        <v>1550</v>
      </c>
      <c r="C48" s="16" t="s">
        <v>1551</v>
      </c>
      <c r="D48" s="38"/>
      <c r="E48" s="39"/>
      <c r="F48" s="73"/>
      <c r="G48" s="40"/>
      <c r="H48" s="72"/>
      <c r="I48" s="68"/>
      <c r="J48" s="72"/>
      <c r="K48" s="68"/>
    </row>
    <row r="49" spans="1:11">
      <c r="C49" s="16" t="s">
        <v>1552</v>
      </c>
      <c r="D49" s="38" t="s">
        <v>1530</v>
      </c>
      <c r="E49" s="39">
        <v>1</v>
      </c>
      <c r="F49" s="71">
        <v>50</v>
      </c>
      <c r="G49" s="40">
        <f>E49*F49</f>
        <v>50</v>
      </c>
      <c r="H49" s="72">
        <v>0</v>
      </c>
      <c r="I49" s="68">
        <f>H49*F49</f>
        <v>0</v>
      </c>
      <c r="J49" s="72">
        <v>1</v>
      </c>
      <c r="K49" s="68">
        <f>J49*F49</f>
        <v>50</v>
      </c>
    </row>
    <row r="50" spans="1:11">
      <c r="C50" s="16"/>
      <c r="D50" s="38"/>
      <c r="E50" s="39"/>
      <c r="F50" s="73"/>
      <c r="G50" s="40"/>
      <c r="H50" s="72"/>
      <c r="I50" s="68"/>
      <c r="J50" s="72"/>
      <c r="K50" s="68"/>
    </row>
    <row r="51" spans="1:11">
      <c r="B51" s="37" t="s">
        <v>1553</v>
      </c>
      <c r="C51" s="16" t="s">
        <v>1554</v>
      </c>
      <c r="D51" s="38"/>
      <c r="E51" s="39"/>
      <c r="F51" s="73"/>
      <c r="G51" s="40"/>
      <c r="H51" s="72"/>
      <c r="I51" s="68"/>
      <c r="J51" s="72"/>
      <c r="K51" s="68"/>
    </row>
    <row r="52" spans="1:11">
      <c r="C52" s="16" t="s">
        <v>1555</v>
      </c>
      <c r="D52" s="38"/>
      <c r="E52" s="39"/>
      <c r="F52" s="73"/>
      <c r="G52" s="40"/>
      <c r="H52" s="72"/>
      <c r="I52" s="68"/>
      <c r="J52" s="72"/>
      <c r="K52" s="68"/>
    </row>
    <row r="53" spans="1:11">
      <c r="C53" s="16" t="s">
        <v>1549</v>
      </c>
      <c r="D53" s="38"/>
      <c r="E53" s="39"/>
      <c r="F53" s="73"/>
      <c r="G53" s="40"/>
      <c r="H53" s="72"/>
      <c r="I53" s="68"/>
      <c r="J53" s="72"/>
      <c r="K53" s="68"/>
    </row>
    <row r="54" spans="1:11">
      <c r="C54" s="16" t="s">
        <v>1556</v>
      </c>
      <c r="D54" s="38" t="s">
        <v>91</v>
      </c>
      <c r="E54" s="39">
        <v>88</v>
      </c>
      <c r="F54" s="71">
        <v>5</v>
      </c>
      <c r="G54" s="40">
        <f>E54*F54</f>
        <v>440</v>
      </c>
      <c r="H54" s="72">
        <v>0</v>
      </c>
      <c r="I54" s="68">
        <f>H54*F54</f>
        <v>0</v>
      </c>
      <c r="J54" s="72">
        <v>88</v>
      </c>
      <c r="K54" s="68">
        <f>J54*F54</f>
        <v>440</v>
      </c>
    </row>
    <row r="55" spans="1:11">
      <c r="C55" s="16"/>
      <c r="D55" s="38"/>
      <c r="E55" s="39"/>
      <c r="F55" s="73"/>
      <c r="G55" s="40"/>
      <c r="H55" s="3"/>
      <c r="I55" s="4"/>
      <c r="J55" s="264"/>
      <c r="K55" s="195"/>
    </row>
    <row r="56" spans="1:11">
      <c r="A56" s="46"/>
      <c r="B56" s="46"/>
      <c r="C56" s="46" t="s">
        <v>1557</v>
      </c>
      <c r="D56" s="47"/>
      <c r="E56" s="48"/>
      <c r="F56" s="174"/>
      <c r="G56" s="49">
        <f>SUM(G24:G54)</f>
        <v>15484.5</v>
      </c>
      <c r="H56" s="251"/>
      <c r="I56" s="106">
        <f>SUM(I24:I54)</f>
        <v>0</v>
      </c>
      <c r="J56" s="268"/>
      <c r="K56" s="106">
        <f>SUM(K24:K54)</f>
        <v>15484.5</v>
      </c>
    </row>
    <row r="57" spans="1:11">
      <c r="H57" s="346"/>
      <c r="I57" s="347"/>
      <c r="J57" s="346"/>
      <c r="K57" s="347"/>
    </row>
    <row r="58" spans="1:11" ht="16.5">
      <c r="A58" s="112"/>
      <c r="B58" s="113" t="s">
        <v>1512</v>
      </c>
      <c r="C58" s="46" t="s">
        <v>1513</v>
      </c>
      <c r="D58" s="47"/>
      <c r="E58" s="48"/>
      <c r="F58" s="174"/>
      <c r="G58" s="49"/>
      <c r="H58" s="251"/>
      <c r="I58" s="252"/>
      <c r="J58" s="251"/>
      <c r="K58" s="252"/>
    </row>
    <row r="59" spans="1:11">
      <c r="B59" s="37"/>
      <c r="C59" s="18"/>
      <c r="D59" s="85"/>
      <c r="E59" s="86"/>
      <c r="F59" s="171"/>
      <c r="G59" s="87"/>
      <c r="H59" s="261"/>
      <c r="I59" s="262"/>
      <c r="J59" s="261"/>
      <c r="K59" s="262"/>
    </row>
    <row r="60" spans="1:11">
      <c r="B60" s="37" t="s">
        <v>1558</v>
      </c>
      <c r="C60" s="16" t="s">
        <v>1559</v>
      </c>
      <c r="D60" s="38"/>
      <c r="E60" s="39"/>
      <c r="F60" s="73"/>
      <c r="G60" s="40"/>
      <c r="H60" s="3"/>
      <c r="I60" s="4"/>
      <c r="J60" s="3"/>
      <c r="K60" s="4"/>
    </row>
    <row r="61" spans="1:11">
      <c r="C61" s="16" t="s">
        <v>1560</v>
      </c>
      <c r="D61" s="38"/>
      <c r="E61" s="39"/>
      <c r="F61" s="73"/>
      <c r="G61" s="40"/>
      <c r="H61" s="3"/>
      <c r="I61" s="4"/>
      <c r="J61" s="3"/>
      <c r="K61" s="4"/>
    </row>
    <row r="62" spans="1:11">
      <c r="C62" s="16" t="s">
        <v>1561</v>
      </c>
      <c r="D62" s="38" t="s">
        <v>1562</v>
      </c>
      <c r="E62" s="39">
        <v>133.19999999999999</v>
      </c>
      <c r="F62" s="71">
        <v>5</v>
      </c>
      <c r="G62" s="40">
        <f>E62*F62</f>
        <v>666</v>
      </c>
      <c r="H62" s="348">
        <v>0</v>
      </c>
      <c r="I62" s="68">
        <f>H62*F62</f>
        <v>0</v>
      </c>
      <c r="J62" s="72">
        <v>133.19999999999999</v>
      </c>
      <c r="K62" s="68">
        <f>J62*F62</f>
        <v>666</v>
      </c>
    </row>
    <row r="63" spans="1:11">
      <c r="B63" s="37"/>
      <c r="C63" s="16"/>
      <c r="D63" s="38"/>
      <c r="E63" s="39"/>
      <c r="F63" s="73"/>
      <c r="G63" s="40"/>
      <c r="H63" s="348"/>
      <c r="I63" s="68"/>
      <c r="J63" s="72"/>
      <c r="K63" s="68"/>
    </row>
    <row r="64" spans="1:11">
      <c r="B64" s="37" t="s">
        <v>1563</v>
      </c>
      <c r="C64" s="16" t="s">
        <v>1564</v>
      </c>
      <c r="D64" s="38"/>
      <c r="E64" s="39"/>
      <c r="F64" s="73"/>
      <c r="G64" s="40"/>
      <c r="H64" s="348"/>
      <c r="I64" s="68"/>
      <c r="J64" s="72"/>
      <c r="K64" s="68"/>
    </row>
    <row r="65" spans="2:11">
      <c r="C65" s="16" t="s">
        <v>1565</v>
      </c>
      <c r="D65" s="38"/>
      <c r="E65" s="39"/>
      <c r="F65" s="73"/>
      <c r="G65" s="40"/>
      <c r="H65" s="348"/>
      <c r="I65" s="68"/>
      <c r="J65" s="72"/>
      <c r="K65" s="68"/>
    </row>
    <row r="66" spans="2:11">
      <c r="C66" s="16" t="s">
        <v>1566</v>
      </c>
      <c r="D66" s="38" t="s">
        <v>1567</v>
      </c>
      <c r="E66" s="39">
        <v>333</v>
      </c>
      <c r="F66" s="71">
        <v>1</v>
      </c>
      <c r="G66" s="40">
        <f>E66*F66</f>
        <v>333</v>
      </c>
      <c r="H66" s="348">
        <v>0</v>
      </c>
      <c r="I66" s="68">
        <f>H66*F66</f>
        <v>0</v>
      </c>
      <c r="J66" s="72">
        <v>333</v>
      </c>
      <c r="K66" s="68">
        <f>J66*F66</f>
        <v>333</v>
      </c>
    </row>
    <row r="67" spans="2:11">
      <c r="C67" s="16"/>
      <c r="D67" s="38"/>
      <c r="E67" s="39"/>
      <c r="F67" s="73"/>
      <c r="G67" s="40"/>
      <c r="H67" s="348"/>
      <c r="I67" s="68"/>
      <c r="J67" s="72"/>
      <c r="K67" s="68"/>
    </row>
    <row r="68" spans="2:11">
      <c r="B68" s="37" t="s">
        <v>1568</v>
      </c>
      <c r="C68" s="16" t="s">
        <v>1569</v>
      </c>
      <c r="D68" s="38" t="s">
        <v>91</v>
      </c>
      <c r="E68" s="39">
        <v>333</v>
      </c>
      <c r="F68" s="71">
        <v>2</v>
      </c>
      <c r="G68" s="40">
        <f>E68*F68</f>
        <v>666</v>
      </c>
      <c r="H68" s="348">
        <v>0</v>
      </c>
      <c r="I68" s="68">
        <f>H68*F68</f>
        <v>0</v>
      </c>
      <c r="J68" s="72">
        <v>333</v>
      </c>
      <c r="K68" s="68">
        <f>J68*F68</f>
        <v>666</v>
      </c>
    </row>
    <row r="69" spans="2:11">
      <c r="C69" s="16"/>
      <c r="D69" s="38"/>
      <c r="E69" s="39"/>
      <c r="F69" s="73"/>
      <c r="G69" s="40"/>
      <c r="H69" s="348"/>
      <c r="I69" s="68"/>
      <c r="J69" s="72"/>
      <c r="K69" s="68"/>
    </row>
    <row r="70" spans="2:11">
      <c r="B70" s="37" t="s">
        <v>1570</v>
      </c>
      <c r="C70" s="16" t="s">
        <v>1571</v>
      </c>
      <c r="D70" s="38"/>
      <c r="E70" s="39"/>
      <c r="F70" s="73"/>
      <c r="G70" s="40"/>
      <c r="H70" s="348"/>
      <c r="I70" s="68"/>
      <c r="J70" s="72"/>
      <c r="K70" s="68"/>
    </row>
    <row r="71" spans="2:11">
      <c r="B71" s="37"/>
      <c r="C71" s="16" t="s">
        <v>1572</v>
      </c>
      <c r="D71" s="38"/>
      <c r="E71" s="39"/>
      <c r="F71" s="73"/>
      <c r="G71" s="40"/>
      <c r="H71" s="348"/>
      <c r="I71" s="68"/>
      <c r="J71" s="72"/>
      <c r="K71" s="68"/>
    </row>
    <row r="72" spans="2:11">
      <c r="C72" s="16" t="s">
        <v>1573</v>
      </c>
      <c r="D72" s="38" t="s">
        <v>1562</v>
      </c>
      <c r="E72" s="39">
        <v>35.6</v>
      </c>
      <c r="F72" s="71">
        <v>20</v>
      </c>
      <c r="G72" s="40">
        <f>E72*F72</f>
        <v>712</v>
      </c>
      <c r="H72" s="348">
        <v>0</v>
      </c>
      <c r="I72" s="68">
        <f>H72*F72</f>
        <v>0</v>
      </c>
      <c r="J72" s="72">
        <v>35.6</v>
      </c>
      <c r="K72" s="68">
        <f>J72*F72</f>
        <v>712</v>
      </c>
    </row>
    <row r="73" spans="2:11">
      <c r="C73" s="16"/>
      <c r="D73" s="38"/>
      <c r="E73" s="39"/>
      <c r="F73" s="73"/>
      <c r="G73" s="40"/>
      <c r="H73" s="348"/>
      <c r="I73" s="68"/>
      <c r="J73" s="72"/>
      <c r="K73" s="68"/>
    </row>
    <row r="74" spans="2:11">
      <c r="B74" s="37" t="s">
        <v>1574</v>
      </c>
      <c r="C74" s="16" t="s">
        <v>1575</v>
      </c>
      <c r="D74" s="38"/>
      <c r="E74" s="39"/>
      <c r="F74" s="73"/>
      <c r="G74" s="40"/>
      <c r="H74" s="348"/>
      <c r="I74" s="68"/>
      <c r="J74" s="72"/>
      <c r="K74" s="68"/>
    </row>
    <row r="75" spans="2:11">
      <c r="B75" s="37"/>
      <c r="C75" s="16" t="s">
        <v>1576</v>
      </c>
      <c r="D75" s="38" t="s">
        <v>1562</v>
      </c>
      <c r="E75" s="39">
        <v>3.56</v>
      </c>
      <c r="F75" s="71">
        <v>20</v>
      </c>
      <c r="G75" s="40">
        <f>E75*F75</f>
        <v>71.2</v>
      </c>
      <c r="H75" s="348">
        <v>0</v>
      </c>
      <c r="I75" s="68">
        <f>H75*F75</f>
        <v>0</v>
      </c>
      <c r="J75" s="72">
        <v>3.56</v>
      </c>
      <c r="K75" s="68">
        <f>J75*F75</f>
        <v>71.2</v>
      </c>
    </row>
    <row r="76" spans="2:11">
      <c r="C76" s="16"/>
      <c r="D76" s="38"/>
      <c r="E76" s="39"/>
      <c r="F76" s="73"/>
      <c r="G76" s="40"/>
      <c r="H76" s="348"/>
      <c r="I76" s="68"/>
      <c r="J76" s="72"/>
      <c r="K76" s="68"/>
    </row>
    <row r="77" spans="2:11">
      <c r="B77" s="37" t="s">
        <v>1577</v>
      </c>
      <c r="C77" s="16" t="s">
        <v>1578</v>
      </c>
      <c r="D77" s="38"/>
      <c r="E77" s="39"/>
      <c r="F77" s="73"/>
      <c r="G77" s="40"/>
      <c r="H77" s="348"/>
      <c r="I77" s="68"/>
      <c r="J77" s="72"/>
      <c r="K77" s="68"/>
    </row>
    <row r="78" spans="2:11">
      <c r="C78" s="16" t="s">
        <v>1579</v>
      </c>
      <c r="D78" s="38"/>
      <c r="E78" s="39"/>
      <c r="F78" s="73"/>
      <c r="G78" s="40"/>
      <c r="H78" s="348"/>
      <c r="I78" s="68"/>
      <c r="J78" s="72"/>
      <c r="K78" s="68"/>
    </row>
    <row r="79" spans="2:11">
      <c r="C79" s="16" t="s">
        <v>1580</v>
      </c>
      <c r="D79" s="38" t="s">
        <v>1562</v>
      </c>
      <c r="E79" s="39">
        <v>98</v>
      </c>
      <c r="F79" s="71">
        <v>22</v>
      </c>
      <c r="G79" s="40">
        <f>E79*F79</f>
        <v>2156</v>
      </c>
      <c r="H79" s="348">
        <v>0</v>
      </c>
      <c r="I79" s="68">
        <f>H79*F79</f>
        <v>0</v>
      </c>
      <c r="J79" s="72">
        <v>98</v>
      </c>
      <c r="K79" s="68">
        <f>J79*F79</f>
        <v>2156</v>
      </c>
    </row>
    <row r="80" spans="2:11">
      <c r="C80" s="16"/>
      <c r="D80" s="38"/>
      <c r="E80" s="39"/>
      <c r="F80" s="73"/>
      <c r="G80" s="40"/>
      <c r="H80" s="348"/>
      <c r="I80" s="68"/>
      <c r="J80" s="72"/>
      <c r="K80" s="68"/>
    </row>
    <row r="81" spans="1:11">
      <c r="B81" s="37" t="s">
        <v>1581</v>
      </c>
      <c r="C81" s="16" t="s">
        <v>1582</v>
      </c>
      <c r="D81" s="38"/>
      <c r="E81" s="39"/>
      <c r="F81" s="73"/>
      <c r="G81" s="40"/>
      <c r="H81" s="348"/>
      <c r="I81" s="68"/>
      <c r="J81" s="72"/>
      <c r="K81" s="68"/>
    </row>
    <row r="82" spans="1:11">
      <c r="C82" s="16" t="s">
        <v>1583</v>
      </c>
      <c r="D82" s="38"/>
      <c r="E82" s="39"/>
      <c r="F82" s="73"/>
      <c r="G82" s="40"/>
      <c r="H82" s="348"/>
      <c r="I82" s="68"/>
      <c r="J82" s="72"/>
      <c r="K82" s="68"/>
    </row>
    <row r="83" spans="1:11">
      <c r="C83" s="16" t="s">
        <v>1584</v>
      </c>
      <c r="D83" s="38"/>
      <c r="E83" s="39"/>
      <c r="F83" s="73"/>
      <c r="G83" s="40"/>
      <c r="H83" s="348"/>
      <c r="I83" s="68"/>
      <c r="J83" s="72"/>
      <c r="K83" s="68"/>
    </row>
    <row r="84" spans="1:11" s="1" customFormat="1">
      <c r="A84" s="18"/>
      <c r="B84" s="18"/>
      <c r="C84" s="16" t="s">
        <v>1585</v>
      </c>
      <c r="D84" s="38"/>
      <c r="E84" s="39"/>
      <c r="F84" s="73"/>
      <c r="G84" s="40"/>
      <c r="H84" s="348"/>
      <c r="I84" s="68"/>
      <c r="J84" s="72"/>
      <c r="K84" s="68"/>
    </row>
    <row r="85" spans="1:11">
      <c r="C85" s="16" t="s">
        <v>1586</v>
      </c>
      <c r="D85" s="38" t="s">
        <v>91</v>
      </c>
      <c r="E85" s="39">
        <v>333</v>
      </c>
      <c r="F85" s="71">
        <v>1</v>
      </c>
      <c r="G85" s="40">
        <f>E85*F85</f>
        <v>333</v>
      </c>
      <c r="H85" s="348">
        <v>0</v>
      </c>
      <c r="I85" s="68">
        <f>H85*F85</f>
        <v>0</v>
      </c>
      <c r="J85" s="72">
        <v>333</v>
      </c>
      <c r="K85" s="68">
        <f>J85*F85</f>
        <v>333</v>
      </c>
    </row>
    <row r="86" spans="1:11">
      <c r="C86" s="16"/>
      <c r="D86" s="38"/>
      <c r="E86" s="39"/>
      <c r="F86" s="73"/>
      <c r="G86" s="40"/>
      <c r="H86" s="348"/>
      <c r="I86" s="68"/>
      <c r="J86" s="72"/>
      <c r="K86" s="68"/>
    </row>
    <row r="87" spans="1:11">
      <c r="B87" s="37" t="s">
        <v>1587</v>
      </c>
      <c r="C87" s="16" t="s">
        <v>1588</v>
      </c>
      <c r="D87" s="38" t="s">
        <v>1589</v>
      </c>
      <c r="E87" s="39">
        <v>4</v>
      </c>
      <c r="F87" s="71">
        <v>20</v>
      </c>
      <c r="G87" s="40">
        <f>E87*F87</f>
        <v>80</v>
      </c>
      <c r="H87" s="348">
        <v>0</v>
      </c>
      <c r="I87" s="68">
        <f>H87*F87</f>
        <v>0</v>
      </c>
      <c r="J87" s="72">
        <v>4</v>
      </c>
      <c r="K87" s="68">
        <f>J87*F87</f>
        <v>80</v>
      </c>
    </row>
    <row r="88" spans="1:11">
      <c r="B88" s="37"/>
      <c r="C88" s="16"/>
      <c r="D88" s="38"/>
      <c r="E88" s="39"/>
      <c r="F88" s="73"/>
      <c r="G88" s="40"/>
      <c r="H88" s="348"/>
      <c r="I88" s="68"/>
      <c r="J88" s="72"/>
      <c r="K88" s="68"/>
    </row>
    <row r="89" spans="1:11">
      <c r="A89" s="46"/>
      <c r="B89" s="46"/>
      <c r="C89" s="46" t="s">
        <v>1590</v>
      </c>
      <c r="D89" s="47"/>
      <c r="E89" s="48"/>
      <c r="F89" s="174"/>
      <c r="G89" s="49">
        <f>SUM(G60:G88)</f>
        <v>5017.2</v>
      </c>
      <c r="H89" s="251"/>
      <c r="I89" s="106">
        <f>SUM(I62:I88)</f>
        <v>0</v>
      </c>
      <c r="J89" s="50"/>
      <c r="K89" s="106">
        <f>SUM(K62:K88)</f>
        <v>5017.2</v>
      </c>
    </row>
    <row r="90" spans="1:11">
      <c r="H90" s="346"/>
      <c r="I90" s="347"/>
      <c r="J90" s="346"/>
      <c r="K90" s="347"/>
    </row>
    <row r="91" spans="1:11" ht="16.5">
      <c r="A91" s="112"/>
      <c r="B91" s="113" t="s">
        <v>1514</v>
      </c>
      <c r="C91" s="46" t="s">
        <v>1515</v>
      </c>
      <c r="D91" s="47"/>
      <c r="E91" s="48"/>
      <c r="F91" s="174"/>
      <c r="G91" s="49"/>
      <c r="H91" s="251"/>
      <c r="I91" s="252"/>
      <c r="J91" s="251"/>
      <c r="K91" s="252"/>
    </row>
    <row r="92" spans="1:11">
      <c r="B92" s="37"/>
      <c r="C92" s="18"/>
      <c r="D92" s="85"/>
      <c r="E92" s="86"/>
      <c r="F92" s="171"/>
      <c r="G92" s="87"/>
      <c r="H92" s="261"/>
      <c r="I92" s="262"/>
      <c r="J92" s="261"/>
      <c r="K92" s="262"/>
    </row>
    <row r="93" spans="1:11">
      <c r="B93" s="37" t="s">
        <v>1591</v>
      </c>
      <c r="C93" s="16" t="s">
        <v>1592</v>
      </c>
      <c r="D93" s="38"/>
      <c r="E93" s="39"/>
      <c r="F93" s="73"/>
      <c r="G93" s="40"/>
      <c r="H93" s="3"/>
      <c r="I93" s="4"/>
      <c r="J93" s="3"/>
      <c r="K93" s="4"/>
    </row>
    <row r="94" spans="1:11">
      <c r="C94" s="16" t="s">
        <v>1593</v>
      </c>
      <c r="D94" s="38"/>
      <c r="E94" s="39"/>
      <c r="F94" s="73"/>
      <c r="G94" s="40"/>
      <c r="H94" s="3"/>
      <c r="I94" s="68"/>
      <c r="J94" s="3"/>
      <c r="K94" s="4"/>
    </row>
    <row r="95" spans="1:11">
      <c r="C95" s="16" t="s">
        <v>1594</v>
      </c>
      <c r="D95" s="38" t="s">
        <v>91</v>
      </c>
      <c r="E95" s="39">
        <v>245</v>
      </c>
      <c r="F95" s="71">
        <v>14.5</v>
      </c>
      <c r="G95" s="40">
        <f>E95*F95</f>
        <v>3552.5</v>
      </c>
      <c r="H95" s="348">
        <v>0</v>
      </c>
      <c r="I95" s="68">
        <f>H95*F95</f>
        <v>0</v>
      </c>
      <c r="J95" s="72">
        <v>245</v>
      </c>
      <c r="K95" s="68">
        <f>J95*F95</f>
        <v>3552.5</v>
      </c>
    </row>
    <row r="96" spans="1:11">
      <c r="B96" s="37"/>
      <c r="C96" s="16"/>
      <c r="D96" s="38"/>
      <c r="E96" s="39"/>
      <c r="F96" s="73"/>
      <c r="G96" s="40"/>
      <c r="H96" s="348"/>
      <c r="I96" s="68"/>
      <c r="J96" s="72"/>
      <c r="K96" s="68"/>
    </row>
    <row r="97" spans="1:11">
      <c r="B97" s="37" t="s">
        <v>1595</v>
      </c>
      <c r="C97" s="16" t="s">
        <v>1596</v>
      </c>
      <c r="D97" s="38" t="s">
        <v>91</v>
      </c>
      <c r="E97" s="39">
        <v>245</v>
      </c>
      <c r="F97" s="71">
        <v>2.5</v>
      </c>
      <c r="G97" s="40">
        <f>E97*F97</f>
        <v>612.5</v>
      </c>
      <c r="H97" s="348">
        <v>0</v>
      </c>
      <c r="I97" s="68">
        <f>H97*F97</f>
        <v>0</v>
      </c>
      <c r="J97" s="72">
        <v>245</v>
      </c>
      <c r="K97" s="68">
        <f>J97*F97</f>
        <v>612.5</v>
      </c>
    </row>
    <row r="98" spans="1:11">
      <c r="C98" s="16"/>
      <c r="D98" s="38"/>
      <c r="E98" s="39"/>
      <c r="F98" s="73"/>
      <c r="G98" s="40"/>
      <c r="H98" s="348"/>
      <c r="I98" s="68"/>
      <c r="J98" s="72"/>
      <c r="K98" s="68"/>
    </row>
    <row r="99" spans="1:11">
      <c r="B99" s="37" t="s">
        <v>1597</v>
      </c>
      <c r="C99" s="16" t="s">
        <v>1598</v>
      </c>
      <c r="D99" s="38"/>
      <c r="E99" s="39"/>
      <c r="F99" s="73"/>
      <c r="G99" s="40"/>
      <c r="H99" s="348"/>
      <c r="I99" s="68"/>
      <c r="J99" s="72"/>
      <c r="K99" s="68"/>
    </row>
    <row r="100" spans="1:11">
      <c r="C100" s="16" t="s">
        <v>1599</v>
      </c>
      <c r="D100" s="38"/>
      <c r="E100" s="39"/>
      <c r="F100" s="73"/>
      <c r="G100" s="40"/>
      <c r="H100" s="348"/>
      <c r="I100" s="68"/>
      <c r="J100" s="72"/>
      <c r="K100" s="68"/>
    </row>
    <row r="101" spans="1:11">
      <c r="B101" s="37"/>
      <c r="C101" s="16" t="s">
        <v>1600</v>
      </c>
      <c r="D101" s="38" t="s">
        <v>91</v>
      </c>
      <c r="E101" s="39">
        <v>245</v>
      </c>
      <c r="F101" s="71">
        <v>12</v>
      </c>
      <c r="G101" s="40">
        <f>E101*F101</f>
        <v>2940</v>
      </c>
      <c r="H101" s="348">
        <v>0</v>
      </c>
      <c r="I101" s="68">
        <f>H101*F101</f>
        <v>0</v>
      </c>
      <c r="J101" s="72">
        <v>245</v>
      </c>
      <c r="K101" s="68">
        <f>J101*F101</f>
        <v>2940</v>
      </c>
    </row>
    <row r="102" spans="1:11">
      <c r="C102" s="16"/>
      <c r="D102" s="38"/>
      <c r="E102" s="39"/>
      <c r="F102" s="73"/>
      <c r="G102" s="40"/>
      <c r="H102" s="348"/>
      <c r="I102" s="68"/>
      <c r="J102" s="72"/>
      <c r="K102" s="68"/>
    </row>
    <row r="103" spans="1:11">
      <c r="B103" s="37" t="s">
        <v>1601</v>
      </c>
      <c r="C103" s="16" t="s">
        <v>1602</v>
      </c>
      <c r="D103" s="38"/>
      <c r="E103" s="39"/>
      <c r="F103" s="73"/>
      <c r="G103" s="40"/>
      <c r="H103" s="348"/>
      <c r="I103" s="68"/>
      <c r="J103" s="72"/>
      <c r="K103" s="68"/>
    </row>
    <row r="104" spans="1:11">
      <c r="B104" s="37"/>
      <c r="C104" s="16" t="s">
        <v>1603</v>
      </c>
      <c r="D104" s="38" t="s">
        <v>91</v>
      </c>
      <c r="E104" s="39">
        <v>23</v>
      </c>
      <c r="F104" s="71">
        <v>12</v>
      </c>
      <c r="G104" s="40">
        <f>E104*F104</f>
        <v>276</v>
      </c>
      <c r="H104" s="348">
        <v>0</v>
      </c>
      <c r="I104" s="68">
        <f>H104*F104</f>
        <v>0</v>
      </c>
      <c r="J104" s="72">
        <v>23</v>
      </c>
      <c r="K104" s="68">
        <f>J104*F104</f>
        <v>276</v>
      </c>
    </row>
    <row r="105" spans="1:11">
      <c r="B105" s="37"/>
      <c r="C105" s="16"/>
      <c r="D105" s="38"/>
      <c r="E105" s="39"/>
      <c r="F105" s="73"/>
      <c r="G105" s="40"/>
      <c r="H105" s="348"/>
      <c r="I105" s="68"/>
      <c r="J105" s="72"/>
      <c r="K105" s="68"/>
    </row>
    <row r="106" spans="1:11">
      <c r="B106" s="37" t="s">
        <v>1604</v>
      </c>
      <c r="C106" s="16" t="s">
        <v>1605</v>
      </c>
      <c r="D106" s="38"/>
      <c r="E106" s="39"/>
      <c r="F106" s="73"/>
      <c r="G106" s="40"/>
      <c r="H106" s="348"/>
      <c r="I106" s="68"/>
      <c r="J106" s="72"/>
      <c r="K106" s="68"/>
    </row>
    <row r="107" spans="1:11">
      <c r="C107" s="16" t="s">
        <v>1606</v>
      </c>
      <c r="D107" s="38"/>
      <c r="E107" s="39"/>
      <c r="F107" s="73"/>
      <c r="G107" s="40"/>
      <c r="H107" s="348"/>
      <c r="I107" s="68"/>
      <c r="J107" s="72"/>
      <c r="K107" s="68"/>
    </row>
    <row r="108" spans="1:11">
      <c r="C108" s="16" t="s">
        <v>1607</v>
      </c>
      <c r="D108" s="38"/>
      <c r="E108" s="39"/>
      <c r="F108" s="73"/>
      <c r="G108" s="40"/>
      <c r="H108" s="348"/>
      <c r="I108" s="68"/>
      <c r="J108" s="72"/>
      <c r="K108" s="68"/>
    </row>
    <row r="109" spans="1:11">
      <c r="B109" s="37"/>
      <c r="C109" s="16" t="s">
        <v>1608</v>
      </c>
      <c r="D109" s="38" t="s">
        <v>91</v>
      </c>
      <c r="E109" s="39">
        <v>88</v>
      </c>
      <c r="F109" s="71">
        <v>25</v>
      </c>
      <c r="G109" s="40">
        <f>E109*F109</f>
        <v>2200</v>
      </c>
      <c r="H109" s="348">
        <v>0</v>
      </c>
      <c r="I109" s="68">
        <f>H109*F109</f>
        <v>0</v>
      </c>
      <c r="J109" s="72">
        <v>88</v>
      </c>
      <c r="K109" s="68">
        <f>J109*F109</f>
        <v>2200</v>
      </c>
    </row>
    <row r="110" spans="1:11">
      <c r="C110" s="16"/>
      <c r="D110" s="38"/>
      <c r="E110" s="39"/>
      <c r="F110" s="73"/>
      <c r="G110" s="40"/>
      <c r="H110" s="348"/>
      <c r="I110" s="68"/>
      <c r="J110" s="72"/>
      <c r="K110" s="68"/>
    </row>
    <row r="111" spans="1:11" s="1" customFormat="1">
      <c r="A111" s="18"/>
      <c r="B111" s="37" t="s">
        <v>1609</v>
      </c>
      <c r="C111" s="16" t="s">
        <v>1610</v>
      </c>
      <c r="D111" s="38"/>
      <c r="E111" s="39"/>
      <c r="F111" s="73"/>
      <c r="G111" s="40"/>
      <c r="H111" s="348"/>
      <c r="I111" s="68"/>
      <c r="J111" s="72"/>
      <c r="K111" s="68"/>
    </row>
    <row r="112" spans="1:11">
      <c r="C112" s="16" t="s">
        <v>1611</v>
      </c>
      <c r="D112" s="38"/>
      <c r="E112" s="39"/>
      <c r="F112" s="73"/>
      <c r="G112" s="40"/>
      <c r="H112" s="348"/>
      <c r="I112" s="68"/>
      <c r="J112" s="72"/>
      <c r="K112" s="68"/>
    </row>
    <row r="113" spans="1:11">
      <c r="C113" s="16" t="s">
        <v>1612</v>
      </c>
      <c r="D113" s="38"/>
      <c r="E113" s="39"/>
      <c r="F113" s="73"/>
      <c r="G113" s="40"/>
      <c r="H113" s="348"/>
      <c r="I113" s="68"/>
      <c r="J113" s="72"/>
      <c r="K113" s="68"/>
    </row>
    <row r="114" spans="1:11">
      <c r="B114" s="37"/>
      <c r="C114" s="16" t="s">
        <v>1613</v>
      </c>
      <c r="D114" s="38" t="s">
        <v>1614</v>
      </c>
      <c r="E114" s="39">
        <v>59</v>
      </c>
      <c r="F114" s="71">
        <v>13.5</v>
      </c>
      <c r="G114" s="40">
        <f>E114*F114</f>
        <v>796.5</v>
      </c>
      <c r="H114" s="348">
        <v>0</v>
      </c>
      <c r="I114" s="68">
        <f>H114*F114</f>
        <v>0</v>
      </c>
      <c r="J114" s="72">
        <v>59</v>
      </c>
      <c r="K114" s="68">
        <f>J114*F114</f>
        <v>796.5</v>
      </c>
    </row>
    <row r="115" spans="1:11">
      <c r="B115" s="37"/>
      <c r="C115" s="16"/>
      <c r="D115" s="38"/>
      <c r="E115" s="39"/>
      <c r="F115" s="73"/>
      <c r="G115" s="40"/>
      <c r="H115" s="348"/>
      <c r="I115" s="68"/>
      <c r="J115" s="72"/>
      <c r="K115" s="68"/>
    </row>
    <row r="116" spans="1:11">
      <c r="A116" s="46"/>
      <c r="B116" s="46"/>
      <c r="C116" s="46" t="s">
        <v>1615</v>
      </c>
      <c r="D116" s="47"/>
      <c r="E116" s="48"/>
      <c r="F116" s="174"/>
      <c r="G116" s="49">
        <f>SUM(G95:G115)</f>
        <v>10377.5</v>
      </c>
      <c r="H116" s="251"/>
      <c r="I116" s="106">
        <f>SUM(I95:I115)</f>
        <v>0</v>
      </c>
      <c r="J116" s="50"/>
      <c r="K116" s="106">
        <f>SUM(K95:K115)</f>
        <v>10377.5</v>
      </c>
    </row>
    <row r="117" spans="1:11">
      <c r="C117" s="16"/>
      <c r="D117" s="38"/>
      <c r="E117" s="39"/>
      <c r="F117" s="73"/>
      <c r="G117" s="40"/>
      <c r="H117" s="346"/>
      <c r="I117" s="347"/>
      <c r="J117" s="346"/>
      <c r="K117" s="347"/>
    </row>
    <row r="118" spans="1:11" ht="16.5">
      <c r="A118" s="112"/>
      <c r="B118" s="113" t="s">
        <v>1516</v>
      </c>
      <c r="C118" s="46" t="s">
        <v>1616</v>
      </c>
      <c r="D118" s="47"/>
      <c r="E118" s="48"/>
      <c r="F118" s="174"/>
      <c r="G118" s="49"/>
      <c r="H118" s="251"/>
      <c r="I118" s="252"/>
      <c r="J118" s="251"/>
      <c r="K118" s="252"/>
    </row>
    <row r="119" spans="1:11">
      <c r="B119" s="37"/>
      <c r="C119" s="18"/>
      <c r="D119" s="85"/>
      <c r="E119" s="86"/>
      <c r="F119" s="171"/>
      <c r="G119" s="87"/>
      <c r="H119" s="261"/>
      <c r="I119" s="262"/>
      <c r="J119" s="261"/>
      <c r="K119" s="262"/>
    </row>
    <row r="120" spans="1:11">
      <c r="B120" s="37" t="s">
        <v>1617</v>
      </c>
      <c r="C120" s="16" t="s">
        <v>1618</v>
      </c>
      <c r="D120" s="38"/>
      <c r="E120" s="39"/>
      <c r="F120" s="73"/>
      <c r="G120" s="40"/>
      <c r="H120" s="3"/>
      <c r="I120" s="4"/>
      <c r="J120" s="72"/>
      <c r="K120" s="4"/>
    </row>
    <row r="121" spans="1:11">
      <c r="C121" s="16" t="s">
        <v>1619</v>
      </c>
      <c r="D121" s="38" t="s">
        <v>1620</v>
      </c>
      <c r="E121" s="39">
        <v>22</v>
      </c>
      <c r="F121" s="71">
        <v>4</v>
      </c>
      <c r="G121" s="40">
        <f>E121*F121</f>
        <v>88</v>
      </c>
      <c r="H121" s="72">
        <v>0</v>
      </c>
      <c r="I121" s="68">
        <f>H121*F121</f>
        <v>0</v>
      </c>
      <c r="J121" s="72">
        <v>22</v>
      </c>
      <c r="K121" s="68">
        <f>J121*F121</f>
        <v>88</v>
      </c>
    </row>
    <row r="122" spans="1:11">
      <c r="C122" s="16"/>
      <c r="D122" s="38"/>
      <c r="E122" s="39"/>
      <c r="F122" s="73"/>
      <c r="G122" s="40"/>
      <c r="H122" s="72"/>
      <c r="I122" s="68"/>
      <c r="J122" s="72"/>
      <c r="K122" s="68"/>
    </row>
    <row r="123" spans="1:11">
      <c r="B123" s="37" t="s">
        <v>1621</v>
      </c>
      <c r="C123" s="16" t="s">
        <v>1622</v>
      </c>
      <c r="D123" s="38"/>
      <c r="E123" s="39"/>
      <c r="F123" s="73"/>
      <c r="G123" s="40"/>
      <c r="H123" s="72"/>
      <c r="I123" s="68"/>
      <c r="J123" s="72"/>
      <c r="K123" s="68"/>
    </row>
    <row r="124" spans="1:11">
      <c r="C124" s="16" t="s">
        <v>1623</v>
      </c>
      <c r="D124" s="38"/>
      <c r="E124" s="39"/>
      <c r="F124" s="73"/>
      <c r="G124" s="40"/>
      <c r="H124" s="72"/>
      <c r="I124" s="68"/>
      <c r="J124" s="72"/>
      <c r="K124" s="68"/>
    </row>
    <row r="125" spans="1:11">
      <c r="C125" s="16" t="s">
        <v>1624</v>
      </c>
      <c r="D125" s="38"/>
      <c r="E125" s="39"/>
      <c r="F125" s="73"/>
      <c r="G125" s="40"/>
      <c r="H125" s="72"/>
      <c r="I125" s="68"/>
      <c r="J125" s="72"/>
      <c r="K125" s="68"/>
    </row>
    <row r="126" spans="1:11">
      <c r="C126" s="16" t="s">
        <v>1625</v>
      </c>
      <c r="D126" s="38"/>
      <c r="E126" s="39"/>
      <c r="F126" s="73"/>
      <c r="G126" s="40"/>
      <c r="H126" s="72"/>
      <c r="I126" s="68"/>
      <c r="J126" s="72"/>
      <c r="K126" s="68"/>
    </row>
    <row r="127" spans="1:11">
      <c r="B127" s="37"/>
      <c r="C127" s="16" t="s">
        <v>1626</v>
      </c>
      <c r="D127" s="38" t="s">
        <v>1627</v>
      </c>
      <c r="E127" s="39">
        <v>36.299999999999997</v>
      </c>
      <c r="F127" s="71">
        <v>5</v>
      </c>
      <c r="G127" s="40">
        <f>E127*F127</f>
        <v>181.5</v>
      </c>
      <c r="H127" s="72">
        <v>0</v>
      </c>
      <c r="I127" s="68">
        <f>H127*F127</f>
        <v>0</v>
      </c>
      <c r="J127" s="72">
        <v>36.299999999999997</v>
      </c>
      <c r="K127" s="68">
        <f>J127*F127</f>
        <v>181.5</v>
      </c>
    </row>
    <row r="128" spans="1:11">
      <c r="C128" s="16"/>
      <c r="D128" s="38"/>
      <c r="E128" s="39"/>
      <c r="F128" s="73"/>
      <c r="G128" s="40"/>
      <c r="H128" s="72"/>
      <c r="I128" s="68"/>
      <c r="J128" s="72"/>
      <c r="K128" s="68"/>
    </row>
    <row r="129" spans="1:11">
      <c r="B129" s="37" t="s">
        <v>1628</v>
      </c>
      <c r="C129" s="16" t="s">
        <v>1629</v>
      </c>
      <c r="D129" s="38"/>
      <c r="E129" s="39"/>
      <c r="F129" s="73"/>
      <c r="G129" s="40"/>
      <c r="H129" s="72"/>
      <c r="I129" s="68"/>
      <c r="J129" s="72"/>
      <c r="K129" s="68"/>
    </row>
    <row r="130" spans="1:11">
      <c r="C130" s="16" t="s">
        <v>1630</v>
      </c>
      <c r="D130" s="38"/>
      <c r="E130" s="39"/>
      <c r="F130" s="73"/>
      <c r="G130" s="40"/>
      <c r="H130" s="72"/>
      <c r="I130" s="68"/>
      <c r="J130" s="72"/>
      <c r="K130" s="68"/>
    </row>
    <row r="131" spans="1:11">
      <c r="C131" s="16" t="s">
        <v>1631</v>
      </c>
      <c r="D131" s="38"/>
      <c r="E131" s="39"/>
      <c r="F131" s="73"/>
      <c r="G131" s="40"/>
      <c r="H131" s="72"/>
      <c r="I131" s="68"/>
      <c r="J131" s="72"/>
      <c r="K131" s="68"/>
    </row>
    <row r="132" spans="1:11">
      <c r="B132" s="37"/>
      <c r="C132" s="16" t="s">
        <v>1632</v>
      </c>
      <c r="D132" s="38" t="s">
        <v>1567</v>
      </c>
      <c r="E132" s="39">
        <v>17.600000000000001</v>
      </c>
      <c r="F132" s="71">
        <v>1</v>
      </c>
      <c r="G132" s="40">
        <f>E132*F132</f>
        <v>17.600000000000001</v>
      </c>
      <c r="H132" s="72">
        <v>0</v>
      </c>
      <c r="I132" s="68">
        <f>H132*F132</f>
        <v>0</v>
      </c>
      <c r="J132" s="72">
        <v>17.600000000000001</v>
      </c>
      <c r="K132" s="68">
        <f>J132*F132</f>
        <v>17.600000000000001</v>
      </c>
    </row>
    <row r="133" spans="1:11">
      <c r="B133" s="37"/>
      <c r="C133" s="16"/>
      <c r="D133" s="38"/>
      <c r="E133" s="39"/>
      <c r="F133" s="73"/>
      <c r="G133" s="40"/>
      <c r="H133" s="72"/>
      <c r="I133" s="68"/>
      <c r="J133" s="72"/>
      <c r="K133" s="68"/>
    </row>
    <row r="134" spans="1:11">
      <c r="B134" s="37" t="s">
        <v>1633</v>
      </c>
      <c r="C134" s="16" t="s">
        <v>1634</v>
      </c>
      <c r="D134" s="38"/>
      <c r="E134" s="39"/>
      <c r="F134" s="73"/>
      <c r="G134" s="40"/>
      <c r="H134" s="72"/>
      <c r="I134" s="68"/>
      <c r="J134" s="72"/>
      <c r="K134" s="68"/>
    </row>
    <row r="135" spans="1:11">
      <c r="C135" s="16" t="s">
        <v>1635</v>
      </c>
      <c r="D135" s="38"/>
      <c r="E135" s="39"/>
      <c r="F135" s="73"/>
      <c r="G135" s="40"/>
      <c r="H135" s="72"/>
      <c r="I135" s="68"/>
      <c r="J135" s="72"/>
      <c r="K135" s="68"/>
    </row>
    <row r="136" spans="1:11">
      <c r="C136" s="16" t="s">
        <v>1636</v>
      </c>
      <c r="D136" s="38" t="s">
        <v>1627</v>
      </c>
      <c r="E136" s="39">
        <v>2.11</v>
      </c>
      <c r="F136" s="71">
        <v>26</v>
      </c>
      <c r="G136" s="40">
        <f>E136*F136</f>
        <v>54.86</v>
      </c>
      <c r="H136" s="72">
        <v>0</v>
      </c>
      <c r="I136" s="68">
        <f>H136*F136</f>
        <v>0</v>
      </c>
      <c r="J136" s="72">
        <v>2.11</v>
      </c>
      <c r="K136" s="68">
        <f>J136*F136</f>
        <v>54.86</v>
      </c>
    </row>
    <row r="137" spans="1:11">
      <c r="C137" s="16"/>
      <c r="D137" s="38"/>
      <c r="E137" s="39"/>
      <c r="F137" s="73"/>
      <c r="G137" s="40"/>
      <c r="H137" s="72"/>
      <c r="I137" s="68"/>
      <c r="J137" s="72"/>
      <c r="K137" s="68"/>
    </row>
    <row r="138" spans="1:11">
      <c r="B138" s="37" t="s">
        <v>1637</v>
      </c>
      <c r="C138" s="16" t="s">
        <v>1638</v>
      </c>
      <c r="D138" s="38"/>
      <c r="E138" s="39"/>
      <c r="F138" s="73"/>
      <c r="G138" s="40"/>
      <c r="H138" s="72"/>
      <c r="I138" s="68"/>
      <c r="J138" s="72"/>
      <c r="K138" s="68"/>
    </row>
    <row r="139" spans="1:11" s="1" customFormat="1">
      <c r="A139" s="18"/>
      <c r="B139" s="18"/>
      <c r="C139" s="16" t="s">
        <v>1639</v>
      </c>
      <c r="D139" s="38"/>
      <c r="E139" s="39"/>
      <c r="F139" s="73"/>
      <c r="G139" s="40"/>
      <c r="H139" s="72"/>
      <c r="I139" s="68"/>
      <c r="J139" s="72"/>
      <c r="K139" s="68"/>
    </row>
    <row r="140" spans="1:11">
      <c r="C140" s="16" t="s">
        <v>1640</v>
      </c>
      <c r="D140" s="38"/>
      <c r="E140" s="39"/>
      <c r="F140" s="73"/>
      <c r="G140" s="40"/>
      <c r="H140" s="72"/>
      <c r="I140" s="68"/>
      <c r="J140" s="72"/>
      <c r="K140" s="68"/>
    </row>
    <row r="141" spans="1:11" ht="15.75" customHeight="1">
      <c r="C141" s="16" t="s">
        <v>1641</v>
      </c>
      <c r="D141" s="38"/>
      <c r="E141" s="39"/>
      <c r="F141" s="73"/>
      <c r="G141" s="40"/>
      <c r="H141" s="72"/>
      <c r="I141" s="68"/>
      <c r="J141" s="72"/>
      <c r="K141" s="68"/>
    </row>
    <row r="142" spans="1:11">
      <c r="C142" s="16" t="s">
        <v>1642</v>
      </c>
      <c r="D142" s="38" t="s">
        <v>28</v>
      </c>
      <c r="E142" s="39">
        <v>5</v>
      </c>
      <c r="F142" s="71">
        <v>13</v>
      </c>
      <c r="G142" s="40">
        <f>E142*F142</f>
        <v>65</v>
      </c>
      <c r="H142" s="72">
        <v>0</v>
      </c>
      <c r="I142" s="68">
        <f>H142*F142</f>
        <v>0</v>
      </c>
      <c r="J142" s="72">
        <v>5</v>
      </c>
      <c r="K142" s="68">
        <f>J142*F142</f>
        <v>65</v>
      </c>
    </row>
    <row r="143" spans="1:11">
      <c r="B143" s="37"/>
      <c r="C143" s="16" t="s">
        <v>1643</v>
      </c>
      <c r="D143" s="38"/>
      <c r="E143" s="39"/>
      <c r="F143" s="73"/>
      <c r="G143" s="40"/>
      <c r="H143" s="72"/>
      <c r="I143" s="68"/>
      <c r="J143" s="72"/>
      <c r="K143" s="68"/>
    </row>
    <row r="144" spans="1:11">
      <c r="C144" s="16"/>
      <c r="D144" s="38"/>
      <c r="E144" s="39"/>
      <c r="F144" s="73"/>
      <c r="G144" s="40"/>
      <c r="H144" s="72"/>
      <c r="I144" s="68"/>
      <c r="J144" s="72"/>
      <c r="K144" s="68"/>
    </row>
    <row r="145" spans="1:11">
      <c r="B145" s="37" t="s">
        <v>1644</v>
      </c>
      <c r="C145" s="16" t="s">
        <v>1645</v>
      </c>
      <c r="D145" s="38"/>
      <c r="E145" s="39"/>
      <c r="F145" s="73"/>
      <c r="G145" s="40"/>
      <c r="H145" s="72"/>
      <c r="I145" s="68"/>
      <c r="J145" s="72"/>
      <c r="K145" s="68"/>
    </row>
    <row r="146" spans="1:11" s="1" customFormat="1">
      <c r="A146" s="18"/>
      <c r="B146" s="18"/>
      <c r="C146" s="16" t="s">
        <v>1646</v>
      </c>
      <c r="D146" s="38"/>
      <c r="E146" s="39"/>
      <c r="F146" s="73"/>
      <c r="G146" s="40"/>
      <c r="H146" s="72"/>
      <c r="I146" s="68"/>
      <c r="J146" s="72"/>
      <c r="K146" s="68"/>
    </row>
    <row r="147" spans="1:11">
      <c r="C147" s="16" t="s">
        <v>1647</v>
      </c>
      <c r="D147" s="38"/>
      <c r="E147" s="39"/>
      <c r="F147" s="73"/>
      <c r="G147" s="40"/>
      <c r="H147" s="72"/>
      <c r="I147" s="68"/>
      <c r="J147" s="72"/>
      <c r="K147" s="68"/>
    </row>
    <row r="148" spans="1:11">
      <c r="C148" s="16" t="s">
        <v>1648</v>
      </c>
      <c r="D148" s="38"/>
      <c r="E148" s="39"/>
      <c r="F148" s="73"/>
      <c r="G148" s="40"/>
      <c r="H148" s="72"/>
      <c r="I148" s="68"/>
      <c r="J148" s="72"/>
      <c r="K148" s="68"/>
    </row>
    <row r="149" spans="1:11">
      <c r="C149" s="16" t="s">
        <v>1649</v>
      </c>
      <c r="D149" s="38"/>
      <c r="E149" s="39"/>
      <c r="F149" s="73"/>
      <c r="G149" s="40"/>
      <c r="H149" s="72"/>
      <c r="I149" s="68"/>
      <c r="J149" s="72"/>
      <c r="K149" s="68"/>
    </row>
    <row r="150" spans="1:11">
      <c r="C150" s="16" t="s">
        <v>1650</v>
      </c>
      <c r="D150" s="38"/>
      <c r="E150" s="39"/>
      <c r="F150" s="73"/>
      <c r="G150" s="40"/>
      <c r="H150" s="72"/>
      <c r="I150" s="68"/>
      <c r="J150" s="72"/>
      <c r="K150" s="68"/>
    </row>
    <row r="151" spans="1:11">
      <c r="C151" s="16" t="s">
        <v>1651</v>
      </c>
      <c r="D151" s="38"/>
      <c r="E151" s="39"/>
      <c r="F151" s="73"/>
      <c r="G151" s="40"/>
      <c r="H151" s="72"/>
      <c r="I151" s="68"/>
      <c r="J151" s="72"/>
      <c r="K151" s="68"/>
    </row>
    <row r="152" spans="1:11">
      <c r="C152" s="16" t="s">
        <v>1652</v>
      </c>
      <c r="D152" s="38"/>
      <c r="E152" s="39"/>
      <c r="F152" s="73"/>
      <c r="G152" s="40"/>
      <c r="H152" s="72"/>
      <c r="I152" s="68"/>
      <c r="J152" s="72"/>
      <c r="K152" s="68"/>
    </row>
    <row r="153" spans="1:11">
      <c r="C153" s="16" t="s">
        <v>1653</v>
      </c>
      <c r="D153" s="38"/>
      <c r="E153" s="39"/>
      <c r="F153" s="73"/>
      <c r="G153" s="40"/>
      <c r="H153" s="72"/>
      <c r="I153" s="68"/>
      <c r="J153" s="72"/>
      <c r="K153" s="68"/>
    </row>
    <row r="154" spans="1:11">
      <c r="C154" s="16" t="s">
        <v>1654</v>
      </c>
      <c r="D154" s="38" t="s">
        <v>1530</v>
      </c>
      <c r="E154" s="39">
        <v>1</v>
      </c>
      <c r="F154" s="71">
        <v>650</v>
      </c>
      <c r="G154" s="40">
        <f>E154*F154</f>
        <v>650</v>
      </c>
      <c r="H154" s="72">
        <v>0</v>
      </c>
      <c r="I154" s="68">
        <f>H154*F154</f>
        <v>0</v>
      </c>
      <c r="J154" s="72">
        <v>1</v>
      </c>
      <c r="K154" s="68">
        <f>J154*F154</f>
        <v>650</v>
      </c>
    </row>
    <row r="155" spans="1:11">
      <c r="C155" s="16"/>
      <c r="D155" s="38"/>
      <c r="E155" s="39"/>
      <c r="F155" s="73"/>
      <c r="G155" s="40"/>
      <c r="H155" s="72"/>
      <c r="I155" s="68"/>
      <c r="J155" s="72"/>
      <c r="K155" s="68"/>
    </row>
    <row r="156" spans="1:11">
      <c r="B156" s="37" t="s">
        <v>1655</v>
      </c>
      <c r="C156" s="16" t="s">
        <v>1656</v>
      </c>
      <c r="D156" s="38"/>
      <c r="E156" s="39"/>
      <c r="F156" s="73"/>
      <c r="G156" s="40"/>
      <c r="H156" s="72"/>
      <c r="I156" s="68"/>
      <c r="J156" s="72"/>
      <c r="K156" s="68"/>
    </row>
    <row r="157" spans="1:11">
      <c r="C157" s="16" t="s">
        <v>1657</v>
      </c>
      <c r="D157" s="38"/>
      <c r="E157" s="39"/>
      <c r="F157" s="73"/>
      <c r="G157" s="40"/>
      <c r="H157" s="72"/>
      <c r="I157" s="68"/>
      <c r="J157" s="72"/>
      <c r="K157" s="68"/>
    </row>
    <row r="158" spans="1:11">
      <c r="C158" s="16" t="s">
        <v>1658</v>
      </c>
      <c r="D158" s="38" t="s">
        <v>1530</v>
      </c>
      <c r="E158" s="39">
        <v>3</v>
      </c>
      <c r="F158" s="71">
        <v>150</v>
      </c>
      <c r="G158" s="40">
        <f>E158*F158</f>
        <v>450</v>
      </c>
      <c r="H158" s="72">
        <v>0</v>
      </c>
      <c r="I158" s="68">
        <f>H158*F158</f>
        <v>0</v>
      </c>
      <c r="J158" s="72">
        <v>3</v>
      </c>
      <c r="K158" s="68">
        <f>J158*F158</f>
        <v>450</v>
      </c>
    </row>
    <row r="159" spans="1:11">
      <c r="C159" s="16"/>
      <c r="D159" s="38"/>
      <c r="E159" s="39"/>
      <c r="F159" s="73"/>
      <c r="G159" s="40"/>
      <c r="H159" s="72"/>
      <c r="I159" s="68"/>
      <c r="J159" s="72"/>
      <c r="K159" s="68"/>
    </row>
    <row r="160" spans="1:11">
      <c r="B160" s="37" t="s">
        <v>1659</v>
      </c>
      <c r="C160" s="16" t="s">
        <v>1660</v>
      </c>
      <c r="D160" s="38"/>
      <c r="E160" s="39"/>
      <c r="F160" s="73"/>
      <c r="G160" s="40"/>
      <c r="H160" s="72"/>
      <c r="I160" s="68"/>
      <c r="J160" s="72"/>
      <c r="K160" s="68"/>
    </row>
    <row r="161" spans="2:11">
      <c r="C161" s="16" t="s">
        <v>1661</v>
      </c>
      <c r="D161" s="38"/>
      <c r="E161" s="39"/>
      <c r="F161" s="73"/>
      <c r="G161" s="40"/>
      <c r="H161" s="72"/>
      <c r="I161" s="68"/>
      <c r="J161" s="72"/>
      <c r="K161" s="68"/>
    </row>
    <row r="162" spans="2:11">
      <c r="C162" s="16" t="s">
        <v>1662</v>
      </c>
      <c r="D162" s="38"/>
      <c r="E162" s="39"/>
      <c r="F162" s="73"/>
      <c r="G162" s="40"/>
      <c r="H162" s="72"/>
      <c r="I162" s="68"/>
      <c r="J162" s="72"/>
      <c r="K162" s="68"/>
    </row>
    <row r="163" spans="2:11">
      <c r="C163" s="16" t="s">
        <v>1663</v>
      </c>
      <c r="D163" s="38"/>
      <c r="E163" s="39"/>
      <c r="F163" s="73"/>
      <c r="G163" s="40"/>
      <c r="H163" s="72"/>
      <c r="I163" s="68"/>
      <c r="J163" s="72"/>
      <c r="K163" s="68"/>
    </row>
    <row r="164" spans="2:11">
      <c r="C164" s="16" t="s">
        <v>1664</v>
      </c>
      <c r="D164" s="38"/>
      <c r="E164" s="39"/>
      <c r="F164" s="73"/>
      <c r="G164" s="40"/>
      <c r="H164" s="72"/>
      <c r="I164" s="68"/>
      <c r="J164" s="72"/>
      <c r="K164" s="68"/>
    </row>
    <row r="165" spans="2:11">
      <c r="C165" s="16" t="s">
        <v>1665</v>
      </c>
      <c r="D165" s="38"/>
      <c r="E165" s="39"/>
      <c r="F165" s="73"/>
      <c r="G165" s="40"/>
      <c r="H165" s="72"/>
      <c r="I165" s="68"/>
      <c r="J165" s="72"/>
      <c r="K165" s="68"/>
    </row>
    <row r="166" spans="2:11">
      <c r="C166" s="16" t="s">
        <v>1666</v>
      </c>
      <c r="D166" s="38"/>
      <c r="E166" s="39"/>
      <c r="F166" s="73"/>
      <c r="G166" s="40"/>
      <c r="H166" s="72"/>
      <c r="I166" s="68"/>
      <c r="J166" s="72"/>
      <c r="K166" s="68"/>
    </row>
    <row r="167" spans="2:11">
      <c r="C167" s="16" t="s">
        <v>1667</v>
      </c>
      <c r="D167" s="38"/>
      <c r="E167" s="39"/>
      <c r="F167" s="73"/>
      <c r="G167" s="40"/>
      <c r="H167" s="72"/>
      <c r="I167" s="68"/>
      <c r="J167" s="72"/>
      <c r="K167" s="68"/>
    </row>
    <row r="168" spans="2:11">
      <c r="C168" s="16" t="s">
        <v>1668</v>
      </c>
      <c r="D168" s="38" t="s">
        <v>28</v>
      </c>
      <c r="E168" s="39">
        <v>5</v>
      </c>
      <c r="F168" s="71">
        <v>90</v>
      </c>
      <c r="G168" s="40">
        <f>E168*F168</f>
        <v>450</v>
      </c>
      <c r="H168" s="72">
        <v>0</v>
      </c>
      <c r="I168" s="68">
        <f>H168*F168</f>
        <v>0</v>
      </c>
      <c r="J168" s="72">
        <v>5</v>
      </c>
      <c r="K168" s="68">
        <f>J168*F168</f>
        <v>450</v>
      </c>
    </row>
    <row r="169" spans="2:11">
      <c r="C169" s="16"/>
      <c r="D169" s="38"/>
      <c r="E169" s="39"/>
      <c r="F169" s="73"/>
      <c r="G169" s="40"/>
      <c r="H169" s="72"/>
      <c r="I169" s="68"/>
      <c r="J169" s="72"/>
      <c r="K169" s="68"/>
    </row>
    <row r="170" spans="2:11">
      <c r="B170" s="37" t="s">
        <v>1669</v>
      </c>
      <c r="C170" s="16" t="s">
        <v>1670</v>
      </c>
      <c r="D170" s="38"/>
      <c r="E170" s="39"/>
      <c r="F170" s="73"/>
      <c r="G170" s="40"/>
      <c r="H170" s="72"/>
      <c r="I170" s="68"/>
      <c r="J170" s="72"/>
      <c r="K170" s="68"/>
    </row>
    <row r="171" spans="2:11">
      <c r="C171" s="16" t="s">
        <v>1671</v>
      </c>
      <c r="D171" s="38"/>
      <c r="E171" s="39"/>
      <c r="F171" s="73"/>
      <c r="G171" s="40"/>
      <c r="H171" s="72"/>
      <c r="I171" s="68"/>
      <c r="J171" s="72"/>
      <c r="K171" s="68"/>
    </row>
    <row r="172" spans="2:11">
      <c r="C172" s="16" t="s">
        <v>1672</v>
      </c>
      <c r="D172" s="38" t="s">
        <v>1530</v>
      </c>
      <c r="E172" s="39">
        <v>3</v>
      </c>
      <c r="F172" s="71">
        <v>50</v>
      </c>
      <c r="G172" s="40">
        <f>E172*F172</f>
        <v>150</v>
      </c>
      <c r="H172" s="72">
        <v>0</v>
      </c>
      <c r="I172" s="68">
        <f>H172*F172</f>
        <v>0</v>
      </c>
      <c r="J172" s="72">
        <v>3</v>
      </c>
      <c r="K172" s="68">
        <f>J172*F172</f>
        <v>150</v>
      </c>
    </row>
    <row r="173" spans="2:11">
      <c r="C173" s="16"/>
      <c r="D173" s="38"/>
      <c r="E173" s="39"/>
      <c r="F173" s="73"/>
      <c r="G173" s="40"/>
      <c r="H173" s="72"/>
      <c r="I173" s="68"/>
      <c r="J173" s="72"/>
      <c r="K173" s="68"/>
    </row>
    <row r="174" spans="2:11">
      <c r="B174" s="37" t="s">
        <v>1673</v>
      </c>
      <c r="C174" s="16" t="s">
        <v>1674</v>
      </c>
      <c r="D174" s="38"/>
      <c r="E174" s="39"/>
      <c r="F174" s="73"/>
      <c r="G174" s="40"/>
      <c r="H174" s="72"/>
      <c r="I174" s="68"/>
      <c r="J174" s="72"/>
      <c r="K174" s="68"/>
    </row>
    <row r="175" spans="2:11">
      <c r="C175" s="16" t="s">
        <v>1675</v>
      </c>
      <c r="D175" s="38"/>
      <c r="E175" s="39"/>
      <c r="F175" s="73"/>
      <c r="G175" s="40"/>
      <c r="H175" s="72"/>
      <c r="I175" s="68"/>
      <c r="J175" s="72"/>
      <c r="K175" s="68"/>
    </row>
    <row r="176" spans="2:11">
      <c r="C176" s="16" t="s">
        <v>1675</v>
      </c>
      <c r="D176" s="38"/>
      <c r="E176" s="39"/>
      <c r="F176" s="73"/>
      <c r="G176" s="40"/>
      <c r="H176" s="72"/>
      <c r="I176" s="68"/>
      <c r="J176" s="72"/>
      <c r="K176" s="68"/>
    </row>
    <row r="177" spans="2:11">
      <c r="C177" s="16" t="s">
        <v>1676</v>
      </c>
      <c r="D177" s="38"/>
      <c r="E177" s="39"/>
      <c r="F177" s="73"/>
      <c r="G177" s="40"/>
      <c r="H177" s="72"/>
      <c r="I177" s="68"/>
      <c r="J177" s="72"/>
      <c r="K177" s="68"/>
    </row>
    <row r="178" spans="2:11">
      <c r="C178" s="16" t="s">
        <v>1677</v>
      </c>
      <c r="D178" s="38"/>
      <c r="E178" s="39"/>
      <c r="F178" s="71"/>
      <c r="G178" s="40"/>
      <c r="H178" s="72"/>
      <c r="I178" s="68"/>
      <c r="J178" s="72"/>
      <c r="K178" s="68"/>
    </row>
    <row r="179" spans="2:11">
      <c r="C179" s="16" t="s">
        <v>1678</v>
      </c>
      <c r="D179" s="38" t="s">
        <v>1562</v>
      </c>
      <c r="E179" s="39">
        <v>5.28</v>
      </c>
      <c r="F179" s="71">
        <v>20</v>
      </c>
      <c r="G179" s="40">
        <f>E179*F179</f>
        <v>105.60000000000001</v>
      </c>
      <c r="H179" s="72">
        <v>0</v>
      </c>
      <c r="I179" s="68">
        <f>H179*F179</f>
        <v>0</v>
      </c>
      <c r="J179" s="72">
        <v>5.28</v>
      </c>
      <c r="K179" s="68">
        <f>J179*F179</f>
        <v>105.60000000000001</v>
      </c>
    </row>
    <row r="180" spans="2:11">
      <c r="C180" s="16"/>
      <c r="D180" s="38"/>
      <c r="E180" s="39"/>
      <c r="F180" s="73"/>
      <c r="G180" s="40"/>
      <c r="H180" s="72"/>
      <c r="I180" s="68"/>
      <c r="J180" s="72"/>
      <c r="K180" s="68"/>
    </row>
    <row r="181" spans="2:11">
      <c r="B181" s="37" t="s">
        <v>1679</v>
      </c>
      <c r="C181" s="16" t="s">
        <v>1680</v>
      </c>
      <c r="D181" s="38"/>
      <c r="E181" s="39"/>
      <c r="F181" s="73"/>
      <c r="G181" s="40"/>
      <c r="H181" s="72"/>
      <c r="I181" s="68"/>
      <c r="J181" s="72"/>
      <c r="K181" s="68"/>
    </row>
    <row r="182" spans="2:11">
      <c r="C182" s="16" t="s">
        <v>1681</v>
      </c>
      <c r="D182" s="38"/>
      <c r="E182" s="39"/>
      <c r="F182" s="73"/>
      <c r="G182" s="40"/>
      <c r="H182" s="72"/>
      <c r="I182" s="68"/>
      <c r="J182" s="72"/>
      <c r="K182" s="68"/>
    </row>
    <row r="183" spans="2:11">
      <c r="C183" s="16" t="s">
        <v>1682</v>
      </c>
      <c r="D183" s="38"/>
      <c r="E183" s="39"/>
      <c r="F183" s="73"/>
      <c r="G183" s="40"/>
      <c r="H183" s="72"/>
      <c r="I183" s="68"/>
      <c r="J183" s="72"/>
      <c r="K183" s="68"/>
    </row>
    <row r="184" spans="2:11">
      <c r="C184" s="16" t="s">
        <v>1683</v>
      </c>
      <c r="D184" s="38"/>
      <c r="E184" s="39"/>
      <c r="F184" s="73"/>
      <c r="G184" s="40"/>
      <c r="H184" s="72"/>
      <c r="I184" s="68"/>
      <c r="J184" s="72"/>
      <c r="K184" s="68"/>
    </row>
    <row r="185" spans="2:11">
      <c r="C185" s="16" t="s">
        <v>1684</v>
      </c>
      <c r="D185" s="38"/>
      <c r="E185" s="39"/>
      <c r="F185" s="73"/>
      <c r="G185" s="40"/>
      <c r="H185" s="72"/>
      <c r="I185" s="68"/>
      <c r="J185" s="72"/>
      <c r="K185" s="68"/>
    </row>
    <row r="186" spans="2:11">
      <c r="C186" s="16" t="s">
        <v>1685</v>
      </c>
      <c r="D186" s="38" t="s">
        <v>1562</v>
      </c>
      <c r="E186" s="39">
        <v>29</v>
      </c>
      <c r="F186" s="71">
        <v>5</v>
      </c>
      <c r="G186" s="40">
        <f>E186*F186</f>
        <v>145</v>
      </c>
      <c r="H186" s="72">
        <v>0</v>
      </c>
      <c r="I186" s="68">
        <f>H186*F186</f>
        <v>0</v>
      </c>
      <c r="J186" s="72">
        <v>29</v>
      </c>
      <c r="K186" s="68">
        <f>J186*F186</f>
        <v>145</v>
      </c>
    </row>
    <row r="187" spans="2:11">
      <c r="C187" s="16"/>
      <c r="D187" s="38"/>
      <c r="E187" s="39"/>
      <c r="F187" s="73"/>
      <c r="G187" s="40"/>
      <c r="H187" s="72"/>
      <c r="I187" s="68"/>
      <c r="J187" s="72"/>
      <c r="K187" s="68"/>
    </row>
    <row r="188" spans="2:11">
      <c r="B188" s="37" t="s">
        <v>1686</v>
      </c>
      <c r="C188" s="16" t="s">
        <v>1687</v>
      </c>
      <c r="D188" s="38"/>
      <c r="E188" s="39"/>
      <c r="F188" s="73"/>
      <c r="G188" s="40"/>
      <c r="H188" s="72"/>
      <c r="I188" s="68"/>
      <c r="J188" s="72"/>
      <c r="K188" s="68"/>
    </row>
    <row r="189" spans="2:11">
      <c r="C189" s="16" t="s">
        <v>1688</v>
      </c>
      <c r="D189" s="38" t="s">
        <v>1562</v>
      </c>
      <c r="E189" s="39">
        <v>7.39</v>
      </c>
      <c r="F189" s="71">
        <v>6</v>
      </c>
      <c r="G189" s="40">
        <f>E189*F189</f>
        <v>44.339999999999996</v>
      </c>
      <c r="H189" s="72">
        <v>0</v>
      </c>
      <c r="I189" s="68">
        <f>H189*F189</f>
        <v>0</v>
      </c>
      <c r="J189" s="72">
        <v>7.39</v>
      </c>
      <c r="K189" s="68">
        <f>J189*F189</f>
        <v>44.339999999999996</v>
      </c>
    </row>
    <row r="190" spans="2:11">
      <c r="C190" s="16"/>
      <c r="D190" s="38"/>
      <c r="E190" s="39"/>
      <c r="F190" s="73"/>
      <c r="G190" s="40"/>
      <c r="H190" s="72"/>
      <c r="I190" s="68"/>
      <c r="J190" s="72"/>
      <c r="K190" s="68"/>
    </row>
    <row r="191" spans="2:11">
      <c r="B191" s="37" t="s">
        <v>1689</v>
      </c>
      <c r="C191" s="16" t="s">
        <v>1690</v>
      </c>
      <c r="D191" s="38"/>
      <c r="E191" s="39"/>
      <c r="F191" s="73"/>
      <c r="G191" s="40"/>
      <c r="H191" s="72"/>
      <c r="I191" s="68"/>
      <c r="J191" s="72"/>
      <c r="K191" s="68"/>
    </row>
    <row r="192" spans="2:11">
      <c r="C192" s="16" t="s">
        <v>1691</v>
      </c>
      <c r="D192" s="38" t="s">
        <v>28</v>
      </c>
      <c r="E192" s="39">
        <v>22</v>
      </c>
      <c r="F192" s="71">
        <v>2</v>
      </c>
      <c r="G192" s="40">
        <f>E192*F192</f>
        <v>44</v>
      </c>
      <c r="H192" s="72">
        <v>0</v>
      </c>
      <c r="I192" s="68">
        <f>H192*F192</f>
        <v>0</v>
      </c>
      <c r="J192" s="72">
        <v>22</v>
      </c>
      <c r="K192" s="68">
        <f>J192*F192</f>
        <v>44</v>
      </c>
    </row>
    <row r="193" spans="1:11">
      <c r="C193" s="16"/>
      <c r="D193" s="38"/>
      <c r="E193" s="39"/>
      <c r="F193" s="73"/>
      <c r="G193" s="40"/>
      <c r="H193" s="72"/>
      <c r="I193" s="68"/>
      <c r="J193" s="72"/>
      <c r="K193" s="68"/>
    </row>
    <row r="194" spans="1:11">
      <c r="B194" s="37" t="s">
        <v>1692</v>
      </c>
      <c r="C194" s="16" t="s">
        <v>1693</v>
      </c>
      <c r="D194" s="38"/>
      <c r="E194" s="39"/>
      <c r="F194" s="73"/>
      <c r="G194" s="40"/>
      <c r="H194" s="72"/>
      <c r="I194" s="68"/>
      <c r="J194" s="72"/>
      <c r="K194" s="68"/>
    </row>
    <row r="195" spans="1:11">
      <c r="C195" s="16" t="s">
        <v>1694</v>
      </c>
      <c r="D195" s="38"/>
      <c r="E195" s="39"/>
      <c r="F195" s="73"/>
      <c r="G195" s="40"/>
      <c r="H195" s="72"/>
      <c r="I195" s="68"/>
      <c r="J195" s="72"/>
      <c r="K195" s="68"/>
    </row>
    <row r="196" spans="1:11">
      <c r="C196" s="16" t="s">
        <v>1695</v>
      </c>
      <c r="D196" s="38"/>
      <c r="E196" s="39"/>
      <c r="F196" s="73"/>
      <c r="G196" s="40"/>
      <c r="H196" s="72"/>
      <c r="I196" s="68"/>
      <c r="J196" s="72"/>
      <c r="K196" s="68"/>
    </row>
    <row r="197" spans="1:11">
      <c r="C197" s="16" t="s">
        <v>1696</v>
      </c>
      <c r="D197" s="38"/>
      <c r="E197" s="39"/>
      <c r="F197" s="73"/>
      <c r="G197" s="40"/>
      <c r="H197" s="72"/>
      <c r="I197" s="68"/>
      <c r="J197" s="72"/>
      <c r="K197" s="68"/>
    </row>
    <row r="198" spans="1:11">
      <c r="C198" s="16" t="s">
        <v>1697</v>
      </c>
      <c r="D198" s="38"/>
      <c r="E198" s="39"/>
      <c r="F198" s="73"/>
      <c r="G198" s="40"/>
      <c r="H198" s="72"/>
      <c r="I198" s="68"/>
      <c r="J198" s="72"/>
      <c r="K198" s="68"/>
    </row>
    <row r="199" spans="1:11">
      <c r="C199" s="16" t="s">
        <v>1698</v>
      </c>
      <c r="D199" s="38"/>
      <c r="E199" s="39"/>
      <c r="F199" s="73"/>
      <c r="G199" s="40"/>
      <c r="H199" s="72"/>
      <c r="I199" s="68"/>
      <c r="J199" s="72"/>
      <c r="K199" s="68"/>
    </row>
    <row r="200" spans="1:11">
      <c r="C200" s="16" t="s">
        <v>1699</v>
      </c>
      <c r="D200" s="38"/>
      <c r="E200" s="39"/>
      <c r="F200" s="73"/>
      <c r="G200" s="40"/>
      <c r="H200" s="72"/>
      <c r="I200" s="68"/>
      <c r="J200" s="72"/>
      <c r="K200" s="68"/>
    </row>
    <row r="201" spans="1:11">
      <c r="C201" s="16" t="s">
        <v>1700</v>
      </c>
      <c r="D201" s="38"/>
      <c r="E201" s="39"/>
      <c r="F201" s="73"/>
      <c r="G201" s="40"/>
      <c r="H201" s="72"/>
      <c r="I201" s="68"/>
      <c r="J201" s="72"/>
      <c r="K201" s="68"/>
    </row>
    <row r="202" spans="1:11">
      <c r="C202" s="16" t="s">
        <v>1701</v>
      </c>
      <c r="D202" s="38" t="s">
        <v>1530</v>
      </c>
      <c r="E202" s="39">
        <v>1</v>
      </c>
      <c r="F202" s="71">
        <v>300</v>
      </c>
      <c r="G202" s="40">
        <f>E202*F202</f>
        <v>300</v>
      </c>
      <c r="H202" s="72">
        <v>0</v>
      </c>
      <c r="I202" s="68">
        <f>H202*F202</f>
        <v>0</v>
      </c>
      <c r="J202" s="72">
        <v>1</v>
      </c>
      <c r="K202" s="68">
        <f>J202*F202</f>
        <v>300</v>
      </c>
    </row>
    <row r="203" spans="1:11">
      <c r="C203" s="16"/>
      <c r="D203" s="38"/>
      <c r="E203" s="39"/>
      <c r="F203" s="73"/>
      <c r="G203" s="40"/>
      <c r="H203" s="72"/>
      <c r="I203" s="68"/>
      <c r="J203" s="72"/>
      <c r="K203" s="68"/>
    </row>
    <row r="204" spans="1:11">
      <c r="A204" s="46"/>
      <c r="B204" s="46"/>
      <c r="C204" s="46" t="s">
        <v>1702</v>
      </c>
      <c r="D204" s="47"/>
      <c r="E204" s="48"/>
      <c r="F204" s="174"/>
      <c r="G204" s="49">
        <f>SUM(G121:G203)</f>
        <v>2745.9</v>
      </c>
      <c r="H204" s="251"/>
      <c r="I204" s="106">
        <f>SUM(I121:I203)</f>
        <v>0</v>
      </c>
      <c r="J204" s="50"/>
      <c r="K204" s="106">
        <f>SUM(K121:K203)</f>
        <v>2745.9</v>
      </c>
    </row>
    <row r="205" spans="1:11">
      <c r="C205" s="349"/>
      <c r="D205" s="349"/>
      <c r="E205" s="350"/>
      <c r="F205" s="351"/>
      <c r="H205" s="3"/>
      <c r="I205" s="4"/>
      <c r="J205" s="261"/>
      <c r="K205" s="262"/>
    </row>
    <row r="206" spans="1:11" ht="16.5">
      <c r="A206" s="112"/>
      <c r="B206" s="113" t="s">
        <v>1518</v>
      </c>
      <c r="C206" s="46" t="s">
        <v>1703</v>
      </c>
      <c r="D206" s="47"/>
      <c r="E206" s="48"/>
      <c r="F206" s="174"/>
      <c r="G206" s="49"/>
      <c r="H206" s="251"/>
      <c r="I206" s="252"/>
      <c r="J206" s="251"/>
      <c r="K206" s="252"/>
    </row>
    <row r="207" spans="1:11">
      <c r="C207" s="352"/>
      <c r="D207" s="349"/>
      <c r="E207" s="350"/>
      <c r="F207" s="351"/>
      <c r="H207" s="261"/>
      <c r="I207" s="262"/>
      <c r="J207" s="261"/>
      <c r="K207" s="262"/>
    </row>
    <row r="208" spans="1:11" ht="16.5" customHeight="1">
      <c r="B208" s="37" t="s">
        <v>1704</v>
      </c>
      <c r="C208" s="16" t="s">
        <v>1705</v>
      </c>
      <c r="D208" s="38"/>
      <c r="E208" s="39"/>
      <c r="F208" s="73"/>
      <c r="G208" s="40"/>
      <c r="H208" s="3"/>
      <c r="I208" s="4"/>
      <c r="J208" s="3"/>
      <c r="K208" s="4"/>
    </row>
    <row r="209" spans="2:11">
      <c r="C209" s="16" t="s">
        <v>1706</v>
      </c>
      <c r="D209" s="38"/>
      <c r="E209" s="39"/>
      <c r="F209" s="73"/>
      <c r="G209" s="40"/>
      <c r="H209" s="3"/>
      <c r="I209" s="4"/>
      <c r="J209" s="3"/>
      <c r="K209" s="4"/>
    </row>
    <row r="210" spans="2:11">
      <c r="C210" s="16" t="s">
        <v>1707</v>
      </c>
      <c r="D210" s="38" t="s">
        <v>1708</v>
      </c>
      <c r="E210" s="39">
        <v>96</v>
      </c>
      <c r="F210" s="71">
        <v>1</v>
      </c>
      <c r="G210" s="40">
        <f>E210*F210</f>
        <v>96</v>
      </c>
      <c r="H210" s="72">
        <v>0</v>
      </c>
      <c r="I210" s="68">
        <f>H210*F210</f>
        <v>0</v>
      </c>
      <c r="J210" s="72">
        <v>96</v>
      </c>
      <c r="K210" s="68">
        <f>J210*F210</f>
        <v>96</v>
      </c>
    </row>
    <row r="211" spans="2:11">
      <c r="C211" s="16"/>
      <c r="D211" s="38"/>
      <c r="E211" s="39"/>
      <c r="F211" s="73"/>
      <c r="G211" s="40"/>
      <c r="H211" s="72"/>
      <c r="I211" s="68"/>
      <c r="J211" s="72"/>
      <c r="K211" s="68"/>
    </row>
    <row r="212" spans="2:11">
      <c r="B212" s="37" t="s">
        <v>1709</v>
      </c>
      <c r="C212" s="16" t="s">
        <v>1710</v>
      </c>
      <c r="D212" s="38"/>
      <c r="E212" s="39"/>
      <c r="F212" s="73"/>
      <c r="G212" s="40"/>
      <c r="H212" s="72"/>
      <c r="I212" s="68"/>
      <c r="J212" s="72"/>
      <c r="K212" s="68"/>
    </row>
    <row r="213" spans="2:11">
      <c r="C213" s="16" t="s">
        <v>1711</v>
      </c>
      <c r="D213" s="38" t="s">
        <v>28</v>
      </c>
      <c r="E213" s="39">
        <v>137</v>
      </c>
      <c r="F213" s="71">
        <v>5</v>
      </c>
      <c r="G213" s="40">
        <f>E213*F213</f>
        <v>685</v>
      </c>
      <c r="H213" s="72">
        <v>0</v>
      </c>
      <c r="I213" s="68">
        <f>H213*F213</f>
        <v>0</v>
      </c>
      <c r="J213" s="72">
        <v>137</v>
      </c>
      <c r="K213" s="68">
        <f>J213*F213</f>
        <v>685</v>
      </c>
    </row>
    <row r="214" spans="2:11">
      <c r="C214" s="16"/>
      <c r="D214" s="38"/>
      <c r="E214" s="39"/>
      <c r="F214" s="73"/>
      <c r="G214" s="40"/>
      <c r="H214" s="72"/>
      <c r="I214" s="68"/>
      <c r="J214" s="72"/>
      <c r="K214" s="68"/>
    </row>
    <row r="215" spans="2:11">
      <c r="B215" s="37" t="s">
        <v>1712</v>
      </c>
      <c r="C215" s="16" t="s">
        <v>1713</v>
      </c>
      <c r="D215" s="38" t="s">
        <v>28</v>
      </c>
      <c r="E215" s="39">
        <v>137</v>
      </c>
      <c r="F215" s="71">
        <v>6.5</v>
      </c>
      <c r="G215" s="40">
        <f>E215*F215</f>
        <v>890.5</v>
      </c>
      <c r="H215" s="72">
        <v>0</v>
      </c>
      <c r="I215" s="68">
        <f>H215*F215</f>
        <v>0</v>
      </c>
      <c r="J215" s="72">
        <v>137</v>
      </c>
      <c r="K215" s="68">
        <f>J215*F215</f>
        <v>890.5</v>
      </c>
    </row>
    <row r="216" spans="2:11">
      <c r="C216" s="16"/>
      <c r="D216" s="38"/>
      <c r="E216" s="39"/>
      <c r="F216" s="73"/>
      <c r="G216" s="40"/>
      <c r="H216" s="72"/>
      <c r="I216" s="68"/>
      <c r="J216" s="72"/>
      <c r="K216" s="68"/>
    </row>
    <row r="217" spans="2:11">
      <c r="B217" s="37" t="s">
        <v>1714</v>
      </c>
      <c r="C217" s="16" t="s">
        <v>1715</v>
      </c>
      <c r="D217" s="38" t="s">
        <v>28</v>
      </c>
      <c r="E217" s="39">
        <v>137</v>
      </c>
      <c r="F217" s="71">
        <v>2.5</v>
      </c>
      <c r="G217" s="40">
        <f>E217*F217</f>
        <v>342.5</v>
      </c>
      <c r="H217" s="72">
        <v>0</v>
      </c>
      <c r="I217" s="68">
        <f>H217*F217</f>
        <v>0</v>
      </c>
      <c r="J217" s="72">
        <v>137</v>
      </c>
      <c r="K217" s="68">
        <f>J217*F217</f>
        <v>342.5</v>
      </c>
    </row>
    <row r="218" spans="2:11">
      <c r="C218" s="16"/>
      <c r="D218" s="38"/>
      <c r="E218" s="39"/>
      <c r="F218" s="73"/>
      <c r="G218" s="40"/>
      <c r="H218" s="72"/>
      <c r="I218" s="68"/>
      <c r="J218" s="72"/>
      <c r="K218" s="68"/>
    </row>
    <row r="219" spans="2:11">
      <c r="B219" s="37" t="s">
        <v>1716</v>
      </c>
      <c r="C219" s="16" t="s">
        <v>1717</v>
      </c>
      <c r="D219" s="38"/>
      <c r="E219" s="39"/>
      <c r="F219" s="73"/>
      <c r="G219" s="40"/>
      <c r="H219" s="72"/>
      <c r="I219" s="68"/>
      <c r="J219" s="72"/>
      <c r="K219" s="68"/>
    </row>
    <row r="220" spans="2:11">
      <c r="C220" s="16" t="s">
        <v>1718</v>
      </c>
      <c r="D220" s="38" t="s">
        <v>1627</v>
      </c>
      <c r="E220" s="39">
        <v>45</v>
      </c>
      <c r="F220" s="71">
        <v>25</v>
      </c>
      <c r="G220" s="40">
        <f>E220*F220</f>
        <v>1125</v>
      </c>
      <c r="H220" s="72">
        <v>0</v>
      </c>
      <c r="I220" s="68">
        <f>H220*F220</f>
        <v>0</v>
      </c>
      <c r="J220" s="72">
        <v>45</v>
      </c>
      <c r="K220" s="68">
        <f>J220*F220</f>
        <v>1125</v>
      </c>
    </row>
    <row r="221" spans="2:11">
      <c r="C221" s="16"/>
      <c r="D221" s="38"/>
      <c r="E221" s="39"/>
      <c r="F221" s="73"/>
      <c r="G221" s="40"/>
      <c r="H221" s="72"/>
      <c r="I221" s="68"/>
      <c r="J221" s="72"/>
      <c r="K221" s="68"/>
    </row>
    <row r="222" spans="2:11">
      <c r="B222" s="37" t="s">
        <v>1719</v>
      </c>
      <c r="C222" s="16" t="s">
        <v>1720</v>
      </c>
      <c r="D222" s="38"/>
      <c r="E222" s="39"/>
      <c r="F222" s="73"/>
      <c r="G222" s="40"/>
      <c r="H222" s="72"/>
      <c r="I222" s="68"/>
      <c r="J222" s="72"/>
      <c r="K222" s="68"/>
    </row>
    <row r="223" spans="2:11">
      <c r="C223" s="16" t="s">
        <v>1721</v>
      </c>
      <c r="D223" s="38" t="s">
        <v>1627</v>
      </c>
      <c r="E223" s="39">
        <v>143</v>
      </c>
      <c r="F223" s="71">
        <v>22</v>
      </c>
      <c r="G223" s="40">
        <f>E223*F223</f>
        <v>3146</v>
      </c>
      <c r="H223" s="72">
        <v>0</v>
      </c>
      <c r="I223" s="68">
        <f>H223*F223</f>
        <v>0</v>
      </c>
      <c r="J223" s="72">
        <v>143</v>
      </c>
      <c r="K223" s="68">
        <f>J223*F223</f>
        <v>3146</v>
      </c>
    </row>
    <row r="224" spans="2:11">
      <c r="C224" s="16"/>
      <c r="D224" s="38"/>
      <c r="E224" s="39"/>
      <c r="F224" s="73"/>
      <c r="G224" s="40"/>
      <c r="H224" s="72"/>
      <c r="I224" s="68"/>
      <c r="J224" s="72"/>
      <c r="K224" s="68"/>
    </row>
    <row r="225" spans="1:11">
      <c r="A225" s="46"/>
      <c r="B225" s="46"/>
      <c r="C225" s="46" t="s">
        <v>1722</v>
      </c>
      <c r="D225" s="47"/>
      <c r="E225" s="48"/>
      <c r="F225" s="174"/>
      <c r="G225" s="49">
        <f>SUM(G210:G224)</f>
        <v>6285</v>
      </c>
      <c r="H225" s="251"/>
      <c r="I225" s="106">
        <f>SUM(I210:I224)</f>
        <v>0</v>
      </c>
      <c r="J225" s="50"/>
      <c r="K225" s="106">
        <f>SUM(K210:K224)</f>
        <v>6285</v>
      </c>
    </row>
    <row r="226" spans="1:11">
      <c r="H226" s="3"/>
      <c r="I226" s="4"/>
      <c r="J226" s="3"/>
      <c r="K226" s="4"/>
    </row>
    <row r="227" spans="1:11" ht="16.5">
      <c r="A227" s="112"/>
      <c r="B227" s="113" t="s">
        <v>1520</v>
      </c>
      <c r="C227" s="46" t="s">
        <v>1521</v>
      </c>
      <c r="D227" s="47"/>
      <c r="E227" s="48"/>
      <c r="F227" s="174"/>
      <c r="G227" s="49"/>
      <c r="H227" s="251"/>
      <c r="I227" s="252"/>
      <c r="J227" s="251"/>
      <c r="K227" s="252"/>
    </row>
    <row r="228" spans="1:11">
      <c r="C228" s="353"/>
      <c r="D228" s="349"/>
      <c r="E228" s="354"/>
      <c r="F228" s="355"/>
      <c r="H228" s="3"/>
      <c r="I228" s="4"/>
      <c r="J228" s="3"/>
      <c r="K228" s="4"/>
    </row>
    <row r="229" spans="1:11">
      <c r="B229" s="37" t="s">
        <v>1723</v>
      </c>
      <c r="C229" s="16" t="s">
        <v>1724</v>
      </c>
      <c r="D229" s="38"/>
      <c r="E229" s="39"/>
      <c r="F229" s="73"/>
      <c r="G229" s="40"/>
      <c r="H229" s="3"/>
      <c r="I229" s="4"/>
      <c r="J229" s="3"/>
      <c r="K229" s="4"/>
    </row>
    <row r="230" spans="1:11">
      <c r="C230" s="16" t="s">
        <v>1725</v>
      </c>
      <c r="D230" s="38"/>
      <c r="E230" s="39"/>
      <c r="F230" s="73"/>
      <c r="G230" s="40"/>
      <c r="H230" s="3"/>
      <c r="I230" s="4"/>
      <c r="J230" s="3"/>
      <c r="K230" s="4"/>
    </row>
    <row r="231" spans="1:11">
      <c r="C231" s="16" t="s">
        <v>1726</v>
      </c>
      <c r="D231" s="38" t="s">
        <v>1530</v>
      </c>
      <c r="E231" s="39">
        <v>1</v>
      </c>
      <c r="F231" s="71">
        <v>102.2</v>
      </c>
      <c r="G231" s="40">
        <f>E231*F231</f>
        <v>102.2</v>
      </c>
      <c r="H231" s="72">
        <v>0</v>
      </c>
      <c r="I231" s="68">
        <f>H231*F231</f>
        <v>0</v>
      </c>
      <c r="J231" s="72">
        <v>1</v>
      </c>
      <c r="K231" s="68">
        <f>J231*F231</f>
        <v>102.2</v>
      </c>
    </row>
    <row r="232" spans="1:11">
      <c r="C232" s="16"/>
      <c r="D232" s="38"/>
      <c r="E232" s="39"/>
      <c r="F232" s="73"/>
      <c r="G232" s="40"/>
      <c r="H232" s="72"/>
      <c r="I232" s="68"/>
      <c r="J232" s="72"/>
      <c r="K232" s="68"/>
    </row>
    <row r="233" spans="1:11">
      <c r="A233" s="46"/>
      <c r="B233" s="46"/>
      <c r="C233" s="46" t="s">
        <v>1727</v>
      </c>
      <c r="D233" s="47"/>
      <c r="E233" s="48"/>
      <c r="F233" s="174"/>
      <c r="G233" s="49">
        <f>SUM(G231:G232)</f>
        <v>102.2</v>
      </c>
      <c r="H233" s="251"/>
      <c r="I233" s="106">
        <f>SUM(I231:I232)</f>
        <v>0</v>
      </c>
      <c r="J233" s="50"/>
      <c r="K233" s="106">
        <f>SUM(K231:K232)</f>
        <v>102.2</v>
      </c>
    </row>
    <row r="234" spans="1:11">
      <c r="C234" s="349"/>
      <c r="D234" s="349"/>
      <c r="E234" s="350"/>
      <c r="F234" s="351"/>
      <c r="H234" s="3"/>
      <c r="I234" s="4"/>
      <c r="J234" s="3"/>
      <c r="K234" s="4"/>
    </row>
    <row r="235" spans="1:11" ht="16.5">
      <c r="A235" s="112"/>
      <c r="B235" s="113" t="s">
        <v>1522</v>
      </c>
      <c r="C235" s="46" t="s">
        <v>1523</v>
      </c>
      <c r="D235" s="47"/>
      <c r="E235" s="48"/>
      <c r="F235" s="174"/>
      <c r="G235" s="49"/>
      <c r="H235" s="251"/>
      <c r="I235" s="252"/>
      <c r="J235" s="251"/>
      <c r="K235" s="252"/>
    </row>
    <row r="236" spans="1:11">
      <c r="C236" s="352"/>
      <c r="D236" s="349"/>
      <c r="E236" s="350"/>
      <c r="F236" s="351"/>
      <c r="H236" s="3"/>
      <c r="I236" s="4"/>
      <c r="J236" s="3"/>
      <c r="K236" s="4"/>
    </row>
    <row r="237" spans="1:11">
      <c r="B237" s="37" t="s">
        <v>1728</v>
      </c>
      <c r="C237" s="16" t="s">
        <v>1729</v>
      </c>
      <c r="D237" s="38"/>
      <c r="E237" s="39"/>
      <c r="F237" s="73"/>
      <c r="G237" s="40"/>
      <c r="H237" s="3"/>
      <c r="I237" s="4"/>
      <c r="J237" s="3"/>
      <c r="K237" s="4"/>
    </row>
    <row r="238" spans="1:11">
      <c r="C238" s="16" t="s">
        <v>1730</v>
      </c>
      <c r="D238" s="38"/>
      <c r="E238" s="39"/>
      <c r="F238" s="73"/>
      <c r="G238" s="40"/>
      <c r="H238" s="3"/>
      <c r="I238" s="4"/>
      <c r="J238" s="3"/>
      <c r="K238" s="4"/>
    </row>
    <row r="239" spans="1:11">
      <c r="C239" s="16" t="s">
        <v>1731</v>
      </c>
      <c r="D239" s="38"/>
      <c r="E239" s="39"/>
      <c r="F239" s="73"/>
      <c r="G239" s="40"/>
      <c r="H239" s="3"/>
      <c r="I239" s="4"/>
      <c r="J239" s="3"/>
      <c r="K239" s="4"/>
    </row>
    <row r="240" spans="1:11">
      <c r="C240" s="16" t="s">
        <v>1732</v>
      </c>
      <c r="D240" s="38" t="s">
        <v>1562</v>
      </c>
      <c r="E240" s="39">
        <v>23.6</v>
      </c>
      <c r="F240" s="71">
        <v>4.4000000000000004</v>
      </c>
      <c r="G240" s="40">
        <f>E240*F240</f>
        <v>103.84000000000002</v>
      </c>
      <c r="H240" s="72">
        <v>0</v>
      </c>
      <c r="I240" s="68">
        <f>H240*F240</f>
        <v>0</v>
      </c>
      <c r="J240" s="72">
        <v>23.6</v>
      </c>
      <c r="K240" s="68">
        <f>J240*F240</f>
        <v>103.84000000000002</v>
      </c>
    </row>
    <row r="241" spans="1:11">
      <c r="C241" s="16"/>
      <c r="D241" s="38"/>
      <c r="E241" s="39"/>
      <c r="F241" s="73"/>
      <c r="G241" s="40"/>
      <c r="H241" s="72"/>
      <c r="I241" s="68"/>
      <c r="J241" s="72"/>
      <c r="K241" s="68"/>
    </row>
    <row r="242" spans="1:11">
      <c r="B242" s="37" t="s">
        <v>1733</v>
      </c>
      <c r="C242" s="16" t="s">
        <v>1734</v>
      </c>
      <c r="D242" s="38"/>
      <c r="E242" s="39"/>
      <c r="F242" s="73"/>
      <c r="G242" s="40"/>
      <c r="H242" s="72"/>
      <c r="I242" s="68"/>
      <c r="J242" s="72"/>
      <c r="K242" s="68"/>
    </row>
    <row r="243" spans="1:11">
      <c r="C243" s="16" t="s">
        <v>1735</v>
      </c>
      <c r="D243" s="38" t="s">
        <v>91</v>
      </c>
      <c r="E243" s="39">
        <v>118</v>
      </c>
      <c r="F243" s="71">
        <v>2.2999999999999998</v>
      </c>
      <c r="G243" s="40">
        <f>E243*F243</f>
        <v>271.39999999999998</v>
      </c>
      <c r="H243" s="72">
        <v>0</v>
      </c>
      <c r="I243" s="68">
        <f>H243*F243</f>
        <v>0</v>
      </c>
      <c r="J243" s="72">
        <v>118</v>
      </c>
      <c r="K243" s="68">
        <f>J243*F243</f>
        <v>271.39999999999998</v>
      </c>
    </row>
    <row r="244" spans="1:11">
      <c r="C244" s="16"/>
      <c r="D244" s="38"/>
      <c r="E244" s="39"/>
      <c r="F244" s="73"/>
      <c r="G244" s="40"/>
      <c r="H244" s="72"/>
      <c r="I244" s="68"/>
      <c r="J244" s="72"/>
      <c r="K244" s="68"/>
    </row>
    <row r="245" spans="1:11">
      <c r="B245" s="37" t="s">
        <v>1736</v>
      </c>
      <c r="C245" s="16" t="s">
        <v>1737</v>
      </c>
      <c r="D245" s="38"/>
      <c r="E245" s="39"/>
      <c r="F245" s="73"/>
      <c r="G245" s="40"/>
      <c r="H245" s="72"/>
      <c r="I245" s="68"/>
      <c r="J245" s="72"/>
      <c r="K245" s="68"/>
    </row>
    <row r="246" spans="1:11">
      <c r="C246" s="16" t="s">
        <v>1738</v>
      </c>
      <c r="D246" s="38"/>
      <c r="E246" s="39"/>
      <c r="F246" s="73"/>
      <c r="G246" s="40"/>
      <c r="H246" s="72"/>
      <c r="I246" s="68"/>
      <c r="J246" s="72"/>
      <c r="K246" s="68"/>
    </row>
    <row r="247" spans="1:11">
      <c r="C247" s="16" t="s">
        <v>1739</v>
      </c>
      <c r="D247" s="38"/>
      <c r="E247" s="39"/>
      <c r="F247" s="73"/>
      <c r="G247" s="40"/>
      <c r="H247" s="72"/>
      <c r="I247" s="68"/>
      <c r="J247" s="72"/>
      <c r="K247" s="68"/>
    </row>
    <row r="248" spans="1:11">
      <c r="C248" s="16" t="s">
        <v>1740</v>
      </c>
      <c r="D248" s="38" t="s">
        <v>1567</v>
      </c>
      <c r="E248" s="39">
        <v>118</v>
      </c>
      <c r="F248" s="71">
        <v>2</v>
      </c>
      <c r="G248" s="40">
        <f>E248*F248</f>
        <v>236</v>
      </c>
      <c r="H248" s="72">
        <v>0</v>
      </c>
      <c r="I248" s="68">
        <f>H248*F248</f>
        <v>0</v>
      </c>
      <c r="J248" s="72">
        <v>118</v>
      </c>
      <c r="K248" s="68">
        <f>J248*F248</f>
        <v>236</v>
      </c>
    </row>
    <row r="249" spans="1:11">
      <c r="C249" s="16"/>
      <c r="D249" s="38"/>
      <c r="E249" s="39"/>
      <c r="F249" s="73"/>
      <c r="G249" s="40"/>
      <c r="H249" s="72"/>
      <c r="I249" s="68"/>
      <c r="J249" s="72"/>
      <c r="K249" s="68"/>
    </row>
    <row r="250" spans="1:11">
      <c r="A250" s="46"/>
      <c r="B250" s="46"/>
      <c r="C250" s="46" t="s">
        <v>1741</v>
      </c>
      <c r="D250" s="47"/>
      <c r="E250" s="48"/>
      <c r="F250" s="174"/>
      <c r="G250" s="49">
        <f>SUM(G239:G249)</f>
        <v>611.24</v>
      </c>
      <c r="H250" s="251"/>
      <c r="I250" s="106">
        <f>SUM(I240:I249)</f>
        <v>0</v>
      </c>
      <c r="J250" s="50"/>
      <c r="K250" s="106">
        <f>SUM(K240:K249)</f>
        <v>611.24</v>
      </c>
    </row>
    <row r="251" spans="1:11">
      <c r="C251" s="352"/>
      <c r="D251" s="352"/>
      <c r="E251" s="356"/>
      <c r="F251" s="357"/>
      <c r="H251" s="3"/>
      <c r="I251" s="4"/>
      <c r="J251" s="3"/>
      <c r="K251" s="4"/>
    </row>
    <row r="252" spans="1:11" ht="16.5">
      <c r="A252" s="112"/>
      <c r="B252" s="113" t="s">
        <v>1524</v>
      </c>
      <c r="C252" s="46" t="s">
        <v>1525</v>
      </c>
      <c r="D252" s="47"/>
      <c r="E252" s="48"/>
      <c r="F252" s="174"/>
      <c r="G252" s="49"/>
      <c r="H252" s="251"/>
      <c r="I252" s="252"/>
      <c r="J252" s="251"/>
      <c r="K252" s="252"/>
    </row>
    <row r="253" spans="1:11">
      <c r="C253" s="349"/>
      <c r="D253" s="349"/>
      <c r="E253" s="354"/>
      <c r="F253" s="355"/>
      <c r="H253" s="3"/>
      <c r="I253" s="4"/>
      <c r="J253" s="3"/>
      <c r="K253" s="4"/>
    </row>
    <row r="254" spans="1:11">
      <c r="B254" s="37" t="s">
        <v>1742</v>
      </c>
      <c r="C254" s="16" t="s">
        <v>1743</v>
      </c>
      <c r="D254" s="38"/>
      <c r="E254" s="39"/>
      <c r="F254" s="73"/>
      <c r="G254" s="40"/>
      <c r="H254" s="3"/>
      <c r="I254" s="4"/>
      <c r="J254" s="3"/>
      <c r="K254" s="4"/>
    </row>
    <row r="255" spans="1:11">
      <c r="C255" s="16" t="s">
        <v>1744</v>
      </c>
      <c r="D255" s="38"/>
      <c r="E255" s="39"/>
      <c r="F255" s="73"/>
      <c r="G255" s="40"/>
      <c r="H255" s="3"/>
      <c r="I255" s="4"/>
      <c r="J255" s="3"/>
      <c r="K255" s="4"/>
    </row>
    <row r="256" spans="1:11">
      <c r="C256" s="16" t="s">
        <v>1745</v>
      </c>
      <c r="D256" s="38" t="s">
        <v>1530</v>
      </c>
      <c r="E256" s="39">
        <v>3</v>
      </c>
      <c r="F256" s="71">
        <v>280</v>
      </c>
      <c r="G256" s="40">
        <f>E256*F256</f>
        <v>840</v>
      </c>
      <c r="H256" s="72">
        <v>0</v>
      </c>
      <c r="I256" s="68">
        <f>H256*F256</f>
        <v>0</v>
      </c>
      <c r="J256" s="72">
        <v>3</v>
      </c>
      <c r="K256" s="68">
        <f>J256*F256</f>
        <v>840</v>
      </c>
    </row>
    <row r="257" spans="1:11">
      <c r="C257" s="16"/>
      <c r="D257" s="38"/>
      <c r="E257" s="39"/>
      <c r="F257" s="73"/>
      <c r="G257" s="40"/>
      <c r="H257" s="72"/>
      <c r="I257" s="68"/>
      <c r="J257" s="72"/>
      <c r="K257" s="68"/>
    </row>
    <row r="258" spans="1:11">
      <c r="B258" s="37" t="s">
        <v>1746</v>
      </c>
      <c r="C258" s="16" t="s">
        <v>1747</v>
      </c>
      <c r="D258" s="38"/>
      <c r="E258" s="39"/>
      <c r="F258" s="73"/>
      <c r="G258" s="40"/>
      <c r="H258" s="72"/>
      <c r="I258" s="68"/>
      <c r="J258" s="72"/>
      <c r="K258" s="68"/>
    </row>
    <row r="259" spans="1:11">
      <c r="C259" s="16" t="s">
        <v>1748</v>
      </c>
      <c r="D259" s="38"/>
      <c r="E259" s="39"/>
      <c r="F259" s="73"/>
      <c r="G259" s="40"/>
      <c r="H259" s="72"/>
      <c r="I259" s="68"/>
      <c r="J259" s="72"/>
      <c r="K259" s="68"/>
    </row>
    <row r="260" spans="1:11">
      <c r="C260" s="16" t="s">
        <v>1749</v>
      </c>
      <c r="D260" s="38" t="s">
        <v>1530</v>
      </c>
      <c r="E260" s="39">
        <v>3</v>
      </c>
      <c r="F260" s="71">
        <v>30</v>
      </c>
      <c r="G260" s="40">
        <f>E260*F260</f>
        <v>90</v>
      </c>
      <c r="H260" s="72">
        <v>0</v>
      </c>
      <c r="I260" s="68">
        <f>H260*F260</f>
        <v>0</v>
      </c>
      <c r="J260" s="72">
        <v>3</v>
      </c>
      <c r="K260" s="68">
        <f>J260*F260</f>
        <v>90</v>
      </c>
    </row>
    <row r="261" spans="1:11">
      <c r="C261" s="349"/>
      <c r="D261" s="349"/>
      <c r="E261" s="350"/>
      <c r="F261" s="351"/>
      <c r="H261" s="264"/>
      <c r="I261" s="195"/>
      <c r="J261" s="264"/>
      <c r="K261" s="195"/>
    </row>
    <row r="262" spans="1:11">
      <c r="A262" s="46"/>
      <c r="B262" s="46"/>
      <c r="C262" s="46" t="s">
        <v>1750</v>
      </c>
      <c r="D262" s="47"/>
      <c r="E262" s="48"/>
      <c r="F262" s="174"/>
      <c r="G262" s="49">
        <f>SUM(G256:G260)</f>
        <v>930</v>
      </c>
      <c r="H262" s="268"/>
      <c r="I262" s="106">
        <f>SUM(I256:I260)</f>
        <v>0</v>
      </c>
      <c r="J262" s="50"/>
      <c r="K262" s="106">
        <f>SUM(K256:K260)</f>
        <v>930</v>
      </c>
    </row>
  </sheetData>
  <pageMargins left="0.70833333333333304" right="0.70833333333333304" top="0.74791666666666701" bottom="0.74861111111111101" header="0.51180555555555496" footer="0.31527777777777799"/>
  <pageSetup paperSize="9" scale="51" firstPageNumber="0" fitToHeight="0" orientation="portrait" r:id="rId1"/>
  <headerFooter>
    <oddFooter>&amp;L&amp;"Calibri,Navadno"&amp;11Rekonstrukcija objekta ŠD 7&amp;C&amp;"Calibri,Navadno"&amp;11&amp;A&amp;R&amp;"Calibri,Navadno"&amp;11&amp;P od &amp;N</oddFooter>
  </headerFooter>
  <rowBreaks count="7" manualBreakCount="7">
    <brk id="17" max="16383" man="1"/>
    <brk id="57" max="16383" man="1"/>
    <brk id="90" max="16383" man="1"/>
    <brk id="117" max="16383" man="1"/>
    <brk id="180" max="16383" man="1"/>
    <brk id="205" max="16383" man="1"/>
    <brk id="251"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6600"/>
  </sheetPr>
  <dimension ref="A1:AMK32"/>
  <sheetViews>
    <sheetView view="pageBreakPreview" zoomScaleNormal="100" workbookViewId="0">
      <selection activeCell="G10" sqref="G10"/>
    </sheetView>
  </sheetViews>
  <sheetFormatPr defaultRowHeight="12.75"/>
  <cols>
    <col min="1" max="1" width="3.28515625" style="358"/>
    <col min="2" max="2" width="5.7109375" style="359"/>
    <col min="3" max="3" width="57" style="360"/>
    <col min="4" max="4" width="6.7109375" style="361"/>
    <col min="5" max="5" width="9.7109375" style="362"/>
    <col min="6" max="6" width="12.7109375" style="363"/>
    <col min="7" max="7" width="14.28515625" style="364"/>
    <col min="8" max="8" width="11.85546875" style="16"/>
    <col min="9" max="9" width="15.7109375" style="16"/>
    <col min="10" max="10" width="12.7109375" style="16"/>
    <col min="11" max="11" width="15.140625" style="16"/>
    <col min="12" max="248" width="9.28515625" style="16"/>
    <col min="249" max="250" width="5.7109375" style="16"/>
    <col min="251" max="251" width="47.28515625" style="16"/>
    <col min="252" max="252" width="6.7109375" style="16"/>
    <col min="253" max="253" width="9.7109375" style="16"/>
    <col min="254" max="254" width="12.7109375" style="16"/>
    <col min="255" max="255" width="14.28515625" style="16"/>
    <col min="256" max="504" width="9.28515625" style="16"/>
    <col min="505" max="506" width="5.7109375" style="16"/>
    <col min="507" max="507" width="47.28515625" style="16"/>
    <col min="508" max="508" width="6.7109375" style="16"/>
    <col min="509" max="509" width="9.7109375" style="16"/>
    <col min="510" max="510" width="12.7109375" style="16"/>
    <col min="511" max="511" width="14.28515625" style="16"/>
    <col min="512" max="760" width="9.28515625" style="16"/>
    <col min="761" max="762" width="5.7109375" style="16"/>
    <col min="763" max="763" width="47.28515625" style="16"/>
    <col min="764" max="764" width="6.7109375" style="16"/>
    <col min="765" max="765" width="9.7109375" style="16"/>
    <col min="766" max="766" width="12.7109375" style="16"/>
    <col min="767" max="767" width="14.28515625" style="16"/>
    <col min="768" max="1016" width="9.28515625" style="16"/>
    <col min="1017" max="1018" width="5.7109375" style="16"/>
    <col min="1019" max="1019" width="47.28515625" style="16"/>
    <col min="1020" max="1020" width="6.7109375" style="16"/>
    <col min="1021" max="1021" width="9.7109375" style="16"/>
    <col min="1022" max="1022" width="12.7109375" style="16"/>
    <col min="1023" max="1023" width="14.28515625" style="16"/>
    <col min="1024" max="1025" width="9.28515625" style="16"/>
  </cols>
  <sheetData>
    <row r="1" spans="1:11">
      <c r="A1" s="16"/>
      <c r="B1" s="365"/>
      <c r="C1" s="366"/>
      <c r="D1" s="367"/>
      <c r="E1" s="368"/>
      <c r="F1" s="369"/>
      <c r="G1" s="358"/>
    </row>
    <row r="2" spans="1:11" s="377" customFormat="1" ht="18">
      <c r="A2" s="370" t="s">
        <v>1751</v>
      </c>
      <c r="B2" s="371" t="s">
        <v>1752</v>
      </c>
      <c r="C2" s="372"/>
      <c r="D2" s="373"/>
      <c r="E2" s="373"/>
      <c r="F2" s="374"/>
      <c r="G2" s="375"/>
      <c r="H2" s="375"/>
      <c r="I2" s="375"/>
      <c r="J2" s="375"/>
      <c r="K2" s="376"/>
    </row>
    <row r="3" spans="1:11" s="361" customFormat="1">
      <c r="A3" s="378"/>
      <c r="B3" s="359"/>
      <c r="C3" s="379"/>
      <c r="D3" s="380"/>
      <c r="E3" s="381"/>
      <c r="F3" s="382"/>
      <c r="G3" s="383"/>
      <c r="K3" s="384"/>
    </row>
    <row r="4" spans="1:11" s="1" customFormat="1" ht="16.5">
      <c r="A4" s="298"/>
      <c r="B4" s="22"/>
      <c r="C4" s="23" t="s">
        <v>50</v>
      </c>
      <c r="D4" s="24"/>
      <c r="E4" s="25"/>
      <c r="F4" s="25"/>
      <c r="G4" s="275"/>
      <c r="H4" s="385"/>
      <c r="I4" s="90"/>
      <c r="J4" s="385"/>
      <c r="K4" s="226"/>
    </row>
    <row r="5" spans="1:11" s="28" customFormat="1" ht="15.75">
      <c r="A5" s="386"/>
      <c r="B5" s="387" t="s">
        <v>1751</v>
      </c>
      <c r="C5" s="388" t="s">
        <v>1753</v>
      </c>
      <c r="D5" s="389"/>
      <c r="E5" s="389"/>
      <c r="F5" s="390"/>
      <c r="G5" s="391"/>
      <c r="H5" s="392" t="s">
        <v>1150</v>
      </c>
      <c r="I5" s="393"/>
      <c r="J5" s="392" t="s">
        <v>1509</v>
      </c>
      <c r="K5" s="394"/>
    </row>
    <row r="6" spans="1:11" s="361" customFormat="1">
      <c r="A6" s="395"/>
      <c r="B6" s="396"/>
      <c r="C6" s="397" t="s">
        <v>1754</v>
      </c>
      <c r="D6" s="398"/>
      <c r="E6" s="362"/>
      <c r="F6" s="363"/>
      <c r="G6" s="399"/>
      <c r="H6" s="400"/>
      <c r="I6" s="401"/>
      <c r="J6" s="400"/>
      <c r="K6" s="384"/>
    </row>
    <row r="7" spans="1:11">
      <c r="A7" s="402"/>
      <c r="B7" s="365"/>
      <c r="C7" s="366"/>
      <c r="D7" s="367"/>
      <c r="E7" s="368"/>
      <c r="F7" s="403"/>
      <c r="G7" s="358"/>
      <c r="H7" s="404"/>
      <c r="I7" s="405"/>
      <c r="J7" s="404"/>
      <c r="K7" s="406"/>
    </row>
    <row r="8" spans="1:11">
      <c r="A8" s="402"/>
      <c r="B8" s="37" t="s">
        <v>1755</v>
      </c>
      <c r="C8" s="16" t="str">
        <f>C15</f>
        <v>PROJEKT:</v>
      </c>
      <c r="D8" s="407"/>
      <c r="E8" s="407"/>
      <c r="F8" s="407"/>
      <c r="G8" s="358">
        <f>G32</f>
        <v>0</v>
      </c>
      <c r="H8" s="404"/>
      <c r="I8" s="358" t="e">
        <f>I32</f>
        <v>#VALUE!</v>
      </c>
      <c r="J8" s="404"/>
      <c r="K8" s="408" t="e">
        <f>K32</f>
        <v>#VALUE!</v>
      </c>
    </row>
    <row r="9" spans="1:11">
      <c r="A9" s="402"/>
      <c r="B9" s="146"/>
      <c r="C9" s="409"/>
      <c r="D9" s="367"/>
      <c r="E9" s="368"/>
      <c r="F9" s="403"/>
      <c r="G9" s="358"/>
      <c r="H9" s="404"/>
      <c r="I9" s="405"/>
      <c r="J9" s="404"/>
      <c r="K9" s="406"/>
    </row>
    <row r="10" spans="1:11" s="18" customFormat="1">
      <c r="A10" s="410"/>
      <c r="B10" s="411"/>
      <c r="C10" s="411" t="s">
        <v>1756</v>
      </c>
      <c r="D10" s="412"/>
      <c r="E10" s="413"/>
      <c r="F10" s="413"/>
      <c r="G10" s="414">
        <f>SUM(G8:G8)</f>
        <v>0</v>
      </c>
      <c r="H10" s="415"/>
      <c r="I10" s="416" t="e">
        <f>SUM(I7:I8)</f>
        <v>#VALUE!</v>
      </c>
      <c r="J10" s="415"/>
      <c r="K10" s="417" t="e">
        <f>SUM(K7:K8)</f>
        <v>#VALUE!</v>
      </c>
    </row>
    <row r="11" spans="1:11">
      <c r="B11" s="365"/>
      <c r="C11" s="366"/>
      <c r="D11" s="367"/>
      <c r="E11" s="368"/>
      <c r="F11" s="369"/>
      <c r="G11" s="358"/>
    </row>
    <row r="12" spans="1:11" s="1" customFormat="1" ht="15">
      <c r="A12" s="59"/>
      <c r="B12" s="59" t="s">
        <v>17</v>
      </c>
      <c r="C12" s="59" t="s">
        <v>18</v>
      </c>
      <c r="D12" s="60" t="s">
        <v>19</v>
      </c>
      <c r="E12" s="61" t="s">
        <v>20</v>
      </c>
      <c r="F12" s="61" t="s">
        <v>21</v>
      </c>
      <c r="G12" s="62" t="s">
        <v>22</v>
      </c>
      <c r="H12" s="63" t="s">
        <v>20</v>
      </c>
      <c r="I12" s="64" t="s">
        <v>22</v>
      </c>
      <c r="J12" s="418" t="s">
        <v>20</v>
      </c>
      <c r="K12" s="64" t="s">
        <v>22</v>
      </c>
    </row>
    <row r="13" spans="1:11" s="1" customFormat="1" ht="15.75">
      <c r="A13" s="419"/>
      <c r="B13" s="387" t="s">
        <v>1751</v>
      </c>
      <c r="C13" s="388" t="s">
        <v>1757</v>
      </c>
      <c r="D13" s="389"/>
      <c r="E13" s="389"/>
      <c r="F13" s="390"/>
      <c r="G13" s="391"/>
      <c r="H13" s="392"/>
      <c r="I13" s="393"/>
      <c r="J13" s="392"/>
      <c r="K13" s="393"/>
    </row>
    <row r="14" spans="1:11">
      <c r="H14" s="404"/>
      <c r="I14" s="405"/>
      <c r="J14" s="404"/>
      <c r="K14" s="405"/>
    </row>
    <row r="15" spans="1:11" s="1" customFormat="1" ht="16.5">
      <c r="A15" s="112"/>
      <c r="B15" s="113" t="s">
        <v>1755</v>
      </c>
      <c r="C15" s="46" t="s">
        <v>1757</v>
      </c>
      <c r="D15" s="47"/>
      <c r="E15" s="48"/>
      <c r="F15" s="48"/>
      <c r="G15" s="175"/>
      <c r="H15" s="251"/>
      <c r="I15" s="252"/>
      <c r="J15" s="251"/>
      <c r="K15" s="252"/>
    </row>
    <row r="16" spans="1:11">
      <c r="F16" s="420"/>
      <c r="H16" s="421"/>
      <c r="I16" s="422"/>
      <c r="J16" s="421"/>
      <c r="K16" s="422"/>
    </row>
    <row r="17" spans="1:11" s="16" customFormat="1" ht="57.75" customHeight="1">
      <c r="B17" s="37" t="s">
        <v>1758</v>
      </c>
      <c r="C17" s="16" t="s">
        <v>1759</v>
      </c>
      <c r="D17" s="38" t="s">
        <v>1530</v>
      </c>
      <c r="E17" s="39">
        <v>0</v>
      </c>
      <c r="F17" s="71">
        <v>450</v>
      </c>
      <c r="G17" s="40">
        <f>ROUND(F17*E17,2)</f>
        <v>0</v>
      </c>
      <c r="H17" s="72"/>
      <c r="I17" s="68" t="e">
        <v>#VALUE!</v>
      </c>
      <c r="J17" s="72"/>
      <c r="K17" s="68" t="e">
        <v>#VALUE!</v>
      </c>
    </row>
    <row r="18" spans="1:11" s="16" customFormat="1">
      <c r="B18" s="365"/>
      <c r="D18" s="38"/>
      <c r="E18" s="39"/>
      <c r="F18" s="73"/>
      <c r="G18" s="40"/>
      <c r="H18" s="72"/>
      <c r="I18" s="68"/>
      <c r="J18" s="72"/>
      <c r="K18" s="68"/>
    </row>
    <row r="19" spans="1:11" s="16" customFormat="1" ht="57" customHeight="1">
      <c r="B19" s="37" t="s">
        <v>1760</v>
      </c>
      <c r="C19" s="16" t="s">
        <v>1761</v>
      </c>
      <c r="D19" s="38" t="s">
        <v>1530</v>
      </c>
      <c r="E19" s="39">
        <v>0</v>
      </c>
      <c r="F19" s="71">
        <v>1350</v>
      </c>
      <c r="G19" s="40">
        <f>ROUND(F19*E19,2)</f>
        <v>0</v>
      </c>
      <c r="H19" s="72"/>
      <c r="I19" s="68" t="e">
        <v>#VALUE!</v>
      </c>
      <c r="J19" s="72"/>
      <c r="K19" s="68" t="e">
        <v>#VALUE!</v>
      </c>
    </row>
    <row r="20" spans="1:11" s="16" customFormat="1">
      <c r="B20" s="365"/>
      <c r="D20" s="38"/>
      <c r="E20" s="39"/>
      <c r="F20" s="73"/>
      <c r="G20" s="40"/>
      <c r="H20" s="72"/>
      <c r="I20" s="68"/>
      <c r="J20" s="72"/>
      <c r="K20" s="68"/>
    </row>
    <row r="21" spans="1:11" s="16" customFormat="1" ht="30" customHeight="1">
      <c r="B21" s="37" t="s">
        <v>1762</v>
      </c>
      <c r="C21" s="16" t="s">
        <v>1763</v>
      </c>
      <c r="D21" s="38" t="s">
        <v>1530</v>
      </c>
      <c r="E21" s="39">
        <v>0</v>
      </c>
      <c r="F21" s="71">
        <v>1000</v>
      </c>
      <c r="G21" s="40">
        <f>ROUND(F21*E21,2)</f>
        <v>0</v>
      </c>
      <c r="H21" s="72"/>
      <c r="I21" s="68" t="e">
        <v>#VALUE!</v>
      </c>
      <c r="J21" s="72"/>
      <c r="K21" s="68" t="e">
        <v>#VALUE!</v>
      </c>
    </row>
    <row r="22" spans="1:11" s="16" customFormat="1">
      <c r="B22" s="365"/>
      <c r="D22" s="38"/>
      <c r="E22" s="39"/>
      <c r="F22" s="73"/>
      <c r="G22" s="40"/>
      <c r="H22" s="72"/>
      <c r="I22" s="68"/>
      <c r="J22" s="72"/>
      <c r="K22" s="68"/>
    </row>
    <row r="23" spans="1:11" s="16" customFormat="1" ht="44.25" customHeight="1">
      <c r="B23" s="37" t="s">
        <v>1764</v>
      </c>
      <c r="C23" s="16" t="s">
        <v>1765</v>
      </c>
      <c r="D23" s="38"/>
      <c r="E23" s="39"/>
      <c r="F23" s="73"/>
      <c r="G23" s="40"/>
      <c r="H23" s="72"/>
      <c r="I23" s="68"/>
      <c r="J23" s="72"/>
      <c r="K23" s="68"/>
    </row>
    <row r="24" spans="1:11" s="16" customFormat="1">
      <c r="B24" s="365"/>
      <c r="C24" s="16" t="s">
        <v>1766</v>
      </c>
      <c r="D24" s="38" t="s">
        <v>1530</v>
      </c>
      <c r="E24" s="39">
        <v>0</v>
      </c>
      <c r="F24" s="71">
        <v>1600</v>
      </c>
      <c r="G24" s="40">
        <f>ROUND(F24*E24,2)</f>
        <v>0</v>
      </c>
      <c r="H24" s="72"/>
      <c r="I24" s="68" t="e">
        <v>#VALUE!</v>
      </c>
      <c r="J24" s="72"/>
      <c r="K24" s="68" t="e">
        <v>#VALUE!</v>
      </c>
    </row>
    <row r="25" spans="1:11" s="16" customFormat="1">
      <c r="B25" s="365"/>
      <c r="C25" s="16" t="s">
        <v>1767</v>
      </c>
      <c r="D25" s="38" t="s">
        <v>1530</v>
      </c>
      <c r="E25" s="39">
        <v>0</v>
      </c>
      <c r="F25" s="71">
        <v>600</v>
      </c>
      <c r="G25" s="40">
        <f>ROUND(F25*E25,2)</f>
        <v>0</v>
      </c>
      <c r="H25" s="72"/>
      <c r="I25" s="68" t="e">
        <v>#VALUE!</v>
      </c>
      <c r="J25" s="72"/>
      <c r="K25" s="68" t="e">
        <v>#VALUE!</v>
      </c>
    </row>
    <row r="26" spans="1:11" s="16" customFormat="1">
      <c r="B26" s="365"/>
      <c r="C26" s="16" t="s">
        <v>1768</v>
      </c>
      <c r="D26" s="38" t="s">
        <v>1530</v>
      </c>
      <c r="E26" s="39">
        <v>0</v>
      </c>
      <c r="F26" s="71">
        <v>1500</v>
      </c>
      <c r="G26" s="40">
        <f>ROUND(F26*E26,2)</f>
        <v>0</v>
      </c>
      <c r="H26" s="72"/>
      <c r="I26" s="68" t="e">
        <v>#VALUE!</v>
      </c>
      <c r="J26" s="72"/>
      <c r="K26" s="68" t="e">
        <v>#VALUE!</v>
      </c>
    </row>
    <row r="27" spans="1:11" s="16" customFormat="1">
      <c r="B27" s="365"/>
      <c r="C27" s="16" t="s">
        <v>1769</v>
      </c>
      <c r="D27" s="38" t="s">
        <v>1530</v>
      </c>
      <c r="E27" s="39">
        <v>0</v>
      </c>
      <c r="F27" s="71">
        <v>1250</v>
      </c>
      <c r="G27" s="40">
        <f>ROUND(F27*E27,2)</f>
        <v>0</v>
      </c>
      <c r="H27" s="72"/>
      <c r="I27" s="68" t="e">
        <v>#VALUE!</v>
      </c>
      <c r="J27" s="72"/>
      <c r="K27" s="68" t="e">
        <v>#VALUE!</v>
      </c>
    </row>
    <row r="28" spans="1:11" s="16" customFormat="1">
      <c r="B28" s="365"/>
      <c r="C28" s="16" t="s">
        <v>1770</v>
      </c>
      <c r="D28" s="38" t="s">
        <v>1530</v>
      </c>
      <c r="E28" s="39">
        <v>0</v>
      </c>
      <c r="F28" s="71">
        <v>500</v>
      </c>
      <c r="G28" s="40">
        <f>ROUND(F28*E28,2)</f>
        <v>0</v>
      </c>
      <c r="H28" s="72"/>
      <c r="I28" s="68" t="e">
        <v>#VALUE!</v>
      </c>
      <c r="J28" s="72"/>
      <c r="K28" s="68" t="e">
        <v>#VALUE!</v>
      </c>
    </row>
    <row r="29" spans="1:11" s="16" customFormat="1">
      <c r="B29" s="365"/>
      <c r="D29" s="38"/>
      <c r="E29" s="39"/>
      <c r="F29" s="73"/>
      <c r="G29" s="40"/>
      <c r="H29" s="72"/>
      <c r="I29" s="68"/>
      <c r="J29" s="72"/>
      <c r="K29" s="68"/>
    </row>
    <row r="30" spans="1:11" s="16" customFormat="1">
      <c r="B30" s="37" t="s">
        <v>1771</v>
      </c>
      <c r="C30" s="16" t="s">
        <v>1772</v>
      </c>
      <c r="D30" s="38" t="s">
        <v>1530</v>
      </c>
      <c r="E30" s="39">
        <v>0</v>
      </c>
      <c r="F30" s="71">
        <v>450</v>
      </c>
      <c r="G30" s="40">
        <f>ROUND(F30*E30,2)</f>
        <v>0</v>
      </c>
      <c r="H30" s="72"/>
      <c r="I30" s="68" t="e">
        <v>#VALUE!</v>
      </c>
      <c r="J30" s="72"/>
      <c r="K30" s="68" t="e">
        <v>#VALUE!</v>
      </c>
    </row>
    <row r="31" spans="1:11">
      <c r="A31" s="16"/>
      <c r="B31" s="365"/>
      <c r="C31" s="423"/>
      <c r="D31" s="367"/>
      <c r="F31" s="424"/>
      <c r="G31" s="358"/>
      <c r="H31" s="425"/>
      <c r="I31" s="426"/>
      <c r="J31" s="425"/>
      <c r="K31" s="426"/>
    </row>
    <row r="32" spans="1:11" s="1" customFormat="1" ht="15">
      <c r="A32" s="46"/>
      <c r="B32" s="46"/>
      <c r="C32" s="46" t="s">
        <v>1756</v>
      </c>
      <c r="D32" s="47"/>
      <c r="E32" s="48"/>
      <c r="F32" s="48"/>
      <c r="G32" s="49">
        <f>SUM(G17:G31)</f>
        <v>0</v>
      </c>
      <c r="H32" s="251"/>
      <c r="I32" s="49" t="e">
        <f>SUM(I17:I31)</f>
        <v>#VALUE!</v>
      </c>
      <c r="J32" s="251"/>
      <c r="K32" s="106" t="e">
        <f>SUM(K17:K31)</f>
        <v>#VALUE!</v>
      </c>
    </row>
  </sheetData>
  <pageMargins left="0.70833333333333304" right="0.70833333333333304" top="0.74791666666666701" bottom="0.74861111111111101" header="0.51180555555555496" footer="0.31527777777777799"/>
  <pageSetup paperSize="9" firstPageNumber="0" orientation="portrait" r:id="rId1"/>
  <headerFooter>
    <oddFooter>&amp;L&amp;"Calibri,Navadno"&amp;11Rekonstrukcija objekta ŠD7&amp;C&amp;"Calibri,Navadno"&amp;11&amp;A&amp;R&amp;"Calibri,Navadno"&amp;11&amp;P od &amp;N</oddFooter>
  </headerFooter>
  <rowBreaks count="1" manualBreakCount="1">
    <brk id="11" max="16383" man="1"/>
  </rowBreaks>
</worksheet>
</file>

<file path=docProps/app.xml><?xml version="1.0" encoding="utf-8"?>
<Properties xmlns="http://schemas.openxmlformats.org/officeDocument/2006/extended-properties" xmlns:vt="http://schemas.openxmlformats.org/officeDocument/2006/docPropsVTypes">
  <TotalTime>167</TotalTime>
  <Application>Microsoft Excel</Application>
  <DocSecurity>0</DocSecurity>
  <ScaleCrop>false</ScaleCrop>
  <HeadingPairs>
    <vt:vector size="4" baseType="variant">
      <vt:variant>
        <vt:lpstr>Delovni listi</vt:lpstr>
      </vt:variant>
      <vt:variant>
        <vt:i4>6</vt:i4>
      </vt:variant>
      <vt:variant>
        <vt:lpstr>Imenovani obsegi</vt:lpstr>
      </vt:variant>
      <vt:variant>
        <vt:i4>22</vt:i4>
      </vt:variant>
    </vt:vector>
  </HeadingPairs>
  <TitlesOfParts>
    <vt:vector size="28" baseType="lpstr">
      <vt:lpstr>7 - STROJNE INŠTALACIJE_Kuhinja</vt:lpstr>
      <vt:lpstr>B - Obrtniška dela F1</vt:lpstr>
      <vt:lpstr>C - Elektro instal. dela F1</vt:lpstr>
      <vt:lpstr>D1 - Strojno instal. dela F1</vt:lpstr>
      <vt:lpstr>E - Zunanja ureditev F1</vt:lpstr>
      <vt:lpstr>G - Projekt</vt:lpstr>
      <vt:lpstr>'7 - STROJNE INŠTALACIJE_Kuhinja'!Področje_tiskanja</vt:lpstr>
      <vt:lpstr>'B - Obrtniška dela F1'!Področje_tiskanja</vt:lpstr>
      <vt:lpstr>'C - Elektro instal. dela F1'!Področje_tiskanja</vt:lpstr>
      <vt:lpstr>'D1 - Strojno instal. dela F1'!Področje_tiskanja</vt:lpstr>
      <vt:lpstr>'E - Zunanja ureditev F1'!Področje_tiskanja</vt:lpstr>
      <vt:lpstr>'G - Projekt'!Področje_tiskanja</vt:lpstr>
      <vt:lpstr>Print_Area_1</vt:lpstr>
      <vt:lpstr>Print_Area_2</vt:lpstr>
      <vt:lpstr>Print_Area_3</vt:lpstr>
      <vt:lpstr>Print_Area_4</vt:lpstr>
      <vt:lpstr>Print_Area_5</vt:lpstr>
      <vt:lpstr>Print_Titles_1</vt:lpstr>
      <vt:lpstr>Print_Titles_2</vt:lpstr>
      <vt:lpstr>Print_Titles_3</vt:lpstr>
      <vt:lpstr>Print_Titles_4</vt:lpstr>
      <vt:lpstr>Print_Titles_5</vt:lpstr>
      <vt:lpstr>'7 - STROJNE INŠTALACIJE_Kuhinja'!Tiskanje_naslovov</vt:lpstr>
      <vt:lpstr>'B - Obrtniška dela F1'!Tiskanje_naslovov</vt:lpstr>
      <vt:lpstr>'C - Elektro instal. dela F1'!Tiskanje_naslovov</vt:lpstr>
      <vt:lpstr>'D1 - Strojno instal. dela F1'!Tiskanje_naslovov</vt:lpstr>
      <vt:lpstr>'E - Zunanja ureditev F1'!Tiskanje_naslovov</vt:lpstr>
      <vt:lpstr>'G - Projekt'!Tiskanje_naslovov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Vasja</dc:creator>
  <cp:lastModifiedBy>Jure JERENEC</cp:lastModifiedBy>
  <cp:revision>1</cp:revision>
  <cp:lastPrinted>2026-03-16T09:10:00Z</cp:lastPrinted>
  <dcterms:created xsi:type="dcterms:W3CDTF">2018-11-26T08:33:02Z</dcterms:created>
  <dcterms:modified xsi:type="dcterms:W3CDTF">2026-06-01T07:51:30Z</dcterms:modified>
  <dc:language>sl-SI</dc:language>
</cp:coreProperties>
</file>